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T:\NPP\02 - PROJETOS EM ELABORAÇÃO\Quiosque do Morro da Cruz\"/>
    </mc:Choice>
  </mc:AlternateContent>
  <xr:revisionPtr revIDLastSave="0" documentId="13_ncr:1_{11D5D912-DBE0-4103-9210-5D079A1141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" sheetId="5" r:id="rId1"/>
    <sheet name="Plan2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_________MAT1">[1]EQUIP!#REF!</definedName>
    <definedName name="__________MAT1">[1]EQUIP!#REF!</definedName>
    <definedName name="_________MAT1">[1]EQUIP!#REF!</definedName>
    <definedName name="________MAT1">[1]EQUIP!#REF!</definedName>
    <definedName name="_______MAT1">[1]EQUIP!#REF!</definedName>
    <definedName name="______MAT1">[1]EQUIP!#REF!</definedName>
    <definedName name="_____MAT1">[1]EQUIP!#REF!</definedName>
    <definedName name="____MAT1">[1]EQUIP!#REF!</definedName>
    <definedName name="___MAT1">[1]EQUIP!#REF!</definedName>
    <definedName name="__MAT1">[1]EQUIP!#REF!</definedName>
    <definedName name="_iv65565">#REF!</definedName>
    <definedName name="_Key1" hidden="1">#REF!</definedName>
    <definedName name="_Key2" hidden="1">#REF!</definedName>
    <definedName name="_MAT1">[1]EQUIP!#REF!</definedName>
    <definedName name="_Order1" hidden="1">255</definedName>
    <definedName name="_Order2" hidden="1">255</definedName>
    <definedName name="_Sort" hidden="1">#REF!</definedName>
    <definedName name="A">[2]MDO!#REF!</definedName>
    <definedName name="ai">#REF!</definedName>
    <definedName name="_xlnm.Print_Area" localSheetId="0">Orçamento!$A$1:$I$270</definedName>
    <definedName name="Área_impressão_IM">#REF!</definedName>
    <definedName name="b">#REF!</definedName>
    <definedName name="BANCO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dimat">'[3]2 - SES SÃO VICENTE'!$F$7</definedName>
    <definedName name="BDIOS">#REF!</definedName>
    <definedName name="Bomba_putzmeister">#REF!</definedName>
    <definedName name="Código">#REF!</definedName>
    <definedName name="CodigoCotacao">[4]Cotações!$A:$A</definedName>
    <definedName name="CodigoCpSeduh">[4]Composições!$A:$A</definedName>
    <definedName name="CodigoSinapi">[4]SINAPI!$G:$G</definedName>
    <definedName name="CodigoSinapii">'[4]SINAPI-I'!$A:$A</definedName>
    <definedName name="CustoCotacao">[4]Cotações!$J:$J</definedName>
    <definedName name="CustoCpSeduh">[4]Composições!$D:$D</definedName>
    <definedName name="CustoSinapi">[4]SINAPI!$K:$K</definedName>
    <definedName name="CustoSinapii">'[4]SINAPI-I'!$E:$E</definedName>
    <definedName name="d">#REF!</definedName>
    <definedName name="Data">#REF!</definedName>
    <definedName name="DT">[5]Dados!$A$6</definedName>
    <definedName name="Edital">#REF!</definedName>
    <definedName name="EQPTO">#REF!</definedName>
    <definedName name="equipamento">#REF!</definedName>
    <definedName name="Excel_BuiltIn__FilterDatabase_13">#REF!</definedName>
    <definedName name="Excel_BuiltIn__FilterDatabase_13_3">#REF!</definedName>
    <definedName name="Excel_BuiltIn__FilterDatabase_13_4">#REF!</definedName>
    <definedName name="Excel_BuiltIn__FilterDatabase_13_5">#REF!</definedName>
    <definedName name="Excel_BuiltIn__FilterDatabase_14">#REF!</definedName>
    <definedName name="Excel_BuiltIn__FilterDatabase_14_3">#REF!</definedName>
    <definedName name="Excel_BuiltIn__FilterDatabase_14_4">#REF!</definedName>
    <definedName name="Excel_BuiltIn__FilterDatabase_14_5">#REF!</definedName>
    <definedName name="Excel_BuiltIn__FilterDatabase_15">#REF!</definedName>
    <definedName name="Excel_BuiltIn__FilterDatabase_15_3">#REF!</definedName>
    <definedName name="Excel_BuiltIn__FilterDatabase_15_4">#REF!</definedName>
    <definedName name="Excel_BuiltIn__FilterDatabase_15_5">#REF!</definedName>
    <definedName name="Excel_BuiltIn__FilterDatabase_16">#REF!</definedName>
    <definedName name="Excel_BuiltIn__FilterDatabase_16_3">#REF!</definedName>
    <definedName name="Excel_BuiltIn__FilterDatabase_16_4">#REF!</definedName>
    <definedName name="Excel_BuiltIn__FilterDatabase_16_5">#REF!</definedName>
    <definedName name="Excel_BuiltIn__FilterDatabase_17">#REF!</definedName>
    <definedName name="Excel_BuiltIn__FilterDatabase_17_3">#REF!</definedName>
    <definedName name="Excel_BuiltIn__FilterDatabase_17_4">#REF!</definedName>
    <definedName name="Excel_BuiltIn__FilterDatabase_17_5">#REF!</definedName>
    <definedName name="Excel_BuiltIn__FilterDatabase_18">#REF!</definedName>
    <definedName name="Excel_BuiltIn__FilterDatabase_18_3">#REF!</definedName>
    <definedName name="Excel_BuiltIn__FilterDatabase_18_4">#REF!</definedName>
    <definedName name="Excel_BuiltIn__FilterDatabase_18_5">#REF!</definedName>
    <definedName name="f">#REF!</definedName>
    <definedName name="G">#REF!</definedName>
    <definedName name="insumos">#REF!</definedName>
    <definedName name="ITEM">#REF!</definedName>
    <definedName name="Licitante">'[6]2.1.1'!$B$3</definedName>
    <definedName name="Mão_de_Obra">#REF!</definedName>
    <definedName name="MAT">[1]EQUIP!#REF!</definedName>
    <definedName name="materiais">#REF!</definedName>
    <definedName name="MO">[1]EQUIP!#REF!</definedName>
    <definedName name="Objeto">#REF!</definedName>
    <definedName name="PL_ABC">#REF!</definedName>
    <definedName name="planilha">#REF!</definedName>
    <definedName name="RES_CPS">#REF!</definedName>
    <definedName name="SADF">#REF!</definedName>
    <definedName name="SDFSDFSD">#REF!</definedName>
    <definedName name="SDGDGRSEGRSE">[1]EQUIP!#REF!</definedName>
    <definedName name="tot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4" i="5" l="1"/>
  <c r="I44" i="5" s="1"/>
  <c r="H65" i="5"/>
  <c r="I65" i="5" s="1"/>
  <c r="H66" i="5"/>
  <c r="I66" i="5" s="1"/>
  <c r="H30" i="5"/>
  <c r="I30" i="5" s="1"/>
  <c r="H45" i="5"/>
  <c r="I45" i="5" s="1"/>
  <c r="H43" i="5"/>
  <c r="I43" i="5" s="1"/>
  <c r="H23" i="5"/>
  <c r="I23" i="5" s="1"/>
  <c r="H22" i="5"/>
  <c r="I22" i="5" s="1"/>
  <c r="H29" i="5"/>
  <c r="I29" i="5" s="1"/>
  <c r="H28" i="5"/>
  <c r="I28" i="5" s="1"/>
  <c r="H27" i="5"/>
  <c r="I27" i="5" s="1"/>
  <c r="H26" i="5"/>
  <c r="I26" i="5" s="1"/>
  <c r="I214" i="5"/>
  <c r="I216" i="5"/>
  <c r="I213" i="5"/>
  <c r="I207" i="5"/>
  <c r="I215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160" i="5"/>
  <c r="I159" i="5"/>
  <c r="I158" i="5"/>
  <c r="I157" i="5"/>
  <c r="I156" i="5"/>
  <c r="I155" i="5"/>
  <c r="I154" i="5"/>
  <c r="I153" i="5"/>
  <c r="I152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I135" i="5"/>
  <c r="I134" i="5"/>
  <c r="I133" i="5"/>
  <c r="I132" i="5"/>
  <c r="I131" i="5"/>
  <c r="I130" i="5"/>
  <c r="I129" i="5"/>
  <c r="I128" i="5"/>
  <c r="I127" i="5"/>
  <c r="I126" i="5"/>
  <c r="I125" i="5"/>
  <c r="I124" i="5"/>
  <c r="I123" i="5"/>
  <c r="H258" i="5"/>
  <c r="H254" i="5"/>
  <c r="H253" i="5"/>
  <c r="H250" i="5"/>
  <c r="H249" i="5"/>
  <c r="H248" i="5"/>
  <c r="H247" i="5"/>
  <c r="H246" i="5"/>
  <c r="H245" i="5"/>
  <c r="H241" i="5"/>
  <c r="H238" i="5"/>
  <c r="H237" i="5"/>
  <c r="I237" i="5" s="1"/>
  <c r="H236" i="5"/>
  <c r="H235" i="5"/>
  <c r="H234" i="5"/>
  <c r="H233" i="5"/>
  <c r="H232" i="5"/>
  <c r="H231" i="5"/>
  <c r="H230" i="5"/>
  <c r="H229" i="5"/>
  <c r="H228" i="5"/>
  <c r="H227" i="5"/>
  <c r="H224" i="5"/>
  <c r="H223" i="5"/>
  <c r="H220" i="5"/>
  <c r="H212" i="5"/>
  <c r="H209" i="5"/>
  <c r="H208" i="5"/>
  <c r="H206" i="5"/>
  <c r="H202" i="5"/>
  <c r="H201" i="5"/>
  <c r="I201" i="5" s="1"/>
  <c r="H200" i="5"/>
  <c r="H199" i="5"/>
  <c r="H196" i="5"/>
  <c r="H195" i="5"/>
  <c r="I195" i="5" s="1"/>
  <c r="H194" i="5"/>
  <c r="H193" i="5"/>
  <c r="H190" i="5"/>
  <c r="H189" i="5"/>
  <c r="H188" i="5"/>
  <c r="H187" i="5"/>
  <c r="I187" i="5" s="1"/>
  <c r="H186" i="5"/>
  <c r="H185" i="5"/>
  <c r="H184" i="5"/>
  <c r="H181" i="5"/>
  <c r="H180" i="5"/>
  <c r="H179" i="5"/>
  <c r="I179" i="5" s="1"/>
  <c r="H178" i="5"/>
  <c r="H177" i="5"/>
  <c r="H176" i="5"/>
  <c r="H175" i="5"/>
  <c r="H174" i="5"/>
  <c r="H173" i="5"/>
  <c r="I173" i="5" s="1"/>
  <c r="H172" i="5"/>
  <c r="H171" i="5"/>
  <c r="H168" i="5"/>
  <c r="H167" i="5"/>
  <c r="H166" i="5"/>
  <c r="H165" i="5"/>
  <c r="H164" i="5"/>
  <c r="H163" i="5"/>
  <c r="H122" i="5"/>
  <c r="H121" i="5"/>
  <c r="H120" i="5"/>
  <c r="H82" i="5"/>
  <c r="I82" i="5" s="1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4" i="5"/>
  <c r="H61" i="5"/>
  <c r="H60" i="5"/>
  <c r="H59" i="5"/>
  <c r="I59" i="5" s="1"/>
  <c r="H58" i="5"/>
  <c r="H57" i="5"/>
  <c r="I57" i="5" s="1"/>
  <c r="H53" i="5"/>
  <c r="I53" i="5" s="1"/>
  <c r="H52" i="5"/>
  <c r="H51" i="5"/>
  <c r="H50" i="5"/>
  <c r="H49" i="5"/>
  <c r="H40" i="5"/>
  <c r="H39" i="5"/>
  <c r="H38" i="5"/>
  <c r="H34" i="5"/>
  <c r="H33" i="5"/>
  <c r="H25" i="5"/>
  <c r="H24" i="5"/>
  <c r="H21" i="5"/>
  <c r="I21" i="5" s="1"/>
  <c r="H20" i="5"/>
  <c r="I20" i="5" s="1"/>
  <c r="H19" i="5"/>
  <c r="I46" i="5" l="1"/>
  <c r="I50" i="5"/>
  <c r="I78" i="5"/>
  <c r="I73" i="5"/>
  <c r="I70" i="5"/>
  <c r="I166" i="5"/>
  <c r="I175" i="5"/>
  <c r="I177" i="5"/>
  <c r="I227" i="5"/>
  <c r="I77" i="5"/>
  <c r="I51" i="5"/>
  <c r="I79" i="5"/>
  <c r="I75" i="5"/>
  <c r="I253" i="5"/>
  <c r="I181" i="5"/>
  <c r="I69" i="5"/>
  <c r="I72" i="5"/>
  <c r="I248" i="5"/>
  <c r="I168" i="5"/>
  <c r="I188" i="5"/>
  <c r="I232" i="5"/>
  <c r="I49" i="5"/>
  <c r="I61" i="5"/>
  <c r="I185" i="5"/>
  <c r="I206" i="5"/>
  <c r="I223" i="5"/>
  <c r="I52" i="5"/>
  <c r="I34" i="5"/>
  <c r="I33" i="5"/>
  <c r="I25" i="5"/>
  <c r="I24" i="5"/>
  <c r="I40" i="5"/>
  <c r="I39" i="5"/>
  <c r="I19" i="5"/>
  <c r="I38" i="5"/>
  <c r="I163" i="5"/>
  <c r="I186" i="5"/>
  <c r="I60" i="5"/>
  <c r="I58" i="5"/>
  <c r="I76" i="5"/>
  <c r="I74" i="5"/>
  <c r="I64" i="5"/>
  <c r="I71" i="5"/>
  <c r="I81" i="5"/>
  <c r="I121" i="5"/>
  <c r="I190" i="5"/>
  <c r="I208" i="5"/>
  <c r="I80" i="5"/>
  <c r="I120" i="5"/>
  <c r="I165" i="5"/>
  <c r="I172" i="5"/>
  <c r="I180" i="5"/>
  <c r="I189" i="5"/>
  <c r="I212" i="5"/>
  <c r="I164" i="5"/>
  <c r="I171" i="5"/>
  <c r="I228" i="5"/>
  <c r="I178" i="5"/>
  <c r="I196" i="5"/>
  <c r="I184" i="5"/>
  <c r="I194" i="5"/>
  <c r="I176" i="5"/>
  <c r="I193" i="5"/>
  <c r="I202" i="5"/>
  <c r="I235" i="5"/>
  <c r="I122" i="5"/>
  <c r="I200" i="5"/>
  <c r="I167" i="5"/>
  <c r="I174" i="5"/>
  <c r="I199" i="5"/>
  <c r="I209" i="5"/>
  <c r="I246" i="5"/>
  <c r="I245" i="5"/>
  <c r="I231" i="5"/>
  <c r="I230" i="5"/>
  <c r="I238" i="5"/>
  <c r="I258" i="5"/>
  <c r="I259" i="5" s="1"/>
  <c r="I256" i="5" s="1"/>
  <c r="I229" i="5"/>
  <c r="I250" i="5"/>
  <c r="I220" i="5"/>
  <c r="I236" i="5"/>
  <c r="I224" i="5"/>
  <c r="I249" i="5"/>
  <c r="I234" i="5"/>
  <c r="I241" i="5"/>
  <c r="I247" i="5"/>
  <c r="I233" i="5"/>
  <c r="I254" i="5"/>
  <c r="I221" i="5" l="1"/>
  <c r="I54" i="5"/>
  <c r="I47" i="5" s="1"/>
  <c r="I67" i="5"/>
  <c r="I255" i="5"/>
  <c r="I41" i="5"/>
  <c r="I36" i="5" s="1"/>
  <c r="I203" i="5"/>
  <c r="I198" i="5" s="1"/>
  <c r="I210" i="5"/>
  <c r="I62" i="5"/>
  <c r="I197" i="5"/>
  <c r="I192" i="5" s="1"/>
  <c r="I161" i="5"/>
  <c r="I35" i="5"/>
  <c r="I117" i="5"/>
  <c r="I31" i="5"/>
  <c r="I239" i="5"/>
  <c r="I225" i="5"/>
  <c r="I251" i="5"/>
  <c r="I243" i="5" s="1"/>
  <c r="I191" i="5"/>
  <c r="I169" i="5"/>
  <c r="I182" i="5"/>
  <c r="I217" i="5"/>
  <c r="I242" i="5"/>
  <c r="I218" i="5" l="1"/>
  <c r="I204" i="5"/>
  <c r="I55" i="5"/>
  <c r="I118" i="5"/>
  <c r="I17" i="5"/>
  <c r="I261" i="5" l="1"/>
  <c r="I12" i="5" s="1"/>
</calcChain>
</file>

<file path=xl/sharedStrings.xml><?xml version="1.0" encoding="utf-8"?>
<sst xmlns="http://schemas.openxmlformats.org/spreadsheetml/2006/main" count="964" uniqueCount="568">
  <si>
    <t>CONTRATO:</t>
  </si>
  <si>
    <t>PRAZO:</t>
  </si>
  <si>
    <t>DATA O.S.:</t>
  </si>
  <si>
    <t>BDI:</t>
  </si>
  <si>
    <t>ITEM</t>
  </si>
  <si>
    <t>DISCRIMINAÇÃO</t>
  </si>
  <si>
    <t xml:space="preserve">UN </t>
  </si>
  <si>
    <t>QTD</t>
  </si>
  <si>
    <t xml:space="preserve">TOTAL (R$)
</t>
  </si>
  <si>
    <t>REFERÊNCIA</t>
  </si>
  <si>
    <t>SINAPI</t>
  </si>
  <si>
    <t>m</t>
  </si>
  <si>
    <t>m²</t>
  </si>
  <si>
    <t>un</t>
  </si>
  <si>
    <t>OBRA:</t>
  </si>
  <si>
    <t>EMPRESA:</t>
  </si>
  <si>
    <t>RECURSOS:</t>
  </si>
  <si>
    <t>FONTE</t>
  </si>
  <si>
    <t xml:space="preserve">    </t>
  </si>
  <si>
    <t>1.1.1</t>
  </si>
  <si>
    <t>1.1.2</t>
  </si>
  <si>
    <t>ORÇAMENTO</t>
  </si>
  <si>
    <t>SERVIÇOS INICIAIS</t>
  </si>
  <si>
    <t>INSTALAÇÕES E MANUTENÇÃO DO CANTEIRO</t>
  </si>
  <si>
    <t>2.1</t>
  </si>
  <si>
    <t>2.1.1</t>
  </si>
  <si>
    <t>2.1.2</t>
  </si>
  <si>
    <t>2.1.3</t>
  </si>
  <si>
    <t>2.2</t>
  </si>
  <si>
    <t>SEGURANÇA E SINALIZAÇÃO</t>
  </si>
  <si>
    <t>2.2.1</t>
  </si>
  <si>
    <t>SINAPI-I</t>
  </si>
  <si>
    <t>KIT CAVALETE, PVC, COM REGISTRO, PARA HIDROMETRO, BITOLAS 1/2" OU 3/4" - COMPLETO</t>
  </si>
  <si>
    <t xml:space="preserve">HIDRÔMETRO DN 20 (½), 3,0 M³/H  FORNECIMENTO E INSTALAÇÃO. </t>
  </si>
  <si>
    <t>101498</t>
  </si>
  <si>
    <t>ENTRADA DE ENERGIA ELÉTRICA, AÉREA, BIFÁSICA, COM CAIXA DE SOBREPOR, CABO DE 16 MM2 E DISJUNTOR DIN 50A (NÃO INCLUSO O POSTE DE CONCRETO). AF_07/2020_P</t>
  </si>
  <si>
    <t>UN</t>
  </si>
  <si>
    <t>ENERGIA ELETRICA COMERCIAL, BAIXA TENSAO, RELATIVA AO CONSUMO DE ATE 100 KWH, INCLUINDO ICMS, PIS/PASEP E COFINS</t>
  </si>
  <si>
    <t>kw/h</t>
  </si>
  <si>
    <t>DEINFRA</t>
  </si>
  <si>
    <t>2.2.2</t>
  </si>
  <si>
    <t>2.2.3</t>
  </si>
  <si>
    <t>LOCACAO DE ANDAIME METALICO TIPO FACHADEIRO, LARGURA DE 1,20 M, ALTURA POR PECA DE 2,0 M, INCLUINDO SAPATAS E ITENS NECESSARIOS A INSTALACAO</t>
  </si>
  <si>
    <t>m²/mês</t>
  </si>
  <si>
    <t>97064</t>
  </si>
  <si>
    <t>MONTAGEM E DESMONTAGEM DE ANDAIME TUBULAR TIPO TORRE (EXCLUSIVE ANDAIME E LIMPEZA). AF_11/2017</t>
  </si>
  <si>
    <t>3.1</t>
  </si>
  <si>
    <t>4.1</t>
  </si>
  <si>
    <t>4.1.1</t>
  </si>
  <si>
    <t>100576</t>
  </si>
  <si>
    <t>REGULARIZAÇÃO E COMPACTAÇÃO DE SUBLEITO DE SOLO  PREDOMINANTEMENTE ARGILOSO. AF_11/2019</t>
  </si>
  <si>
    <t>PISOS E PAVIMENTOS</t>
  </si>
  <si>
    <t>4.2</t>
  </si>
  <si>
    <t>4.2.1</t>
  </si>
  <si>
    <t>4.3</t>
  </si>
  <si>
    <t>4.3.1</t>
  </si>
  <si>
    <t>4.3.2</t>
  </si>
  <si>
    <t>PISAGISMO</t>
  </si>
  <si>
    <t>98519</t>
  </si>
  <si>
    <t>REVOLVIMENTO E LIMPEZA MANUAL DE SOLO. AF_05/2018</t>
  </si>
  <si>
    <t>98520</t>
  </si>
  <si>
    <t>APLICAÇÃO DE ADUBO EM SOLO. AF_05/2018</t>
  </si>
  <si>
    <t>98504</t>
  </si>
  <si>
    <t>PLANTIO DE GRAMA EM PLACAS. AF_05/2018</t>
  </si>
  <si>
    <t>MOBILIÁRIO URBANO</t>
  </si>
  <si>
    <t>5.1</t>
  </si>
  <si>
    <t>COMUNICAÇÃO VISUAL</t>
  </si>
  <si>
    <t>5.1.1</t>
  </si>
  <si>
    <t>5.1.2</t>
  </si>
  <si>
    <t>5.1.3</t>
  </si>
  <si>
    <t>5.1.4</t>
  </si>
  <si>
    <t>5.1.5</t>
  </si>
  <si>
    <t>CONJUNTO PLAYGROUND INFANTIL</t>
  </si>
  <si>
    <t>BANCOS DE MADEIRA COM FLOREIRA</t>
  </si>
  <si>
    <t xml:space="preserve">TOTEM EM ACRÍLICO </t>
  </si>
  <si>
    <t>LETREIRO "EU AMO ITAJAÍ"</t>
  </si>
  <si>
    <t xml:space="preserve">LETREIRO FACHADA </t>
  </si>
  <si>
    <t>6.2</t>
  </si>
  <si>
    <t>7.1.1</t>
  </si>
  <si>
    <t>8.1</t>
  </si>
  <si>
    <t>8.1.1</t>
  </si>
  <si>
    <t>8.2</t>
  </si>
  <si>
    <t>8.2.1</t>
  </si>
  <si>
    <t>8.2.2</t>
  </si>
  <si>
    <t>8.2.3</t>
  </si>
  <si>
    <t>8.2.4</t>
  </si>
  <si>
    <t>8.2.5</t>
  </si>
  <si>
    <t>9.1</t>
  </si>
  <si>
    <t>9.1.1</t>
  </si>
  <si>
    <t>89402</t>
  </si>
  <si>
    <t xml:space="preserve">TUBO, PVC, SOLDÁVEL, DN 25MM, INSTALADO EM RAMAL DE DISTRIBUIÇÃO DE ÁGUA - FORNECIMENTO E INSTALAÇÃO. </t>
  </si>
  <si>
    <t>94492</t>
  </si>
  <si>
    <t xml:space="preserve">REGISTRO DE ESFERA, PVC, SOLDÁVEL, DN  50 MM, INSTALADO EM RESERVAÇÃO DE ÁGUA DE EDIFICAÇÃO QUE POSSUA RESERVATÓRIO DE FIBRA/FIBROCIMENTO   FORNECIMENTO E INSTALAÇÃO. </t>
  </si>
  <si>
    <t>ALIMENTAÇÃO PRUMADA E RAMAL</t>
  </si>
  <si>
    <t>9.2.1</t>
  </si>
  <si>
    <t>9.2.2</t>
  </si>
  <si>
    <t>90445</t>
  </si>
  <si>
    <t>RASGO EM CONTRAPISO PARA RAMAIS/ DISTRIBUIÇÃO COM DIÂMETROS MAIORES QUE 40 MM E MENORES OU IGUAIS A 75 MM. AF_05/2015</t>
  </si>
  <si>
    <t>89449</t>
  </si>
  <si>
    <t>TUBO, PVC, SOLDÁVEL, DN 50MM, INSTALADO EM PRUMADA DE ÁGUA - FORNECIMENTO E INSTALAÇÃO. AF_12/2014</t>
  </si>
  <si>
    <t>89501</t>
  </si>
  <si>
    <t>JOELHO 90 GRAUS, PVC, SOLDÁVEL, DN 50MM, INSTALADO EM PRUMADA DE ÁGUA - FORNECIMENTO E INSTALAÇÃO. AF_12/2014</t>
  </si>
  <si>
    <t>89579</t>
  </si>
  <si>
    <t>LUVA DE REDUÇÃO, PVC, SOLDÁVEL, DN 50MM X 25MM, INSTALADO EM PRUMADA DE ÁGUA   FORNECIMENTO E INSTALAÇÃO. AF_12/2014</t>
  </si>
  <si>
    <t>9.3</t>
  </si>
  <si>
    <t>9.3.1</t>
  </si>
  <si>
    <t>9.3.2</t>
  </si>
  <si>
    <t>9.3.3</t>
  </si>
  <si>
    <t>98107</t>
  </si>
  <si>
    <t>CAIXA DE GORDURA SIMPLES (CAPACIDADE: 36 L), RETANGULAR, EM ALVENARIA COM BLOCOS DE CONCRETO, DIMENSÕES INTERNAS = 0,2X0,4 M, ALTURA INTERNA = 0,8 M. AF_12/2020</t>
  </si>
  <si>
    <t>TANQUE SÉPTICO CIRCULAR, EM CONCRETO PRÉ-MOLDADO, DIÂMETRO INTERNO = 2,38 M, ALTURA INTERNA = 2,50 M, VOLUME ÚTIL: 10009,8 L (PARA 69 CONTRIBUINTES). AF_12/2020</t>
  </si>
  <si>
    <t>98061</t>
  </si>
  <si>
    <t>FILTRO ANAERÓBIO CIRCULAR, EM CONCRETO PRÉ-MOLDADO, DIÂMETRO INTERNO = 2,88 M, ALTURA INTERNA = 1,50 M, VOLUME ÚTIL: 7817,3 L (PARA 75 CONTRIBUINTES). AF_12/2020</t>
  </si>
  <si>
    <t>9.4</t>
  </si>
  <si>
    <t>9.4.1</t>
  </si>
  <si>
    <t>INSTALAÇÕES SANITÁRIAS E CAPTAÇÃO PLUVIAL TELHADOS</t>
  </si>
  <si>
    <t>89711</t>
  </si>
  <si>
    <t>TUBO PVC, SERIE NORMAL, ESGOTO PREDIAL, DN 40 MM, FORNECIDO E INSTALADO EM RAMAL DE DESCARGA OU RAMAL DE ESGOTO SANITÁRIO. AF_12/2014</t>
  </si>
  <si>
    <t>89712</t>
  </si>
  <si>
    <t>TUBO PVC, SERIE NORMAL, ESGOTO PREDIAL, DN 50 MM, FORNECIDO E INSTALADO EM RAMAL DE DESCARGA OU RAMAL DE ESGOTO SANITÁRIO. AF_12/2014</t>
  </si>
  <si>
    <t>89713</t>
  </si>
  <si>
    <t>TUBO PVC, SERIE NORMAL, ESGOTO PREDIAL, DN 75 MM, FORNECIDO E INSTALADO EM RAMAL DE DESCARGA OU RAMAL DE ESGOTO SANITÁRIO. AF_12/2014</t>
  </si>
  <si>
    <t>102264</t>
  </si>
  <si>
    <t>TUBO DE PVC BRANCO PARA REDE COLETORA DE ESGOTO CONDOMINIAL DE PAREDE MACIÇA, DN 100 MM, JUNTA ELÁSTICA - FORNECIMENTO E ASSENTAMENTO. AF_01/2021</t>
  </si>
  <si>
    <t>89709</t>
  </si>
  <si>
    <t>RALO SIFONADO, PVC, DN 100 X 40 MM, JUNTA SOLDÁVEL, FORNECIDO E INSTALADO EM RAMAL DE DESCARGA OU EM RAMAL DE ESGOTO SANITÁRIO. AF_12/2014</t>
  </si>
  <si>
    <t>89726</t>
  </si>
  <si>
    <t>JOELHO 45 GRAUS, PVC, SERIE NORMAL, ESGOTO PREDIAL, DN 40 MM, JUNTA SOLDÁVEL, FORNECIDO E INSTALADO EM RAMAL DE DESCARGA OU RAMAL DE ESGOTO SANITÁRIO. AF_12/2014</t>
  </si>
  <si>
    <t>89546</t>
  </si>
  <si>
    <t>BUCHA DE REDUÇÃO LONGA, PVC, SERIE R, ÁGUA PLUVIAL, DN 50 X 40 MM, JUNTA ELÁSTICA, FORNECIDO E INSTALADO EM RAMAL DE ENCAMINHAMENTO. AF_12/2014</t>
  </si>
  <si>
    <t>89732</t>
  </si>
  <si>
    <t>JOELHO 45 GRAUS, PVC, SERIE NORMAL, ESGOTO PREDIAL, DN 50 MM, JUNTA ELÁSTICA, FORNECIDO E INSTALADO EM RAMAL DE DESCARGA OU RAMAL DE ESGOTO SANITÁRIO. AF_12/2014</t>
  </si>
  <si>
    <t>89746</t>
  </si>
  <si>
    <t>JOELHO 45 GRAUS, PVC, SERIE NORMAL, ESGOTO PREDIAL, DN 100 MM, JUNTA ELÁSTICA, FORNECIDO E INSTALADO EM RAMAL DE DESCARGA OU RAMAL DE ESGOTO SANITÁRIO. AF_12/2014</t>
  </si>
  <si>
    <t>TE SANITARIO, PVC, DN 100 X 50 MM, SERIE NORMAL, PARA ESGOTO PREDIAL</t>
  </si>
  <si>
    <t>89796</t>
  </si>
  <si>
    <t>TE, PVC, SERIE NORMAL, ESGOTO PREDIAL, DN 100 X 100 MM, JUNTA ELÁSTICA, FORNECIDO E INSTALADO EM RAMAL DE DESCARGA OU RAMAL DE ESGOTO SANITÁRIO.</t>
  </si>
  <si>
    <t>89800</t>
  </si>
  <si>
    <t>TUBO PVC, SERIE NORMAL, ESGOTO PREDIAL, DN 100 MM, FORNECIDO E INSTALADO EM PRUMADA DE ESGOTO SANITÁRIO OU VENTILAÇÃO.</t>
  </si>
  <si>
    <t>CAIXA ENTERRADA HIDRÁULICA RETANGULAR, EM CONCRETO PRÉ-MOLDADO, DIMENSÕES INTERNAS: 0,6X0,6X0,5 M. AF_12/2020</t>
  </si>
  <si>
    <t>91790</t>
  </si>
  <si>
    <t>10.1</t>
  </si>
  <si>
    <t>10.1.1</t>
  </si>
  <si>
    <t>10.2</t>
  </si>
  <si>
    <t>10.2.1</t>
  </si>
  <si>
    <t>11.1</t>
  </si>
  <si>
    <t>DISTRIBUÇÃO E CABEAMENTO</t>
  </si>
  <si>
    <t>11.1.1</t>
  </si>
  <si>
    <t>91854</t>
  </si>
  <si>
    <t>ELETRODUTO FLEXÍVEL CORRUGADO, PVC, DN 25 MM (3/4"), PARA CIRCUITOS TERMINAIS, INSTALADO EM PAREDE - FORNECIMENTO E INSTALAÇÃO. AF_12/2015</t>
  </si>
  <si>
    <t>91926</t>
  </si>
  <si>
    <t>CABO DE COBRE FLEXÍVEL ISOLADO, 2,5 MM², ANTI-CHAMA 450/750 V, PARA CIRCUITOS TERMINAIS - FORNECIMENTO E INSTALAÇÃO. AF_12/2015</t>
  </si>
  <si>
    <t>91930</t>
  </si>
  <si>
    <t>CABO DE COBRE FLEXÍVEL ISOLADO, 6 MM², ANTI-CHAMA 450/750 V, PARA CIRCUITOS TERMINAIS - FORNECIMENTO E INSTALAÇÃO. AF_12/2015</t>
  </si>
  <si>
    <t>LUMINÁRIAS/ARANDELAS E SENSOR DE PRESENÇA</t>
  </si>
  <si>
    <t>97592</t>
  </si>
  <si>
    <t>LUMINÁRIA TIPO PLAFON, DE SOBREPOR, COM 1 LÂMPADA LED DE 12/13 W, SEM REATOR - FORNECIMENTO E INSTALAÇÃO. AF_02/2020</t>
  </si>
  <si>
    <t>97605</t>
  </si>
  <si>
    <t>LUMINÁRIA ARANDELA TIPO MEIA LUA, DE SOBREPOR, COM 1 LÂMPADA LED DE 6 W, SEM REATOR - FORNECIMENTO E INSTALAÇÃO. AF_02/2020</t>
  </si>
  <si>
    <t>101656</t>
  </si>
  <si>
    <t>LUMINÁRIA DE LED PARA ILUMINAÇÃO PÚBLICA, DE 68 W ATÉ 97 W - FORNECIMENTO E INSTALAÇÃO. AF_08/2020</t>
  </si>
  <si>
    <t>ILUMINAÇÃO LED FACHADA DECORATIVA</t>
  </si>
  <si>
    <t>POSTE CONICO CONTINUO EM ACO GALVANIZADO, CURVO, BRACO SIMPLES, FLANGEADO, H = 7 M, DIAMETRO INFERIOR = *125* MM</t>
  </si>
  <si>
    <t>97595</t>
  </si>
  <si>
    <t>SENSOR DE PRESENÇA COM FOTOCÉLULA, FIXAÇÃO EM PAREDE - FORNECIMENTO E INSTALAÇÃO. AF_02/2020</t>
  </si>
  <si>
    <t>CAIXAS DE PASSAGEM ELÉTRICA E QUADROS DE DISTRIBUIÇÃO</t>
  </si>
  <si>
    <t>90456</t>
  </si>
  <si>
    <t xml:space="preserve">QUEBRA EM ALVENARIA PARA INSTALAÇÃO DE CAIXA DE TOMADA (4X4 OU 4X2). </t>
  </si>
  <si>
    <t>92000</t>
  </si>
  <si>
    <t>TOMADA BAIXA DE EMBUTIR (1 MÓDULO), 2P+T 10 A, INCLUINDO SUPORTE E PLACA - FORNECIMENTO E INSTALAÇÃO. AF_12/2015</t>
  </si>
  <si>
    <t>91996</t>
  </si>
  <si>
    <t>TOMADA MÉDIA DE EMBUTIR (1 MÓDULO), 2P+T 10 A, INCLUINDO SUPORTE E PLACA - FORNECIMENTO E INSTALAÇÃO. AF_12/2015</t>
  </si>
  <si>
    <t>91992</t>
  </si>
  <si>
    <t>TOMADA ALTA DE EMBUTIR (1 MÓDULO), 2P+T 10 A, INCLUINDO SUPORTE E PLACA - FORNECIMENTO E INSTALAÇÃO.</t>
  </si>
  <si>
    <t>91993</t>
  </si>
  <si>
    <t>TOMADA ALTA DE EMBUTIR (1 MÓDULO), 2P+T 20 A, INCLUINDO SUPORTE E PLACA - FORNECIMENTO E INSTALAÇÃO. AF_12/2015</t>
  </si>
  <si>
    <t>92023</t>
  </si>
  <si>
    <t>INTERRUPTOR SIMPLES (1 MÓDULO) COM 1 TOMADA DE EMBUTIR 2P+T 10 A,  INCLUINDO SUPORTE E PLACA - FORNECIMENTO E INSTALAÇÃO.</t>
  </si>
  <si>
    <t>92027</t>
  </si>
  <si>
    <t>91970</t>
  </si>
  <si>
    <t>INTERRUPTOR SIMPLES (3 MÓDULOS) COM INTERRUPTOR PARALELO (1 MÓDULO), 10A/250V, SEM SUPORTE E SEM PLACA - FORNECIMENTO E INSTALAÇÃO. AF_12/2015</t>
  </si>
  <si>
    <t>101875</t>
  </si>
  <si>
    <t>QUADRO DE DISTRIBUIÇÃO DE ENERGIA EM CHAPA DE AÇO GALVANIZADO, DE EMBUTIR, COM BARRAMENTO TRIFÁSICO, PARA 12 DISJUNTORES DIN 100A - FORNECIMENTO E INSTALAÇÃO. AF_10/2020</t>
  </si>
  <si>
    <t>93661</t>
  </si>
  <si>
    <t>DISJUNTOR BIPOLAR TIPO DIN, CORRENTE NOMINAL DE 16A - FORNECIMENTO E INSTALAÇÃO. AF_10/2020</t>
  </si>
  <si>
    <t>93663</t>
  </si>
  <si>
    <t>DISJUNTOR BIPOLAR TIPO DIN, CORRENTE NOMINAL DE 25A - FORNECIMENTO E INSTALAÇÃO. AF_10/2020</t>
  </si>
  <si>
    <t>93665</t>
  </si>
  <si>
    <t>DISJUNTOR BIPOLAR TIPO DIN, CORRENTE NOMINAL DE 40A - FORNECIMENTO E INSTALAÇÃO. AF_10/2020</t>
  </si>
  <si>
    <t>ELETRODUTOS E CAIXAS COM FUNCIONALIDADE LÓGICA</t>
  </si>
  <si>
    <t>RASGO EM ALVENARIA PARA ELETRODUTOS COM DIAMETROS MENORES OU IGUAIS A 40 MM. AF_05/2015</t>
  </si>
  <si>
    <t>98294</t>
  </si>
  <si>
    <t>CABO ELETRÔNICO CATEGORIA 5E, INSTALADO EM EDIFICAÇÃO RESIDENCIAL - FORNECIMENTO E INSTALAÇÃO. AF_11/2019</t>
  </si>
  <si>
    <t>98307</t>
  </si>
  <si>
    <t>TOMADA DE REDE RJ45 - FORNECIMENTO E INSTALAÇÃO. AF_11/2019</t>
  </si>
  <si>
    <t>98308</t>
  </si>
  <si>
    <t>TOMADA PARA TELEFONE RJ11 - FORNECIMENTO E INSTALAÇÃO. AF_11/2019</t>
  </si>
  <si>
    <t>100560</t>
  </si>
  <si>
    <t>QUADRO DE DISTRIBUIÇÃO PARA TELEFONE N.2, 20X20X12CM EM CHAPA METALICA, DE EMBUTIR, SEM ACESSORIOS, PADRÃO TELEBRAS, FORNECIMENTO E INSTALAÇÃO. AF_11/2019</t>
  </si>
  <si>
    <t>INSTALAÇÕES PREVENTIVAS CONTRA INCENDIO</t>
  </si>
  <si>
    <t>PLACA DE SINALIZACAO DE SEGURANCA CONTRA INCENDIO, FOTOLUMINESCENTE, RETANGULAR, *20 X 40* CM, EM PVC *2* MM ANTI-CHAMAS (SIMBOLOS, CORES E PICTOGRAMAS CONFORME NBR 16820)</t>
  </si>
  <si>
    <t>97599</t>
  </si>
  <si>
    <t>LUMINÁRIA DE EMERGÊNCIA, COM 30 LÂMPADAS LED DE 2 W, SEM REATOR - FORNECIMENTO E INSTALAÇÃO. AF_02/2020</t>
  </si>
  <si>
    <t>10891</t>
  </si>
  <si>
    <t>EXTINTOR DE INCENDIO PORTATIL COM CARGA DE PO QUIMICO SECO (PQS) DE 4 KG, CLASSE BC</t>
  </si>
  <si>
    <t>SISTEMA DE PROTEÇÃO CONTRA DESCARGAS ATMOSFÉRICAS</t>
  </si>
  <si>
    <t>96989</t>
  </si>
  <si>
    <t>CAPTOR TIPO FRANKLIN PARA SPDA - FORNECIMENTO E INSTALAÇÃO. AF_12/2017</t>
  </si>
  <si>
    <t>96973</t>
  </si>
  <si>
    <t>CORDOALHA DE COBRE NU 35 MM², NÃO ENTERRADA, COM ISOLADOR - FORNECIMENTO E INSTALAÇÃO. AF_12/2017</t>
  </si>
  <si>
    <t>98111</t>
  </si>
  <si>
    <t>CAIXA DE INSPEÇÃO PARA ATERRAMENTO, CIRCULAR, EM POLIETILENO, DIÂMETRO INTERNO = 0,3 M. AF_12/2020</t>
  </si>
  <si>
    <t>96985</t>
  </si>
  <si>
    <t>HASTE DE ATERRAMENTO 5/8  PARA SPDA - FORNECIMENTO E INSTALAÇÃO. AF_12/2017</t>
  </si>
  <si>
    <t>ESQUADRIAS</t>
  </si>
  <si>
    <t>90843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</si>
  <si>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</si>
  <si>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FACHADA EM ACM INCLUSIVE FORRO DO DECK</t>
  </si>
  <si>
    <t>vb</t>
  </si>
  <si>
    <t>ESCADAS E GUARDA CORPO</t>
  </si>
  <si>
    <t>99841</t>
  </si>
  <si>
    <t>GUARDA-CORPO PANORÂMICO COM PERFIS DE ALUMÍNIO E VIDRO LAMINADO 8 MM, FIXADO COM CHUMBADOR MECÂNICO. AF_04/2019_P</t>
  </si>
  <si>
    <t>REVESTIMENTOS</t>
  </si>
  <si>
    <t>REVESTIMENTO PAREDES</t>
  </si>
  <si>
    <t>87777</t>
  </si>
  <si>
    <t>EMBOÇO OU MASSA ÚNICA EM ARGAMASSA TRAÇO 1:2:8, PREPARO MANUAL, APLICADA MANUALMENTE EM PANOS DE FACHADA COM PRESENÇA DE VÃOS, ESPESSURA DE 25 MM. AF_06/2014</t>
  </si>
  <si>
    <t>87263</t>
  </si>
  <si>
    <t>REVESTIMENTO CERÂMICO PARA PISO COM PLACAS TIPO PORCELANATO DE DIMENSÕES 60X60 CM APLICADA EM AMBIENTES DE ÁREA MAIOR QUE 10 M². AF_06/2014</t>
  </si>
  <si>
    <t>REVESTIMENTO FORRO</t>
  </si>
  <si>
    <t>96114</t>
  </si>
  <si>
    <t>FORRO EM DRYWALL, PARA AMBIENTES COMERCIAIS, INCLUSIVE ESTRUTURA DE FIXAÇÃO. AF_05/2017_P</t>
  </si>
  <si>
    <t>96121</t>
  </si>
  <si>
    <t>ACABAMENTOS PARA FORRO (RODA-FORRO EM PERFIL METÁLICO E PLÁSTICO). AF_05/2017</t>
  </si>
  <si>
    <t>PINTURAS</t>
  </si>
  <si>
    <t>88484</t>
  </si>
  <si>
    <t>APLICAÇÃO DE FUNDO SELADOR ACRÍLICO EM TETO, UMA DEMÃO. AF_06/2014</t>
  </si>
  <si>
    <t>88496</t>
  </si>
  <si>
    <t>APLICAÇÃO E LIXAMENTO DE MASSA LÁTEX EM TETO, DUAS DEMÃOS. AF_06/2014</t>
  </si>
  <si>
    <t>88488</t>
  </si>
  <si>
    <t>APLICAÇÃO MANUAL DE PINTURA COM TINTA LÁTEX ACRÍLICA EM TETO, DUAS DEMÃOS. AF_06/2014</t>
  </si>
  <si>
    <t>88485</t>
  </si>
  <si>
    <t>APLICAÇÃO DE FUNDO SELADOR ACRÍLICO EM PAREDES, UMA DEMÃO. AF_06/2014</t>
  </si>
  <si>
    <t>88497</t>
  </si>
  <si>
    <t>APLICAÇÃO E LIXAMENTO DE MASSA LÁTEX EM PAREDES, DUAS DEMÃOS. AF_06/2014</t>
  </si>
  <si>
    <t>88489</t>
  </si>
  <si>
    <t>APLICAÇÃO MANUAL DE PINTURA COM TINTA LÁTEX ACRÍLICA EM PAREDES, DUAS DEMÃOS. AF_06/2014</t>
  </si>
  <si>
    <t>96135</t>
  </si>
  <si>
    <t>APLICAÇÃO MANUAL DE MASSA ACRÍLICA EM PAREDES EXTERNAS DE CASAS, DUAS DEMÃOS. AF_05/2017</t>
  </si>
  <si>
    <t>95626</t>
  </si>
  <si>
    <t>APLICAÇÃO MANUAL DE TINTA LÁTEX ACRÍLICA EM PAREDE EXTERNAS DE CASAS, DUAS DEMÃOS. AF_11/2016</t>
  </si>
  <si>
    <t>102197</t>
  </si>
  <si>
    <t>PINTURA FUNDO NIVELADOR ALQUÍDICO BRANCO EM MADEIRA. AF_01/2021</t>
  </si>
  <si>
    <t>102200</t>
  </si>
  <si>
    <t>APLICAÇÃO MASSA ALQUÍDICA PARA MADEIRA, PARA PINTURA COM TINTA DE ACABAMENTO (PIGMENTADA). AF_01/2021</t>
  </si>
  <si>
    <t>102218</t>
  </si>
  <si>
    <t>PINTURA TINTA DE ACABAMENTO (PIGMENTADA) ESMALTE SINTÉTICO FOSCO EM MADEIRA, 2 DEMÃOS. AF_01/2021</t>
  </si>
  <si>
    <t>REVESTIMENTO DE PISO</t>
  </si>
  <si>
    <t>ACABAMENTOS E EQUIPAMENTOS</t>
  </si>
  <si>
    <t>EQUIPAMENTOS SANITÁRIOS</t>
  </si>
  <si>
    <t>86884</t>
  </si>
  <si>
    <t>ENGATE FLEXÍVEL EM PLÁSTICO BRANCO, 1/2 X 30CM - FORNECIMENTO E INSTALAÇÃO. AF_01/2020</t>
  </si>
  <si>
    <t>86881</t>
  </si>
  <si>
    <t>SIFÃO DO TIPO GARRAFA EM METAL CROMADO 1 X 1.1/2 - FORNECIMENTO E INSTALAÇÃO. AF_01/2020</t>
  </si>
  <si>
    <t>86904</t>
  </si>
  <si>
    <t>LAVATÓRIO LOUÇA BRANCA SUSPENSO, 29,5 X 39CM OU EQUIVALENTE, PADRÃO POPULAR - FORNECIMENTO E INSTALAÇÃO. AF_01/2020</t>
  </si>
  <si>
    <t>95471</t>
  </si>
  <si>
    <t>PUXADOR PARA PCD, FIXADO NA PORTA - FORNECIMENTO E INSTALAÇÃO. AF_01/2020</t>
  </si>
  <si>
    <t>100853</t>
  </si>
  <si>
    <t>TORNEIRA CROMADA DE MESA PARA LAVATORIO, TIPO MONOCOMANDO. AF_01/2020</t>
  </si>
  <si>
    <t>FINALIZAÇÃO DA OBRA - SERVIÇOS COMPLEMENTARES</t>
  </si>
  <si>
    <t>LIMPEZA FINAL DA OBRA</t>
  </si>
  <si>
    <t>LIMPEZA FINAL DE OBRA</t>
  </si>
  <si>
    <t>Subtotal</t>
  </si>
  <si>
    <t>(COMPOSIÇÃO REPRESENTATIVA) DO SERVIÇO DE INSTALAÇÃO DE TUBOS DE PVC, SÉRIE R, ÁGUA PLUVIAL, DN 100 MM (INSTALADO EM RAMAL DE ENCAMINHAMENTO, / CONDUTORES VERTICAIS), INCLUSIVE CONEXÕES, CORTES/ FIXAÇÕES, P PRÉDIOS. AF_10/2015</t>
  </si>
  <si>
    <t>INTERRUPTOR SIMPLES (2 MÓDULOS) COM 1 TOMADA DE EMBUTIR 2P+T 10 A,  INCLU SUPORTE PLACA - FORNEC E INSTALAÇÃO. AF_12/2015</t>
  </si>
  <si>
    <t xml:space="preserve">PERGOLADO EM VIDRO INCOLOR LAMINADO 4+4 EM ESTRUTURA DE ALUMÍNIO REFORÇADO INCLU PAREDES RIPADAS EM ALUMINIO 50X25 </t>
  </si>
  <si>
    <t>ENGATE FLEX  PLÁSTICO BRANCO, 1/2X30CM  FORNECIMENTO E INSTALAÇÃO. AF_01/2020</t>
  </si>
  <si>
    <t>VASO SANITARIO SIFONA CONVENCI P/ PCD S/ FURO FRONTAL   LOUÇA BRANCA S/ ASSENTO -FORNECIMENTO E INSTALAÇÃO. AF_01/2020</t>
  </si>
  <si>
    <t>TORNEIRA CROMADA TUBO MÓVEL, DE PAREDE, 1/2 OU 3/4, P/ PIA DE COZINHA, PADRÃO MÉDIO - FORNECI E INSTALAÇÃO - TORNEIRA CUBAS</t>
  </si>
  <si>
    <t>mês</t>
  </si>
  <si>
    <t>PROJETO AS-BUILT, PREVENTIVO CONTRA INCENDIO COMPLETO, APROVAÇÃO E HABITE-SE</t>
  </si>
  <si>
    <t>TAPUME COM COMPENSADO DE MADEIRA. AF_05/2018</t>
  </si>
  <si>
    <t>ELETRODUTO FLEXÍVEL CORRUGADO REFORÇADO, PVC, DN 25 MM (3/4"), PARA CIRCUITOS TERMINAIS, INSTALADO EM LAJE - FORNECIMENTO E INSTALAÇÃO. AF_12/2015</t>
  </si>
  <si>
    <t>ELETRODUTO FLEXÍVEL CORRUGADO REFORÇADO, PVC, DN 25 MM (3/4"), PARA CIRCUITOS TERMINAIS, INSTALADO EM PAREDE - FORNECIMENTO E INSTALAÇÃO. AF_12/2015</t>
  </si>
  <si>
    <t>ELETRODUTO FLEXÍVEL CORRUGADO, PVC, DN 32 MM (1"), PARA CIRCUITOS TERMINAIS, INSTALADO EM PAREDE - FORNECIMENTO E INSTALAÇÃO. AF_12/2015</t>
  </si>
  <si>
    <t>ELETRODUTO FLEXÍVEL CORRUGADO, PEAD, DN 40 MM (1 1/4"), PARA CIRCUITOS TERMINAIS, INSTALADO EM PAREDE - FORNECIMENTO E INSTALAÇÃO. AF_12/2015</t>
  </si>
  <si>
    <t>CAIXA OCTOGONAL 3" X 3", PVC, INSTALADA EM LAJE - FORNECIMENTO E INSTALAÇÃO. AF_12/2015</t>
  </si>
  <si>
    <t>CAIXA ENTERRADA ELÉTRICA RETANGULAR, EM CONCRETO PRÉ-MOLDADO, FUNDO COM BRITA, DIMENSÕES INTERNAS: 0,4X0,4X0,4 M. AF_12/2020</t>
  </si>
  <si>
    <t>CAIXA RETANGULAR 4" X 2" BAIXA (0,30 M DO PISO), PVC, INSTALADA EM PAREDE - FORNECIMENTO E INSTALAÇÃO. AF_12/2015</t>
  </si>
  <si>
    <t>CAIXA RETANGULAR 4" X 4" BAIXA (0,30 M DO PISO), PVC, INSTALADA EM PAREDE - FORNECIMENTO E INSTALAÇÃO. AF_12/2015</t>
  </si>
  <si>
    <t>CAIXA RETANGULAR 4" X 2" MÉDIA (1,30 M DO PISO), PVC, INSTALADA EM PAREDE - FORNECIMENTO E INSTALAÇÃO. AF_12/2015</t>
  </si>
  <si>
    <t>CAIXA RETANGULAR 4" X 2" ALTA (2,00 M DO PISO), PVC, INSTALADA EM PAREDE - FORNECIMENTO E INSTALAÇÃO. AF_12/2015</t>
  </si>
  <si>
    <t>CHUMBAMENTO LINEAR EM ALVENARIA PARA RAMAIS/DISTRIBUIÇÃO COM DIÂMETROS MENORES OU IGUAIS A 40 MM. AF_05/2015</t>
  </si>
  <si>
    <t>CORDOALHA DE COBRE NU 50 MM², ENTERRADA, SEM ISOLADOR - FORNECIMENTO E INSTALAÇÃO. AF_12/2017</t>
  </si>
  <si>
    <t>CABO DE COBRE FLEXÍVEL ISOLADO, 1,5 MM², ANTI-CHAMA 450/750 V, PARA CIRCUITOS TERMINAIS - FORNECIMENTO E INSTALAÇÃO. AF_12/2015</t>
  </si>
  <si>
    <t>CABO DE COBRE FLEXÍVEL ISOLADO, 10 MM², ANTI-CHAMA 0,6/1,0 KV, PARA CIRCUITOS TERMINAIS - FORNECIMENTO E INSTALAÇÃO. AF_12/2015</t>
  </si>
  <si>
    <t>COMP.</t>
  </si>
  <si>
    <t>RS - 069</t>
  </si>
  <si>
    <t>ENTRADA DE ENERGIA ELÉTRICA, AÉREA, TRIFÁSICA, COM CAIXA DE EMBUTIR, CABO DE 10 MM2 E DISJUNTOR DIN 50A, INCLUSO POSTE E COMPONENTES - FORNECIMENTO E INSTALAÇÃO.</t>
  </si>
  <si>
    <t>RS - 071</t>
  </si>
  <si>
    <t>LUMINÁRIA ARANDELA TIPO TARTARUGA, COM GRADE, DE SOBREPOR, COM 1 LÂMPADA LED DE 10W - FORNECIMENTO E INSTALAÇÃO.</t>
  </si>
  <si>
    <t>TOMADA BAIXA DE EMBUTIR (2 MÓDULOS), 2P+T 10 A, INCLUINDO SUPORTE E PLACA - FORNECIMENTO E INSTALAÇÃO. AF_12/2015</t>
  </si>
  <si>
    <t>TOMADA MÉDIA DE EMBUTIR (1 MÓDULO), 2P+T 20 A, INCLUINDO SUPORTE E PLACA - FORNECIMENTO E INSTALAÇÃO. AF_12/2015</t>
  </si>
  <si>
    <t>TOMADA MÉDIA DE EMBUTIR (2 MÓDULOS), 2P+T 20 A, INCLUINDO SUPORTE E PLACA - FORNECIMENTO E INSTALAÇÃO. AF_12/2015</t>
  </si>
  <si>
    <t>RS - 073</t>
  </si>
  <si>
    <t>INTERRUPTOR SIMPLES (1 MÓDULO) COM 1 TOMADA DE EMBUTIR 2P+T 20 A, INCLUINDO SUPORTE E PLACA - FORNECIMENTO E INSTALAÇÃO.</t>
  </si>
  <si>
    <t>SUPORTE PARAFUSADO COM PLACA DE ENCAIXE 4" X 4" MÉDIO (1,30 M DO PISO) PARA PONTO ELÉTRICO - FORNECIMENTO E INSTALAÇÃO. AF_12/2015</t>
  </si>
  <si>
    <t>DISJUNTOR TRIPOLAR TIPO DIN, CORRENTE NOMINAL DE 50A - FORNECIMENTO E INSTALAÇÃO. AF_10/2020</t>
  </si>
  <si>
    <t>RS - 074</t>
  </si>
  <si>
    <t>QUADRO DE DISTRIBUIÇÃO DE ENERGIA EM PVC, DE EMBUTIR, COM BARRAMENTO TRIFÁSICO, PARA 36 DISJUNTORES DIN 100A - FORNECIMENTO E INSTALAÇÃO.</t>
  </si>
  <si>
    <t>RS - 075</t>
  </si>
  <si>
    <t>QUADRO VDI DE PVC, DE EMBUTIR, 30X30 CM - FORNECIMENTO E INSTALAÇÃO.</t>
  </si>
  <si>
    <t>RS - 076</t>
  </si>
  <si>
    <t>INTERRUPTOR DR, TETRAPOLAR, CORRENTE NOMINAL DE 25A, SENSIBILIDADE DE 30 MA - FORNECIMENTO E INSTALAÇÃO.</t>
  </si>
  <si>
    <t>RS - 077</t>
  </si>
  <si>
    <t>DISPOSITIVO DPS, CORRENTE DE 40KA - FORNECIMENTO E INSTALAÇÃO.</t>
  </si>
  <si>
    <t>RS - 078</t>
  </si>
  <si>
    <t>BARRAMENTO NEUTRO/TERRA PARA 36 DISJUNTORES, PARA QUADRO DE DISTRIBUIÇÃO - FORNECIMENTO E INSTALAÇÃO.</t>
  </si>
  <si>
    <t>RS - 079</t>
  </si>
  <si>
    <t>BARRAMENTO MONOFÁSICO, 12 PINOS PARA 12 DISJUNTORES - FORNECIMENTO E INSTALAÇÃO.</t>
  </si>
  <si>
    <t>RS - 080</t>
  </si>
  <si>
    <t>BARRAMENTO TRIFÁSICO, 12 PINOS PARA 12 DISJUNTORES - FORNECIMENTO E INSTALAÇÃO.</t>
  </si>
  <si>
    <t>RS - 081</t>
  </si>
  <si>
    <t>CONECTOR FRONTAL DE 6 A 25 MM² - FORNECIMENTO E INSTALAÇÃO.</t>
  </si>
  <si>
    <t>RS - 082</t>
  </si>
  <si>
    <t>TERMINAL TUBULAR LONGO TIPO ILHÓS PARA 10 MM² - FORNECIMENTO E INSTALAÇÃO.</t>
  </si>
  <si>
    <t>RS - 083</t>
  </si>
  <si>
    <t>TERMINAL TUBULAR DUPLO TIPO ILHÓS PARA 10 MM² - FORNECIMENTO E INSTALAÇÃO.</t>
  </si>
  <si>
    <t>RS - 085</t>
  </si>
  <si>
    <t>TERMINAL TUBULAR TIPO ILHÓS PARA 4 MM² - FORNECIMENTO E INSTALAÇÃO.</t>
  </si>
  <si>
    <t>RS - 086</t>
  </si>
  <si>
    <t>TERMINAL TUBULAR TIPO ILHÓS PARA 2,5 MM² - FORNECIMENTO E INSTALAÇÃO.</t>
  </si>
  <si>
    <t>RS - 087</t>
  </si>
  <si>
    <t>TERMINAL TUBULAR DUPLO TIPO ILHÓS PARA 2,5 MM² - FORNECIMENTO E INSTALAÇÃO.</t>
  </si>
  <si>
    <t>RS - 088</t>
  </si>
  <si>
    <t>TERMINAL TUBULAR TIPO ILHÓS PARA 1,5 MM² - FORNECIMENTO E INSTALAÇÃO.</t>
  </si>
  <si>
    <t>RS - 089</t>
  </si>
  <si>
    <t>TOMADA DE REDE RJ45 (2 MÓDULOS), COM SUPORTE PARAFUSADO PARA PLACA 4" X 4" - FORNECIMENTO E INSTALAÇÃO.</t>
  </si>
  <si>
    <t>RS - 091</t>
  </si>
  <si>
    <t>TUBO DE COBRE FLEXÍVEL, D = 1/4", COM TUBO DE BORRACHA ELASTOMÉRICA FLEXÍVEL COMO ISOLANTE TÉRMICO, PARA AR-CONDICIONADO - FORNECIMENTO E INSTALAÇÃO.</t>
  </si>
  <si>
    <t>RS - 092</t>
  </si>
  <si>
    <t>TUBO DE COBRE FLEXÍVEL, D = 3/8", COM TUBO DE BORRACHA ELASTOMÉRICA FLEXÍVEL COMO ISOLANTE TÉRMICO, PARA AR-CONDICIONADO - FORNECIMENTO E INSTALAÇÃO.</t>
  </si>
  <si>
    <t>RS - 093</t>
  </si>
  <si>
    <t>TUBO DE COBRE FLEXÍVEL, D = 1/2", COM TUBO DE BORRACHA ELASTOMÉRICA FLEXÍVEL COMO ISOLANTE TÉRMICO, PARA AR-CONDICIONADO - FORNECIMENTO E INSTALAÇÃO.</t>
  </si>
  <si>
    <t>RS - 094</t>
  </si>
  <si>
    <t>TUBO DE COBRE FLEXÍVEL, D = 5/8", COM TUBO DE BORRACHA ELASTOMÉRICA FLEXÍVEL COMO ISOLANTE TÉRMICO, PARA AR-CONDICIONADO - FORNECIMENTO E INSTALAÇÃO.</t>
  </si>
  <si>
    <t>RS - 095</t>
  </si>
  <si>
    <t>CAIXA DE PASSAGEM DE PLÁSTICO PARA AR-CONDICIONADO, 35X13X7CM COM DRENO INFERIOR - FORNECIMENTO E INSTALAÇÃO.</t>
  </si>
  <si>
    <t>JOELHO 90 GRAUS, PVC, SOLDÁVEL, DN 25MM, INSTALADO EM RAMAL OU SUB-RAMAL DE ÁGUA - FORNECIMENTO E INSTALAÇÃO. AF_12/2014</t>
  </si>
  <si>
    <t>TORNEIRA PLÁSTICA 3/4 PARA TANQUE - FORNECIMENTO E INSTALAÇÃO. AF_01/2020</t>
  </si>
  <si>
    <t>JOELHO 90 GRAUS, PVC, SERIE NORMAL, ESGOTO PREDIAL, DN 100 MM, JUNTA ELÁSTICA, FORNECIDO E INSTALADO EM RAMAL DE DESCARGA OU RAMAL DE ESGOTO
SANITÁRIO. AF_12/2014</t>
  </si>
  <si>
    <t>JUNCAO SIMPLES, PVC, DN 100 X 50 MM, SERIE NORMAL PARA ESGOTO PREDIAL</t>
  </si>
  <si>
    <t>ADAPTADOR COM FLANGE E ANEL DE VEDAÇÃO, PVC, SOLDÁVEL, DN 25 MM X 3/4, INSTALADO EM RESERVAÇÃO DE ÁGUA DE EDIFICAÇÃO QUE POSSUA RESERVATÓRIO DE FIBRA/FIBROCIMENTO FORNECIMENTO E INSTALAÇÃO. AF_06/2016</t>
  </si>
  <si>
    <t>ADAPTADOR COM FLANGE E ANEL DE VEDAÇÃO, PVC, SOLDÁVEL, DN 40 MM X 1 1/4, INSTALADO EM RESERVAÇÃO DE ÁGUA DE EDIFICAÇÃO QUE POSSUA RESERVATÓRIO DE FIBRA/FIBROCIMENTO FORNECIMENTO E INSTALAÇÃO. AF_06/2016</t>
  </si>
  <si>
    <t>ADAPTADOR CURTO COM BOLSA E ROSCA PARA REGISTRO, PVC, SOLDÁVEL, DN 25MM X 3/4, INSTALADO EM RAMAL OU SUB-RAMAL DE ÁGUA - FORNECIMENTO E INSTALAÇÃO. AF_12/2014</t>
  </si>
  <si>
    <t>CURVA 90 GRAUS, PVC, SOLDÁVEL, DN 25MM, INSTALADO EM RAMAL DE DISTRIBUIÇÃO DE ÁGUA - FORNECIMENTO E INSTALAÇÃO. AF_12/2014</t>
  </si>
  <si>
    <t>LUVA SIMPLES, PVC, SERIE NORMAL, ESGOTO PREDIAL, DN 50 MM, JUNTA ELÁSTICA, FORNECIDO E INSTALADO EM RAMAL DE DESCARGA OU RAMAL DE ESGOTO SANITÁRIO. AF_12/2014</t>
  </si>
  <si>
    <t>JOELHO 45 GRAUS, PVC, SOLDÁVEL, DN 40MM, INSTALADO EM PRUMADA DE ÁGUA - FORNECIMENTO E INSTALAÇÃO. AF_12/2014</t>
  </si>
  <si>
    <t>JOELHO 90 GRAUS COM BUCHA DE LATÃO, PVC, SOLDÁVEL, DN 25MM, X 1/2 INSTALADO EM RAMAL OU SUB-RAMAL DE ÁGUA - FORNECIMENTO E INSTALAÇÃO. AF_12/2014</t>
  </si>
  <si>
    <t>JUNÇÃO SIMPLES, PVC, SERIE NORMAL, ESGOTO PREDIAL, DN 100 X 100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</si>
  <si>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</si>
  <si>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LUVA COM BUCHA DE LATÃO, PVC, SOLDÁVEL, DN 25MM X 3/4, INSTALADO EM PRUMADA DE ÁGUA - FORNECIMENTO E INSTALAÇÃO. AF_12/2014</t>
  </si>
  <si>
    <t>REDUÇÃO EXCÊNTRICA, PVC, SERIE R, ÁGUA PLUVIAL, DN 100 X 75 MM, JUNTA ELÁSTICA, FORNECIDO E INSTALADO EM RAMAL DE ENCAMINHAMENTO. AF_12/2014</t>
  </si>
  <si>
    <t>TE, PVC, SOLDÁVEL, DN 25MM, INSTALADO EM RAMAL OU SUB-RAMAL DE ÁGUA - FORNECIMENTO E INSTALAÇÃO. AF_12/2014</t>
  </si>
  <si>
    <t>TÊ DE REDUÇÃO, PVC, SOLDÁVEL, DN 40MM X 32MM, INSTALADO EM PRUMADA DE ÁGUA - FORNECIMENTO E INSTALAÇÃO. AF_12/2014</t>
  </si>
  <si>
    <t>TORNEIRA DE BOIA PARA CAIXA D'ÁGUA, ROSCÁVEL, 3/4" - FORNECIMENTO E INSTALAÇÃO. AF_08/2021</t>
  </si>
  <si>
    <t>CAIXA SIFONADA, PVC, DN 100 X 100 X 50 MM, JUNTA ELÁSTICA, FORNECIDA E INSTALADA EM RAMAL DE DESCARGA OU EM RAMAL DE ESGOTO SANITÁRIO. AF_12/2014</t>
  </si>
  <si>
    <t>BUCHA DE REDUÇÃO, CURTA, PVC, SOLDÁVEL, DN 32 X 25 MM, INSTALADO EM RAMAL OU SUB-RAMAL DE ÁGUA - FORNECIMENTO E INSTALAÇÃO. AF_06/2022</t>
  </si>
  <si>
    <t>BUCHA DE REDUÇÃO, LONGA, PVC, SOLDÁVEL, DN 40 X 25 MM, INSTALADO EM RAMAL OU SUB-RAMAL DE ÁGUA - FORNECIMENTO E INSTALAÇÃO. AF_06/2023</t>
  </si>
  <si>
    <t>REGISTRO DE GAVETA BRUTO, LATÃO, ROSCÁVEL, 3/4", COM ACABAMENTO E CANOPLA CROMADOS - FORNECIMENTO E INSTALAÇÃO. AF_08/2021</t>
  </si>
  <si>
    <t>TUBO, PVC, SOLDÁVEL, DN 40MM, INSTALADO EM PRUMADA DE ÁGUA - FORNECIMENTO E INSTALAÇÃO. AF_12/2014</t>
  </si>
  <si>
    <t>CURVA 90 GRAUS, PVC, SOLDÁVEL, DN 50MM, INSTALADO EM PRUMADA DE ÁGUA - FORNECIMENTO E INSTALAÇÃO. AF_12/2014</t>
  </si>
  <si>
    <t>JOELHO 90 GRAUS, PVC, SERIE NORMAL, ESGOTO PREDIAL, DN 50 MM, JUNTA ELÁSTICA, FORNECIDO E INSTALADO EM RAMAL DE DESCARGA OU RAMAL DE ESGOTO SANITÁRIO. AF_12/2014</t>
  </si>
  <si>
    <t>JOELHO 45 GRAUS, PVC, SOLDÁVEL, DN 25MM, INSTALADO EM PRUMADA DE ÁGUA - FORNECIMENTO E INSTALAÇÃO. AF_12/2014</t>
  </si>
  <si>
    <t>CURVA CURTA 90 GRAUS, PVC, SERIE NORMAL, ESGOTO PREDIAL, DN 75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</si>
  <si>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</si>
  <si>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REGISTRO DE ESFERA, PVC, SOLDÁVEL, COM VOLANTE, DN 25 MM - FORNECIMENTO E INSTALAÇÃO. AF_08/2021</t>
  </si>
  <si>
    <t>BARRA DE APOIO RETA, EM ACO INOX POLIDO, COMPRIMENTO 80 CM, FIXADA NA PAREDE - FORNECIMENTO E INSTALAÇÃO. AF_01/2020</t>
  </si>
  <si>
    <t>SBC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</si>
  <si>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</si>
  <si>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>RS - 101</t>
  </si>
  <si>
    <t>BARRA DE APOIO RETA, EM ACO INOX POLIDO, COMPRIMENTO 40 CM, FIXADA NA PAREDE - FORNECIMENTO E INSTALAÇÃO. AF_01/2023</t>
  </si>
  <si>
    <t>PERÍODO:</t>
  </si>
  <si>
    <t>RS-105</t>
  </si>
  <si>
    <t>RS-103</t>
  </si>
  <si>
    <t>RS-104</t>
  </si>
  <si>
    <t>CORRIMÃO SIMPLES, DIÂMETRO EXTERNO = 1 1/2, EM AÇO GALVANIZADO. AF_04/2019_PS</t>
  </si>
  <si>
    <t>1.1.3</t>
  </si>
  <si>
    <t>1.1.5</t>
  </si>
  <si>
    <t>1.1.6</t>
  </si>
  <si>
    <t>1.1.7</t>
  </si>
  <si>
    <t>1.2</t>
  </si>
  <si>
    <t>1.2.2</t>
  </si>
  <si>
    <t>1.2.3</t>
  </si>
  <si>
    <t>3.1.1</t>
  </si>
  <si>
    <t>3.1.2</t>
  </si>
  <si>
    <t>3.1.3</t>
  </si>
  <si>
    <t>3.1.4</t>
  </si>
  <si>
    <t>3.1.5</t>
  </si>
  <si>
    <t>4.1.4</t>
  </si>
  <si>
    <t>4.1.6</t>
  </si>
  <si>
    <t>4.2.2</t>
  </si>
  <si>
    <t>4.2.3</t>
  </si>
  <si>
    <t>5.2</t>
  </si>
  <si>
    <t>5.3</t>
  </si>
  <si>
    <t>5.3.1</t>
  </si>
  <si>
    <t>5.3.2</t>
  </si>
  <si>
    <t>6.1</t>
  </si>
  <si>
    <t>6.3</t>
  </si>
  <si>
    <t>6.4</t>
  </si>
  <si>
    <t>9.2</t>
  </si>
  <si>
    <t>10.2.2</t>
  </si>
  <si>
    <t xml:space="preserve">PLACA DE OBRA (PARA CONSTRUCAO CIVIL) EM CHAPA GALVANIZADA *N. 22*, ADESIVADA, DE *2,4 X 1,2* M </t>
  </si>
  <si>
    <t xml:space="preserve">LOCAÇÃO DE BANHEIRO QUÍMICO </t>
  </si>
  <si>
    <t xml:space="preserve">LOCACAO DE CONTAINER 2,30 X 6,00 M, ALT. 2,50 M, PARA ESCRITORIO, SEM DIVISORIAS INTERNAS E SEM SANITARIO </t>
  </si>
  <si>
    <t>EXECUÇÃO DAS OBRAS DE FINALIZAÇÃO DE QUIOSQUE NO MORRO DA CRUZ</t>
  </si>
  <si>
    <t>EXECUÇÃO 180 DIAS - CONTRATO 210 DIAS</t>
  </si>
  <si>
    <t>1.1.8</t>
  </si>
  <si>
    <t>1.1.9</t>
  </si>
  <si>
    <t>1.1.10</t>
  </si>
  <si>
    <t>TANQUE SÉPTICO / FILTRO ANAERÓBIO</t>
  </si>
  <si>
    <t>TOTAL GERAL:</t>
  </si>
  <si>
    <t>KIT DE PORTA MAD.REV.ACO INOX PERF/LISO(P1)0,90x2,10m BAND.90x70cm/FERR.</t>
  </si>
  <si>
    <t>ESQUADRIAS, ELEMENTOS EXTERNOS</t>
  </si>
  <si>
    <t>METAIS</t>
  </si>
  <si>
    <t>MUNICÍPIO DE ITAJAÍ</t>
  </si>
  <si>
    <t>4.1.2</t>
  </si>
  <si>
    <t>4.1.3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</si>
  <si>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</si>
  <si>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</si>
  <si>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</si>
  <si>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</si>
  <si>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</si>
  <si>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</si>
  <si>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</si>
  <si>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</si>
  <si>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</si>
  <si>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</si>
  <si>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</si>
  <si>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</si>
  <si>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</si>
  <si>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5.1.19</t>
  </si>
  <si>
    <t>5.1.20</t>
  </si>
  <si>
    <t>5.1.21</t>
  </si>
  <si>
    <t>5.1.22</t>
  </si>
  <si>
    <t>5.1.23</t>
  </si>
  <si>
    <t>5.1.24</t>
  </si>
  <si>
    <t>5.1.25</t>
  </si>
  <si>
    <t>5.1.26</t>
  </si>
  <si>
    <t>5.1.27</t>
  </si>
  <si>
    <t>5.1.28</t>
  </si>
  <si>
    <t>5.1.29</t>
  </si>
  <si>
    <t>5.1.30</t>
  </si>
  <si>
    <t>5.1.31</t>
  </si>
  <si>
    <t>5.1.32</t>
  </si>
  <si>
    <t>5.1.33</t>
  </si>
  <si>
    <t>5.1.34</t>
  </si>
  <si>
    <t>5.1.35</t>
  </si>
  <si>
    <t>5.1.36</t>
  </si>
  <si>
    <t>5.1.37</t>
  </si>
  <si>
    <t>5.1.38</t>
  </si>
  <si>
    <t>5.1.39</t>
  </si>
  <si>
    <t>5.1.40</t>
  </si>
  <si>
    <t>5.1.41</t>
  </si>
  <si>
    <t>5.2.1</t>
  </si>
  <si>
    <t>5.2.2</t>
  </si>
  <si>
    <t>5.2.3</t>
  </si>
  <si>
    <t>5.2.4</t>
  </si>
  <si>
    <t>5.2.5</t>
  </si>
  <si>
    <t>5.2.6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</si>
  <si>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</si>
  <si>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</si>
  <si>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</si>
  <si>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</si>
  <si>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</si>
  <si>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</si>
  <si>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</si>
  <si>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</si>
  <si>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</si>
  <si>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5.4</t>
  </si>
  <si>
    <t>5.4.1</t>
  </si>
  <si>
    <t>5.4.2</t>
  </si>
  <si>
    <t>5.4.3</t>
  </si>
  <si>
    <t>5.4.4</t>
  </si>
  <si>
    <t>5.4.5</t>
  </si>
  <si>
    <t>5.4.6</t>
  </si>
  <si>
    <t>5.4.7</t>
  </si>
  <si>
    <t>7.1.2</t>
  </si>
  <si>
    <t>7.1.3</t>
  </si>
  <si>
    <t>7.1.4</t>
  </si>
  <si>
    <t>8.1.2</t>
  </si>
  <si>
    <t>8.1.3</t>
  </si>
  <si>
    <t>8.1.4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</si>
  <si>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</si>
  <si>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</si>
  <si>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</si>
  <si>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</si>
  <si>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</si>
  <si>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</si>
  <si>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</si>
  <si>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</si>
  <si>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</si>
  <si>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10.1.2</t>
  </si>
  <si>
    <t>10.1.3</t>
  </si>
  <si>
    <t>10.1.4</t>
  </si>
  <si>
    <t>10.1.5</t>
  </si>
  <si>
    <t>10.1.6</t>
  </si>
  <si>
    <t>Itajaí, outubro de 2025.</t>
  </si>
  <si>
    <t>Alexandre Prazeres</t>
  </si>
  <si>
    <t>Engº Civil - CREA/SC: 041.726-1</t>
  </si>
  <si>
    <t>EXECUÇÃO DE PAVIMENTO EM PARALELEPÍPEDOS, REJUNTAMENTO COM PÓ DE PEDRA. AF_05/2020</t>
  </si>
  <si>
    <t xml:space="preserve">BASE E PAVIMENTO </t>
  </si>
  <si>
    <t>1.1.11</t>
  </si>
  <si>
    <t>composição</t>
  </si>
  <si>
    <t>LIMPEZA INICIAL DA OBRA</t>
  </si>
  <si>
    <t>PISO PODOTÁTIL DE ALERTA OU DIRECIONAL, DE CONCRETO, ASSENTADO SOBRE ARGAMASSA. AF_03/2024</t>
  </si>
  <si>
    <t>TOTAL GERAL  :</t>
  </si>
  <si>
    <t>4.1.5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</si>
  <si>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</si>
  <si>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</si>
  <si>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</si>
  <si>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</si>
  <si>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</si>
  <si>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</si>
  <si>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</si>
  <si>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</si>
  <si>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</si>
  <si>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</si>
  <si>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</si>
  <si>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</si>
  <si>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</si>
  <si>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4.3.16</t>
  </si>
  <si>
    <t>4.3.17</t>
  </si>
  <si>
    <t>4.3.18</t>
  </si>
  <si>
    <t>4.3.19</t>
  </si>
  <si>
    <t>4.3.20</t>
  </si>
  <si>
    <t>4.3.21</t>
  </si>
  <si>
    <t>4.3.22</t>
  </si>
  <si>
    <t>4.3.23</t>
  </si>
  <si>
    <t>4.3.24</t>
  </si>
  <si>
    <t>4.3.25</t>
  </si>
  <si>
    <t>4.3.26</t>
  </si>
  <si>
    <t>4.3.27</t>
  </si>
  <si>
    <t>4.3.28</t>
  </si>
  <si>
    <t>4.3.29</t>
  </si>
  <si>
    <t>4.3.30</t>
  </si>
  <si>
    <t>4.3.31</t>
  </si>
  <si>
    <t>4.3.32</t>
  </si>
  <si>
    <t>4.3.33</t>
  </si>
  <si>
    <t>4.3.34</t>
  </si>
  <si>
    <t>4.3.35</t>
  </si>
  <si>
    <t>4.3.36</t>
  </si>
  <si>
    <t>4.3.37</t>
  </si>
  <si>
    <t>4.3.38</t>
  </si>
  <si>
    <t>4.3.39</t>
  </si>
  <si>
    <t>4.3.40</t>
  </si>
  <si>
    <t>4.3.41</t>
  </si>
  <si>
    <t>4.3.42</t>
  </si>
  <si>
    <t>4.3.43</t>
  </si>
  <si>
    <t>4.3.44</t>
  </si>
  <si>
    <t>4.3.45</t>
  </si>
  <si>
    <t>4.3.46</t>
  </si>
  <si>
    <t>4.3.47</t>
  </si>
  <si>
    <t>4.3.48</t>
  </si>
  <si>
    <t xml:space="preserve">INSTALAÇÕES HIDROSSANITÁRIAS </t>
  </si>
  <si>
    <t xml:space="preserve">INSTALAÇÕES ELÉTRICAS E TELEMÁTICA </t>
  </si>
  <si>
    <t>Valor Unitário sem BDI (R$)</t>
  </si>
  <si>
    <t>Valor Unitário com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</si>
</sst>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R$&quot;\ #,##0;[Red]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&quot;R$&quot;\ #,##0.00"/>
    <numFmt numFmtId="166" formatCode="_([$€-2]* #,##0.00_);_([$€-2]* \(#,##0.00\);_([$€-2]* &quot;-&quot;??_)"/>
    <numFmt numFmtId="167" formatCode="_(&quot;R$ &quot;* #,##0.00_);_(&quot;R$ &quot;* \(#,##0.00\);_(&quot;R$ &quot;* \-??_);_(@_)"/>
    <numFmt numFmtId="168" formatCode="_(&quot;R$ &quot;* #,##0.00_);_(&quot;R$ &quot;* \(#,##0.00\);_(&quot;R$ &quot;* &quot;-&quot;??_);_(@_)"/>
    <numFmt numFmtId="169" formatCode="_(&quot;R$&quot;* #,##0.00_);_(&quot;R$&quot;* \(#,##0.00\);_(&quot;R$&quot;* &quot;-&quot;??_);_(@_)"/>
    <numFmt numFmtId="170" formatCode="_(* #,##0.00_);_(* \(#,##0.00\);_(* &quot;-&quot;??_);_(@_)"/>
    <numFmt numFmtId="171" formatCode="#,##0.00\ ;&quot; (&quot;#,##0.00\);&quot; -&quot;#\ ;@\ "/>
    <numFmt numFmtId="172" formatCode="_(&quot;$&quot;* #,##0.00_);_(&quot;$&quot;* \(#,##0.00\);_(&quot;$&quot;* &quot;-&quot;??_);_(@_)"/>
    <numFmt numFmtId="173" formatCode="&quot;R$ &quot;#,##0_);\(&quot;R$ &quot;#,##0\)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11"/>
      <name val="Arial"/>
      <family val="1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2"/>
      <color rgb="FFFF0000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2366">
    <xf numFmtId="0" fontId="0" fillId="0" borderId="0"/>
    <xf numFmtId="43" fontId="6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1" fillId="4" borderId="0" applyNumberFormat="0" applyBorder="0" applyAlignment="0" applyProtection="0"/>
    <xf numFmtId="0" fontId="6" fillId="1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" fillId="6" borderId="0" applyNumberFormat="0" applyBorder="0" applyAlignment="0" applyProtection="0"/>
    <xf numFmtId="0" fontId="6" fillId="1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8" borderId="0" applyNumberFormat="0" applyBorder="0" applyAlignment="0" applyProtection="0"/>
    <xf numFmtId="0" fontId="6" fillId="18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1" fillId="10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1" fillId="1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14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5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9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11" borderId="0" applyNumberFormat="0" applyBorder="0" applyAlignment="0" applyProtection="0"/>
    <xf numFmtId="0" fontId="6" fillId="19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1" fillId="13" borderId="0" applyNumberFormat="0" applyBorder="0" applyAlignment="0" applyProtection="0"/>
    <xf numFmtId="0" fontId="6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" fillId="15" borderId="0" applyNumberFormat="0" applyBorder="0" applyAlignment="0" applyProtection="0"/>
    <xf numFmtId="0" fontId="6" fillId="26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20" borderId="0" applyNumberFormat="0" applyBorder="0" applyAlignment="0" applyProtection="0"/>
    <xf numFmtId="0" fontId="10" fillId="28" borderId="0" applyNumberFormat="0" applyBorder="0" applyAlignment="0" applyProtection="0"/>
    <xf numFmtId="0" fontId="10" fillId="20" borderId="0" applyNumberFormat="0" applyBorder="0" applyAlignment="0" applyProtection="0"/>
    <xf numFmtId="0" fontId="10" fillId="32" borderId="0" applyNumberFormat="0" applyBorder="0" applyAlignment="0" applyProtection="0"/>
    <xf numFmtId="0" fontId="10" fillId="23" borderId="0" applyNumberFormat="0" applyBorder="0" applyAlignment="0" applyProtection="0"/>
    <xf numFmtId="0" fontId="10" fillId="32" borderId="0" applyNumberFormat="0" applyBorder="0" applyAlignment="0" applyProtection="0"/>
    <xf numFmtId="0" fontId="10" fillId="26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29" borderId="0" applyNumberFormat="0" applyBorder="0" applyAlignment="0" applyProtection="0"/>
    <xf numFmtId="0" fontId="10" fillId="17" borderId="0" applyNumberFormat="0" applyBorder="0" applyAlignment="0" applyProtection="0"/>
    <xf numFmtId="0" fontId="10" fillId="20" borderId="0" applyNumberFormat="0" applyBorder="0" applyAlignment="0" applyProtection="0"/>
    <xf numFmtId="0" fontId="10" fillId="30" borderId="0" applyNumberFormat="0" applyBorder="0" applyAlignment="0" applyProtection="0"/>
    <xf numFmtId="0" fontId="10" fillId="20" borderId="0" applyNumberFormat="0" applyBorder="0" applyAlignment="0" applyProtection="0"/>
    <xf numFmtId="0" fontId="10" fillId="23" borderId="0" applyNumberFormat="0" applyBorder="0" applyAlignment="0" applyProtection="0"/>
    <xf numFmtId="0" fontId="10" fillId="31" borderId="0" applyNumberFormat="0" applyBorder="0" applyAlignment="0" applyProtection="0"/>
    <xf numFmtId="0" fontId="10" fillId="2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4" fillId="37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4" fillId="37" borderId="22" applyNumberFormat="0" applyAlignment="0" applyProtection="0"/>
    <xf numFmtId="0" fontId="15" fillId="38" borderId="23" applyNumberFormat="0" applyAlignment="0" applyProtection="0"/>
    <xf numFmtId="0" fontId="15" fillId="38" borderId="23" applyNumberFormat="0" applyAlignment="0" applyProtection="0"/>
    <xf numFmtId="0" fontId="16" fillId="0" borderId="24" applyNumberFormat="0" applyFill="0" applyAlignment="0" applyProtection="0"/>
    <xf numFmtId="0" fontId="17" fillId="0" borderId="25" applyNumberFormat="0" applyFill="0" applyAlignment="0" applyProtection="0"/>
    <xf numFmtId="0" fontId="16" fillId="0" borderId="24" applyNumberFormat="0" applyFill="0" applyAlignment="0" applyProtection="0"/>
    <xf numFmtId="0" fontId="15" fillId="38" borderId="23" applyNumberFormat="0" applyAlignment="0" applyProtection="0"/>
    <xf numFmtId="0" fontId="15" fillId="38" borderId="23" applyNumberFormat="0" applyAlignment="0" applyProtection="0"/>
    <xf numFmtId="0" fontId="15" fillId="38" borderId="23" applyNumberFormat="0" applyAlignment="0" applyProtection="0"/>
    <xf numFmtId="0" fontId="10" fillId="39" borderId="0" applyNumberFormat="0" applyBorder="0" applyAlignment="0" applyProtection="0"/>
    <xf numFmtId="0" fontId="10" fillId="33" borderId="0" applyNumberFormat="0" applyBorder="0" applyAlignment="0" applyProtection="0"/>
    <xf numFmtId="0" fontId="10" fillId="39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26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40" borderId="0" applyNumberFormat="0" applyBorder="0" applyAlignment="0" applyProtection="0"/>
    <xf numFmtId="0" fontId="10" fillId="29" borderId="0" applyNumberFormat="0" applyBorder="0" applyAlignment="0" applyProtection="0"/>
    <xf numFmtId="0" fontId="10" fillId="4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8" fillId="27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0" fillId="0" borderId="26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1" fillId="0" borderId="27" applyNumberFormat="0" applyFill="0" applyAlignment="0" applyProtection="0"/>
    <xf numFmtId="0" fontId="22" fillId="0" borderId="28" applyNumberFormat="0" applyFill="0" applyAlignment="0" applyProtection="0"/>
    <xf numFmtId="0" fontId="22" fillId="0" borderId="28" applyNumberFormat="0" applyFill="0" applyAlignment="0" applyProtection="0"/>
    <xf numFmtId="0" fontId="22" fillId="0" borderId="28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7" fillId="0" borderId="25" applyNumberFormat="0" applyFill="0" applyAlignment="0" applyProtection="0"/>
    <xf numFmtId="0" fontId="17" fillId="0" borderId="25" applyNumberFormat="0" applyFill="0" applyAlignment="0" applyProtection="0"/>
    <xf numFmtId="0" fontId="17" fillId="0" borderId="25" applyNumberFormat="0" applyFill="0" applyAlignment="0" applyProtection="0"/>
    <xf numFmtId="167" fontId="6" fillId="0" borderId="0" applyFill="0" applyBorder="0" applyAlignment="0" applyProtection="0"/>
    <xf numFmtId="0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167" fontId="6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8" fontId="4" fillId="0" borderId="0" applyFont="0" applyFill="0" applyBorder="0" applyAlignment="0" applyProtection="0"/>
    <xf numFmtId="167" fontId="6" fillId="0" borderId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3" borderId="1" applyNumberFormat="0" applyFont="0" applyAlignment="0" applyProtection="0"/>
    <xf numFmtId="0" fontId="6" fillId="3" borderId="1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37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" fillId="0" borderId="0" applyFon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4" fillId="0" borderId="0" applyFill="0" applyBorder="0" applyAlignment="0" applyProtection="0"/>
    <xf numFmtId="164" fontId="4" fillId="0" borderId="0" applyFill="0" applyBorder="0" applyAlignment="0" applyProtection="0"/>
    <xf numFmtId="16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4" fillId="0" borderId="0" applyFont="0" applyFill="0" applyAlignment="0" applyProtection="0"/>
    <xf numFmtId="164" fontId="4" fillId="0" borderId="0" applyFont="0" applyFill="0" applyAlignment="0" applyProtection="0"/>
    <xf numFmtId="164" fontId="4" fillId="0" borderId="0" applyFon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1" applyNumberFormat="0" applyFill="0" applyAlignment="0" applyProtection="0"/>
    <xf numFmtId="0" fontId="20" fillId="0" borderId="26" applyNumberFormat="0" applyFill="0" applyAlignment="0" applyProtection="0"/>
    <xf numFmtId="0" fontId="30" fillId="0" borderId="32" applyNumberFormat="0" applyFill="0" applyAlignment="0" applyProtection="0"/>
    <xf numFmtId="0" fontId="21" fillId="0" borderId="27" applyNumberFormat="0" applyFill="0" applyAlignment="0" applyProtection="0"/>
    <xf numFmtId="0" fontId="31" fillId="0" borderId="33" applyNumberFormat="0" applyFill="0" applyAlignment="0" applyProtection="0"/>
    <xf numFmtId="0" fontId="22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ill="0" applyAlignment="0" applyProtection="0"/>
    <xf numFmtId="171" fontId="4" fillId="0" borderId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ill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4" fillId="0" borderId="35" applyNumberFormat="0" applyFill="0" applyAlignment="0" applyProtection="0"/>
    <xf numFmtId="0" fontId="35" fillId="0" borderId="36" applyNumberFormat="0" applyFill="0" applyAlignment="0" applyProtection="0"/>
    <xf numFmtId="0" fontId="36" fillId="0" borderId="3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0" applyNumberFormat="0" applyBorder="0" applyAlignment="0" applyProtection="0"/>
    <xf numFmtId="0" fontId="38" fillId="43" borderId="38" applyNumberFormat="0" applyAlignment="0" applyProtection="0"/>
    <xf numFmtId="0" fontId="39" fillId="44" borderId="39" applyNumberFormat="0" applyAlignment="0" applyProtection="0"/>
    <xf numFmtId="0" fontId="40" fillId="44" borderId="38" applyNumberFormat="0" applyAlignment="0" applyProtection="0"/>
    <xf numFmtId="0" fontId="41" fillId="0" borderId="40" applyNumberFormat="0" applyFill="0" applyAlignment="0" applyProtection="0"/>
    <xf numFmtId="0" fontId="42" fillId="45" borderId="41" applyNumberFormat="0" applyAlignment="0" applyProtection="0"/>
    <xf numFmtId="0" fontId="43" fillId="0" borderId="0" applyNumberFormat="0" applyFill="0" applyBorder="0" applyAlignment="0" applyProtection="0"/>
    <xf numFmtId="0" fontId="1" fillId="3" borderId="1" applyNumberFormat="0" applyFont="0" applyAlignment="0" applyProtection="0"/>
    <xf numFmtId="0" fontId="44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45" fillId="46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45" fillId="48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5" fillId="5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45" fillId="5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45" fillId="54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5" fillId="56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1" fillId="47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7" borderId="0" applyNumberFormat="0" applyBorder="0" applyAlignment="0" applyProtection="0"/>
    <xf numFmtId="170" fontId="1" fillId="0" borderId="0" applyFont="0" applyFill="0" applyBorder="0" applyAlignment="0" applyProtection="0"/>
    <xf numFmtId="0" fontId="4" fillId="0" borderId="0"/>
    <xf numFmtId="0" fontId="31" fillId="0" borderId="44" applyNumberFormat="0" applyFill="0" applyAlignment="0" applyProtection="0"/>
    <xf numFmtId="0" fontId="14" fillId="37" borderId="22" applyNumberFormat="0" applyAlignment="0" applyProtection="0"/>
    <xf numFmtId="0" fontId="18" fillId="27" borderId="22" applyNumberFormat="0" applyAlignment="0" applyProtection="0"/>
    <xf numFmtId="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1" fillId="0" borderId="0"/>
    <xf numFmtId="0" fontId="26" fillId="0" borderId="0"/>
    <xf numFmtId="0" fontId="1" fillId="0" borderId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37" borderId="30" applyNumberFormat="0" applyAlignment="0" applyProtection="0"/>
    <xf numFmtId="164" fontId="4" fillId="0" borderId="0" applyFont="0" applyFill="0" applyAlignment="0" applyProtection="0"/>
    <xf numFmtId="43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31" fillId="0" borderId="50" applyNumberFormat="0" applyFill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0" borderId="43" applyNumberFormat="0" applyFill="0" applyAlignment="0" applyProtection="0"/>
    <xf numFmtId="0" fontId="22" fillId="0" borderId="43" applyNumberFormat="0" applyFill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1" fillId="4" borderId="0" applyNumberFormat="0" applyBorder="0" applyAlignment="0" applyProtection="0"/>
    <xf numFmtId="0" fontId="6" fillId="22" borderId="0" applyNumberFormat="0" applyBorder="0" applyAlignment="0" applyProtection="0"/>
    <xf numFmtId="0" fontId="1" fillId="6" borderId="0" applyNumberFormat="0" applyBorder="0" applyAlignment="0" applyProtection="0"/>
    <xf numFmtId="0" fontId="6" fillId="23" borderId="0" applyNumberFormat="0" applyBorder="0" applyAlignment="0" applyProtection="0"/>
    <xf numFmtId="0" fontId="1" fillId="8" borderId="0" applyNumberFormat="0" applyBorder="0" applyAlignment="0" applyProtection="0"/>
    <xf numFmtId="0" fontId="6" fillId="24" borderId="0" applyNumberFormat="0" applyBorder="0" applyAlignment="0" applyProtection="0"/>
    <xf numFmtId="0" fontId="1" fillId="10" borderId="0" applyNumberFormat="0" applyBorder="0" applyAlignment="0" applyProtection="0"/>
    <xf numFmtId="0" fontId="6" fillId="21" borderId="0" applyNumberFormat="0" applyBorder="0" applyAlignment="0" applyProtection="0"/>
    <xf numFmtId="0" fontId="1" fillId="12" borderId="0" applyNumberFormat="0" applyBorder="0" applyAlignment="0" applyProtection="0"/>
    <xf numFmtId="0" fontId="6" fillId="20" borderId="0" applyNumberFormat="0" applyBorder="0" applyAlignment="0" applyProtection="0"/>
    <xf numFmtId="0" fontId="1" fillId="14" borderId="0" applyNumberFormat="0" applyBorder="0" applyAlignment="0" applyProtection="0"/>
    <xf numFmtId="0" fontId="6" fillId="24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5" borderId="0" applyNumberFormat="0" applyBorder="0" applyAlignment="0" applyProtection="0"/>
    <xf numFmtId="0" fontId="6" fillId="20" borderId="0" applyNumberFormat="0" applyBorder="0" applyAlignment="0" applyProtection="0"/>
    <xf numFmtId="0" fontId="1" fillId="7" borderId="0" applyNumberFormat="0" applyBorder="0" applyAlignment="0" applyProtection="0"/>
    <xf numFmtId="0" fontId="6" fillId="23" borderId="0" applyNumberFormat="0" applyBorder="0" applyAlignment="0" applyProtection="0"/>
    <xf numFmtId="0" fontId="1" fillId="9" borderId="0" applyNumberFormat="0" applyBorder="0" applyAlignment="0" applyProtection="0"/>
    <xf numFmtId="0" fontId="6" fillId="27" borderId="0" applyNumberFormat="0" applyBorder="0" applyAlignment="0" applyProtection="0"/>
    <xf numFmtId="0" fontId="1" fillId="11" borderId="0" applyNumberFormat="0" applyBorder="0" applyAlignment="0" applyProtection="0"/>
    <xf numFmtId="0" fontId="6" fillId="17" borderId="0" applyNumberFormat="0" applyBorder="0" applyAlignment="0" applyProtection="0"/>
    <xf numFmtId="0" fontId="1" fillId="13" borderId="0" applyNumberFormat="0" applyBorder="0" applyAlignment="0" applyProtection="0"/>
    <xf numFmtId="0" fontId="6" fillId="20" borderId="0" applyNumberFormat="0" applyBorder="0" applyAlignment="0" applyProtection="0"/>
    <xf numFmtId="0" fontId="1" fillId="15" borderId="0" applyNumberFormat="0" applyBorder="0" applyAlignment="0" applyProtection="0"/>
    <xf numFmtId="0" fontId="6" fillId="24" borderId="0" applyNumberFormat="0" applyBorder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0" fontId="14" fillId="37" borderId="22" applyNumberFormat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18" fillId="27" borderId="2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 applyNumberFormat="0" applyFill="0" applyBorder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167" fontId="6" fillId="0" borderId="0" applyFill="0" applyBorder="0" applyAlignment="0" applyProtection="0"/>
    <xf numFmtId="44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6" fillId="24" borderId="29" applyNumberFormat="0" applyFon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2" fillId="0" borderId="49" applyNumberFormat="0" applyFill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0" fontId="27" fillId="37" borderId="3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9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164" fontId="6" fillId="0" borderId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0" fontId="33" fillId="0" borderId="34" applyNumberFormat="0" applyFill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" fillId="0" borderId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54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1" applyNumberFormat="0" applyFill="0" applyAlignment="0" applyProtection="0"/>
    <xf numFmtId="0" fontId="22" fillId="0" borderId="51" applyNumberFormat="0" applyFill="0" applyAlignment="0" applyProtection="0"/>
    <xf numFmtId="0" fontId="22" fillId="0" borderId="51" applyNumberFormat="0" applyFill="0" applyAlignment="0" applyProtection="0"/>
    <xf numFmtId="0" fontId="31" fillId="0" borderId="52" applyNumberFormat="0" applyFill="0" applyAlignment="0" applyProtection="0"/>
    <xf numFmtId="0" fontId="22" fillId="0" borderId="51" applyNumberFormat="0" applyFill="0" applyAlignment="0" applyProtection="0"/>
    <xf numFmtId="0" fontId="22" fillId="0" borderId="49" applyNumberFormat="0" applyFill="0" applyAlignment="0" applyProtection="0"/>
    <xf numFmtId="0" fontId="31" fillId="0" borderId="46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45" applyNumberFormat="0" applyFill="0" applyAlignment="0" applyProtection="0"/>
    <xf numFmtId="0" fontId="22" fillId="0" borderId="45" applyNumberFormat="0" applyFill="0" applyAlignment="0" applyProtection="0"/>
    <xf numFmtId="0" fontId="22" fillId="0" borderId="51" applyNumberFormat="0" applyFill="0" applyAlignment="0" applyProtection="0"/>
    <xf numFmtId="0" fontId="9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3" fillId="36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18" fillId="21" borderId="22" applyNumberFormat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168" fontId="4" fillId="0" borderId="0" applyFont="0" applyFill="0" applyBorder="0" applyAlignment="0" applyProtection="0"/>
    <xf numFmtId="167" fontId="6" fillId="0" borderId="0" applyFill="0" applyBorder="0" applyAlignment="0" applyProtection="0"/>
    <xf numFmtId="0" fontId="4" fillId="0" borderId="0"/>
    <xf numFmtId="0" fontId="1" fillId="0" borderId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0" fontId="4" fillId="24" borderId="29" applyNumberFormat="0" applyFont="0" applyAlignment="0" applyProtection="0"/>
    <xf numFmtId="9" fontId="4" fillId="0" borderId="0" applyFill="0" applyBorder="0" applyAlignment="0" applyProtection="0"/>
    <xf numFmtId="9" fontId="6" fillId="0" borderId="0" applyFill="0" applyBorder="0" applyAlignment="0" applyProtection="0"/>
    <xf numFmtId="9" fontId="1" fillId="0" borderId="0" applyFont="0" applyFill="0" applyBorder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0" fontId="27" fillId="36" borderId="30" applyNumberFormat="0" applyAlignment="0" applyProtection="0"/>
    <xf numFmtId="167" fontId="4" fillId="0" borderId="0" applyFont="0" applyFill="0" applyAlignment="0" applyProtection="0"/>
    <xf numFmtId="164" fontId="6" fillId="0" borderId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ill="0" applyBorder="0" applyAlignment="0" applyProtection="0"/>
    <xf numFmtId="0" fontId="22" fillId="0" borderId="47" applyNumberFormat="0" applyFill="0" applyAlignment="0" applyProtection="0"/>
    <xf numFmtId="0" fontId="28" fillId="0" borderId="0" applyNumberFormat="0" applyFill="0" applyBorder="0" applyAlignment="0" applyProtection="0"/>
    <xf numFmtId="0" fontId="31" fillId="0" borderId="48" applyNumberFormat="0" applyFill="0" applyAlignment="0" applyProtection="0"/>
    <xf numFmtId="0" fontId="22" fillId="0" borderId="47" applyNumberFormat="0" applyFill="0" applyAlignment="0" applyProtection="0"/>
    <xf numFmtId="171" fontId="4" fillId="0" borderId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1" fillId="0" borderId="48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4" fillId="0" borderId="0"/>
    <xf numFmtId="0" fontId="22" fillId="0" borderId="47" applyNumberFormat="0" applyFill="0" applyAlignment="0" applyProtection="0"/>
    <xf numFmtId="0" fontId="31" fillId="0" borderId="48" applyNumberFormat="0" applyFill="0" applyAlignment="0" applyProtection="0"/>
    <xf numFmtId="0" fontId="22" fillId="0" borderId="47" applyNumberFormat="0" applyFill="0" applyAlignment="0" applyProtection="0"/>
    <xf numFmtId="0" fontId="31" fillId="0" borderId="48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22" fillId="0" borderId="47" applyNumberFormat="0" applyFill="0" applyAlignment="0" applyProtection="0"/>
    <xf numFmtId="0" fontId="31" fillId="0" borderId="52" applyNumberFormat="0" applyFill="0" applyAlignment="0" applyProtection="0"/>
    <xf numFmtId="0" fontId="22" fillId="0" borderId="51" applyNumberFormat="0" applyFill="0" applyAlignment="0" applyProtection="0"/>
    <xf numFmtId="0" fontId="22" fillId="0" borderId="51" applyNumberFormat="0" applyFill="0" applyAlignment="0" applyProtection="0"/>
    <xf numFmtId="0" fontId="22" fillId="0" borderId="51" applyNumberFormat="0" applyFill="0" applyAlignment="0" applyProtection="0"/>
    <xf numFmtId="0" fontId="31" fillId="0" borderId="52" applyNumberFormat="0" applyFill="0" applyAlignment="0" applyProtection="0"/>
    <xf numFmtId="0" fontId="22" fillId="0" borderId="51" applyNumberFormat="0" applyFill="0" applyAlignment="0" applyProtection="0"/>
    <xf numFmtId="0" fontId="31" fillId="0" borderId="52" applyNumberFormat="0" applyFill="0" applyAlignment="0" applyProtection="0"/>
    <xf numFmtId="0" fontId="22" fillId="0" borderId="51" applyNumberFormat="0" applyFill="0" applyAlignment="0" applyProtection="0"/>
    <xf numFmtId="0" fontId="22" fillId="0" borderId="51" applyNumberFormat="0" applyFill="0" applyAlignment="0" applyProtection="0"/>
    <xf numFmtId="0" fontId="22" fillId="0" borderId="51" applyNumberFormat="0" applyFill="0" applyAlignment="0" applyProtection="0"/>
    <xf numFmtId="0" fontId="22" fillId="0" borderId="53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54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0" borderId="53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43" fontId="6" fillId="0" borderId="0" applyFont="0" applyFill="0" applyBorder="0" applyAlignment="0" applyProtection="0"/>
    <xf numFmtId="0" fontId="22" fillId="0" borderId="5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31" fillId="0" borderId="54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22" fillId="0" borderId="53" applyNumberFormat="0" applyFill="0" applyAlignment="0" applyProtection="0"/>
    <xf numFmtId="0" fontId="52" fillId="0" borderId="0"/>
  </cellStyleXfs>
  <cellXfs count="275">
    <xf numFmtId="0" fontId="0" fillId="0" borderId="0" xfId="0"/>
    <xf numFmtId="0" fontId="0" fillId="0" borderId="0" xfId="0" applyAlignment="1">
      <alignment wrapText="1"/>
    </xf>
    <xf numFmtId="4" fontId="5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4" fontId="7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" fontId="0" fillId="0" borderId="0" xfId="0" applyNumberFormat="1"/>
    <xf numFmtId="10" fontId="0" fillId="0" borderId="0" xfId="0" applyNumberFormat="1" applyAlignment="1">
      <alignment wrapText="1"/>
    </xf>
    <xf numFmtId="0" fontId="0" fillId="0" borderId="6" xfId="0" applyBorder="1"/>
    <xf numFmtId="0" fontId="0" fillId="0" borderId="4" xfId="0" applyBorder="1"/>
    <xf numFmtId="0" fontId="0" fillId="0" borderId="3" xfId="0" applyBorder="1"/>
    <xf numFmtId="0" fontId="0" fillId="0" borderId="4" xfId="0" applyBorder="1" applyAlignment="1">
      <alignment wrapText="1"/>
    </xf>
    <xf numFmtId="0" fontId="8" fillId="0" borderId="4" xfId="0" applyFont="1" applyBorder="1" applyAlignment="1">
      <alignment vertical="center"/>
    </xf>
    <xf numFmtId="4" fontId="5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4" fillId="0" borderId="66" xfId="4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vertical="center" wrapText="1"/>
    </xf>
    <xf numFmtId="0" fontId="4" fillId="0" borderId="59" xfId="0" applyFont="1" applyBorder="1" applyAlignment="1">
      <alignment horizontal="center" vertical="center"/>
    </xf>
    <xf numFmtId="2" fontId="4" fillId="0" borderId="59" xfId="0" applyNumberFormat="1" applyFont="1" applyBorder="1" applyAlignment="1">
      <alignment horizontal="center" vertical="center"/>
    </xf>
    <xf numFmtId="4" fontId="4" fillId="0" borderId="59" xfId="0" applyNumberFormat="1" applyFont="1" applyBorder="1" applyAlignment="1">
      <alignment horizontal="center" vertical="center"/>
    </xf>
    <xf numFmtId="4" fontId="4" fillId="0" borderId="63" xfId="0" applyNumberFormat="1" applyFont="1" applyBorder="1" applyAlignment="1">
      <alignment horizontal="center" vertical="center"/>
    </xf>
    <xf numFmtId="0" fontId="4" fillId="0" borderId="62" xfId="4" applyBorder="1" applyAlignment="1">
      <alignment horizontal="center" vertical="center" wrapText="1"/>
    </xf>
    <xf numFmtId="4" fontId="4" fillId="0" borderId="59" xfId="0" applyNumberFormat="1" applyFont="1" applyBorder="1" applyAlignment="1">
      <alignment horizontal="center" vertical="center" wrapText="1"/>
    </xf>
    <xf numFmtId="4" fontId="4" fillId="0" borderId="63" xfId="0" applyNumberFormat="1" applyFont="1" applyBorder="1" applyAlignment="1">
      <alignment horizontal="center" vertical="center" wrapText="1"/>
    </xf>
    <xf numFmtId="4" fontId="4" fillId="59" borderId="63" xfId="0" applyNumberFormat="1" applyFont="1" applyFill="1" applyBorder="1" applyAlignment="1">
      <alignment horizontal="center" vertical="center" wrapText="1"/>
    </xf>
    <xf numFmtId="4" fontId="4" fillId="0" borderId="55" xfId="0" applyNumberFormat="1" applyFont="1" applyBorder="1" applyAlignment="1">
      <alignment horizontal="center" vertical="center" wrapText="1"/>
    </xf>
    <xf numFmtId="0" fontId="4" fillId="0" borderId="56" xfId="4" applyBorder="1" applyAlignment="1">
      <alignment horizontal="center" vertical="center" wrapText="1"/>
    </xf>
    <xf numFmtId="0" fontId="4" fillId="0" borderId="55" xfId="4" applyBorder="1" applyAlignment="1">
      <alignment horizontal="center" vertical="center" wrapText="1"/>
    </xf>
    <xf numFmtId="0" fontId="54" fillId="58" borderId="13" xfId="3" applyFont="1" applyFill="1" applyBorder="1" applyAlignment="1">
      <alignment horizontal="left" vertical="center"/>
    </xf>
    <xf numFmtId="0" fontId="54" fillId="58" borderId="14" xfId="3" applyFont="1" applyFill="1" applyBorder="1" applyAlignment="1">
      <alignment horizontal="left" vertical="center"/>
    </xf>
    <xf numFmtId="0" fontId="4" fillId="58" borderId="14" xfId="2" applyFont="1" applyFill="1" applyBorder="1" applyAlignment="1">
      <alignment horizontal="left" vertical="center" wrapText="1"/>
    </xf>
    <xf numFmtId="10" fontId="4" fillId="58" borderId="14" xfId="6" applyNumberFormat="1" applyFont="1" applyFill="1" applyBorder="1" applyAlignment="1" applyProtection="1">
      <alignment horizontal="center" vertical="center"/>
    </xf>
    <xf numFmtId="4" fontId="4" fillId="58" borderId="14" xfId="0" applyNumberFormat="1" applyFont="1" applyFill="1" applyBorder="1" applyAlignment="1">
      <alignment horizontal="center" vertical="center"/>
    </xf>
    <xf numFmtId="2" fontId="4" fillId="58" borderId="14" xfId="3" applyNumberFormat="1" applyFill="1" applyBorder="1" applyAlignment="1">
      <alignment horizontal="center" vertical="center"/>
    </xf>
    <xf numFmtId="165" fontId="4" fillId="0" borderId="4" xfId="3" applyNumberFormat="1" applyBorder="1" applyAlignment="1">
      <alignment horizontal="center" wrapText="1"/>
    </xf>
    <xf numFmtId="0" fontId="4" fillId="0" borderId="4" xfId="3" applyBorder="1" applyAlignment="1">
      <alignment horizontal="center" vertical="center"/>
    </xf>
    <xf numFmtId="4" fontId="4" fillId="0" borderId="4" xfId="3" applyNumberFormat="1" applyBorder="1" applyAlignment="1">
      <alignment horizontal="right" vertical="center"/>
    </xf>
    <xf numFmtId="4" fontId="4" fillId="0" borderId="4" xfId="3" applyNumberFormat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/>
    </xf>
    <xf numFmtId="0" fontId="54" fillId="0" borderId="6" xfId="0" applyFont="1" applyBorder="1" applyAlignment="1">
      <alignment vertical="center"/>
    </xf>
    <xf numFmtId="0" fontId="54" fillId="0" borderId="7" xfId="0" applyFont="1" applyBorder="1" applyAlignment="1">
      <alignment vertical="center"/>
    </xf>
    <xf numFmtId="0" fontId="4" fillId="0" borderId="6" xfId="3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9" xfId="3" applyBorder="1" applyAlignment="1">
      <alignment horizontal="center"/>
    </xf>
    <xf numFmtId="0" fontId="4" fillId="0" borderId="2" xfId="3" applyBorder="1" applyAlignment="1">
      <alignment horizontal="center"/>
    </xf>
    <xf numFmtId="2" fontId="54" fillId="0" borderId="2" xfId="0" applyNumberFormat="1" applyFont="1" applyBorder="1" applyAlignment="1">
      <alignment horizontal="center" vertical="center"/>
    </xf>
    <xf numFmtId="4" fontId="4" fillId="0" borderId="2" xfId="7" applyNumberFormat="1" applyFont="1" applyFill="1" applyBorder="1" applyAlignment="1">
      <alignment horizontal="center" vertical="center"/>
    </xf>
    <xf numFmtId="4" fontId="4" fillId="0" borderId="2" xfId="3" applyNumberFormat="1" applyBorder="1" applyAlignment="1">
      <alignment horizontal="center" vertical="center"/>
    </xf>
    <xf numFmtId="2" fontId="4" fillId="0" borderId="2" xfId="3" applyNumberFormat="1" applyBorder="1" applyAlignment="1">
      <alignment horizontal="center" vertical="center"/>
    </xf>
    <xf numFmtId="4" fontId="4" fillId="58" borderId="15" xfId="0" applyNumberFormat="1" applyFont="1" applyFill="1" applyBorder="1" applyAlignment="1">
      <alignment horizontal="center" vertical="center"/>
    </xf>
    <xf numFmtId="4" fontId="4" fillId="0" borderId="5" xfId="1" applyNumberFormat="1" applyFont="1" applyFill="1" applyBorder="1" applyAlignment="1">
      <alignment horizontal="center" vertical="center"/>
    </xf>
    <xf numFmtId="0" fontId="4" fillId="0" borderId="0" xfId="3" applyAlignment="1">
      <alignment vertical="center"/>
    </xf>
    <xf numFmtId="2" fontId="4" fillId="0" borderId="0" xfId="3" applyNumberFormat="1" applyAlignment="1">
      <alignment vertical="center"/>
    </xf>
    <xf numFmtId="0" fontId="4" fillId="0" borderId="0" xfId="3" applyAlignment="1">
      <alignment horizontal="center"/>
    </xf>
    <xf numFmtId="4" fontId="4" fillId="0" borderId="7" xfId="3" applyNumberFormat="1" applyBorder="1" applyAlignment="1">
      <alignment horizontal="center" vertical="center"/>
    </xf>
    <xf numFmtId="4" fontId="4" fillId="0" borderId="7" xfId="3" applyNumberFormat="1" applyBorder="1" applyAlignment="1">
      <alignment horizontal="centerContinuous" vertical="center"/>
    </xf>
    <xf numFmtId="2" fontId="54" fillId="0" borderId="0" xfId="3" applyNumberFormat="1" applyFont="1" applyAlignment="1">
      <alignment horizontal="center" vertical="center"/>
    </xf>
    <xf numFmtId="4" fontId="4" fillId="0" borderId="61" xfId="3" applyNumberFormat="1" applyBorder="1" applyAlignment="1">
      <alignment horizontal="centerContinuous" vertical="center"/>
    </xf>
    <xf numFmtId="2" fontId="54" fillId="0" borderId="0" xfId="0" applyNumberFormat="1" applyFont="1" applyAlignment="1">
      <alignment horizontal="center" vertical="center"/>
    </xf>
    <xf numFmtId="4" fontId="4" fillId="0" borderId="7" xfId="7" applyNumberFormat="1" applyFont="1" applyFill="1" applyBorder="1" applyAlignment="1">
      <alignment horizontal="center" vertical="center"/>
    </xf>
    <xf numFmtId="4" fontId="4" fillId="0" borderId="8" xfId="1" applyNumberFormat="1" applyFont="1" applyFill="1" applyBorder="1" applyAlignment="1">
      <alignment horizontal="center" vertical="center"/>
    </xf>
    <xf numFmtId="0" fontId="55" fillId="0" borderId="0" xfId="0" applyFont="1" applyAlignment="1">
      <alignment horizontal="center"/>
    </xf>
    <xf numFmtId="0" fontId="55" fillId="0" borderId="7" xfId="0" applyFont="1" applyBorder="1" applyAlignment="1">
      <alignment horizontal="center"/>
    </xf>
    <xf numFmtId="0" fontId="55" fillId="0" borderId="19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4" fillId="59" borderId="59" xfId="0" applyFont="1" applyFill="1" applyBorder="1" applyAlignment="1">
      <alignment horizontal="left" vertical="center"/>
    </xf>
    <xf numFmtId="0" fontId="4" fillId="59" borderId="59" xfId="0" applyFont="1" applyFill="1" applyBorder="1" applyAlignment="1">
      <alignment vertical="center" wrapText="1"/>
    </xf>
    <xf numFmtId="0" fontId="4" fillId="59" borderId="59" xfId="0" applyFont="1" applyFill="1" applyBorder="1" applyAlignment="1">
      <alignment horizontal="center" vertical="center"/>
    </xf>
    <xf numFmtId="2" fontId="4" fillId="59" borderId="59" xfId="0" applyNumberFormat="1" applyFont="1" applyFill="1" applyBorder="1" applyAlignment="1">
      <alignment horizontal="center" vertical="center"/>
    </xf>
    <xf numFmtId="4" fontId="4" fillId="59" borderId="59" xfId="0" applyNumberFormat="1" applyFont="1" applyFill="1" applyBorder="1" applyAlignment="1">
      <alignment horizontal="center" vertical="center"/>
    </xf>
    <xf numFmtId="4" fontId="4" fillId="59" borderId="63" xfId="0" applyNumberFormat="1" applyFont="1" applyFill="1" applyBorder="1" applyAlignment="1">
      <alignment horizontal="center" vertical="center"/>
    </xf>
    <xf numFmtId="0" fontId="4" fillId="59" borderId="55" xfId="0" applyFont="1" applyFill="1" applyBorder="1" applyAlignment="1">
      <alignment vertical="center" wrapText="1"/>
    </xf>
    <xf numFmtId="0" fontId="4" fillId="59" borderId="55" xfId="0" applyFont="1" applyFill="1" applyBorder="1" applyAlignment="1">
      <alignment horizontal="center" vertical="center"/>
    </xf>
    <xf numFmtId="2" fontId="4" fillId="59" borderId="55" xfId="0" applyNumberFormat="1" applyFont="1" applyFill="1" applyBorder="1" applyAlignment="1">
      <alignment horizontal="center" vertical="center"/>
    </xf>
    <xf numFmtId="4" fontId="4" fillId="59" borderId="55" xfId="0" applyNumberFormat="1" applyFont="1" applyFill="1" applyBorder="1" applyAlignment="1">
      <alignment horizontal="center" vertical="center"/>
    </xf>
    <xf numFmtId="4" fontId="4" fillId="59" borderId="64" xfId="0" applyNumberFormat="1" applyFont="1" applyFill="1" applyBorder="1" applyAlignment="1">
      <alignment horizontal="center" vertical="center"/>
    </xf>
    <xf numFmtId="0" fontId="4" fillId="59" borderId="66" xfId="4" applyFill="1" applyBorder="1" applyAlignment="1">
      <alignment horizontal="center" vertical="center"/>
    </xf>
    <xf numFmtId="0" fontId="4" fillId="59" borderId="17" xfId="0" applyFont="1" applyFill="1" applyBorder="1" applyAlignment="1">
      <alignment vertical="center" wrapText="1"/>
    </xf>
    <xf numFmtId="0" fontId="4" fillId="59" borderId="17" xfId="0" applyFont="1" applyFill="1" applyBorder="1" applyAlignment="1">
      <alignment horizontal="center" vertical="center"/>
    </xf>
    <xf numFmtId="2" fontId="4" fillId="59" borderId="17" xfId="0" applyNumberFormat="1" applyFont="1" applyFill="1" applyBorder="1" applyAlignment="1">
      <alignment horizontal="center" vertical="center"/>
    </xf>
    <xf numFmtId="4" fontId="4" fillId="59" borderId="17" xfId="0" applyNumberFormat="1" applyFont="1" applyFill="1" applyBorder="1" applyAlignment="1">
      <alignment horizontal="center" vertical="center"/>
    </xf>
    <xf numFmtId="4" fontId="4" fillId="59" borderId="18" xfId="0" applyNumberFormat="1" applyFont="1" applyFill="1" applyBorder="1" applyAlignment="1">
      <alignment horizontal="center" vertical="center"/>
    </xf>
    <xf numFmtId="4" fontId="4" fillId="59" borderId="59" xfId="0" applyNumberFormat="1" applyFont="1" applyFill="1" applyBorder="1" applyAlignment="1">
      <alignment horizontal="center" vertical="center" wrapText="1"/>
    </xf>
    <xf numFmtId="0" fontId="4" fillId="59" borderId="62" xfId="4" applyFill="1" applyBorder="1" applyAlignment="1">
      <alignment horizontal="center" vertical="center"/>
    </xf>
    <xf numFmtId="0" fontId="4" fillId="59" borderId="55" xfId="4" applyFill="1" applyBorder="1" applyAlignment="1">
      <alignment horizontal="center" vertical="center" wrapText="1"/>
    </xf>
    <xf numFmtId="4" fontId="4" fillId="59" borderId="55" xfId="0" applyNumberFormat="1" applyFont="1" applyFill="1" applyBorder="1" applyAlignment="1">
      <alignment horizontal="center" vertical="center" wrapText="1"/>
    </xf>
    <xf numFmtId="0" fontId="4" fillId="59" borderId="66" xfId="4" applyFill="1" applyBorder="1" applyAlignment="1">
      <alignment horizontal="center" vertical="center" wrapText="1"/>
    </xf>
    <xf numFmtId="4" fontId="4" fillId="59" borderId="17" xfId="0" applyNumberFormat="1" applyFont="1" applyFill="1" applyBorder="1" applyAlignment="1">
      <alignment horizontal="center" vertical="center" wrapText="1"/>
    </xf>
    <xf numFmtId="4" fontId="4" fillId="59" borderId="18" xfId="0" applyNumberFormat="1" applyFont="1" applyFill="1" applyBorder="1" applyAlignment="1">
      <alignment horizontal="center" vertical="center" wrapText="1"/>
    </xf>
    <xf numFmtId="0" fontId="4" fillId="59" borderId="62" xfId="4" applyFill="1" applyBorder="1" applyAlignment="1">
      <alignment horizontal="center" vertical="center" wrapText="1"/>
    </xf>
    <xf numFmtId="0" fontId="4" fillId="0" borderId="59" xfId="3" applyBorder="1" applyAlignment="1">
      <alignment horizontal="center" vertical="center" wrapText="1"/>
    </xf>
    <xf numFmtId="0" fontId="4" fillId="59" borderId="59" xfId="4" applyFill="1" applyBorder="1" applyAlignment="1">
      <alignment horizontal="center" vertical="center" wrapText="1"/>
    </xf>
    <xf numFmtId="0" fontId="4" fillId="0" borderId="59" xfId="4" applyBorder="1" applyAlignment="1">
      <alignment horizontal="center" vertical="center" wrapText="1"/>
    </xf>
    <xf numFmtId="0" fontId="4" fillId="59" borderId="17" xfId="4" applyFill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2" fontId="49" fillId="0" borderId="0" xfId="0" applyNumberFormat="1" applyFont="1" applyAlignment="1">
      <alignment horizontal="center" vertical="center"/>
    </xf>
    <xf numFmtId="0" fontId="4" fillId="0" borderId="66" xfId="4" applyBorder="1" applyAlignment="1">
      <alignment horizontal="center" vertical="center"/>
    </xf>
    <xf numFmtId="2" fontId="49" fillId="58" borderId="2" xfId="3" applyNumberFormat="1" applyFont="1" applyFill="1" applyBorder="1" applyAlignment="1">
      <alignment horizontal="center" vertical="center" wrapText="1"/>
    </xf>
    <xf numFmtId="165" fontId="50" fillId="58" borderId="79" xfId="0" applyNumberFormat="1" applyFont="1" applyFill="1" applyBorder="1" applyAlignment="1">
      <alignment horizontal="center" vertical="center" wrapText="1"/>
    </xf>
    <xf numFmtId="0" fontId="54" fillId="59" borderId="67" xfId="0" applyFont="1" applyFill="1" applyBorder="1" applyAlignment="1">
      <alignment horizontal="left" vertical="center"/>
    </xf>
    <xf numFmtId="0" fontId="54" fillId="59" borderId="55" xfId="0" applyFont="1" applyFill="1" applyBorder="1" applyAlignment="1">
      <alignment vertical="center"/>
    </xf>
    <xf numFmtId="0" fontId="54" fillId="59" borderId="55" xfId="0" applyFont="1" applyFill="1" applyBorder="1" applyAlignment="1">
      <alignment horizontal="left" vertical="center"/>
    </xf>
    <xf numFmtId="0" fontId="54" fillId="59" borderId="55" xfId="0" applyFont="1" applyFill="1" applyBorder="1" applyAlignment="1">
      <alignment vertical="center" wrapText="1"/>
    </xf>
    <xf numFmtId="0" fontId="54" fillId="59" borderId="55" xfId="0" applyFont="1" applyFill="1" applyBorder="1" applyAlignment="1">
      <alignment horizontal="center" vertical="center"/>
    </xf>
    <xf numFmtId="2" fontId="54" fillId="59" borderId="55" xfId="0" applyNumberFormat="1" applyFont="1" applyFill="1" applyBorder="1" applyAlignment="1">
      <alignment horizontal="center" vertical="center"/>
    </xf>
    <xf numFmtId="4" fontId="54" fillId="59" borderId="55" xfId="0" applyNumberFormat="1" applyFont="1" applyFill="1" applyBorder="1" applyAlignment="1">
      <alignment vertical="center"/>
    </xf>
    <xf numFmtId="4" fontId="54" fillId="59" borderId="55" xfId="0" applyNumberFormat="1" applyFont="1" applyFill="1" applyBorder="1" applyAlignment="1">
      <alignment horizontal="center" vertical="center"/>
    </xf>
    <xf numFmtId="4" fontId="54" fillId="59" borderId="64" xfId="0" applyNumberFormat="1" applyFont="1" applyFill="1" applyBorder="1" applyAlignment="1">
      <alignment horizontal="center" vertical="center"/>
    </xf>
    <xf numFmtId="0" fontId="54" fillId="59" borderId="70" xfId="0" applyFont="1" applyFill="1" applyBorder="1" applyAlignment="1">
      <alignment horizontal="left" vertical="center"/>
    </xf>
    <xf numFmtId="0" fontId="54" fillId="59" borderId="71" xfId="0" applyFont="1" applyFill="1" applyBorder="1" applyAlignment="1">
      <alignment vertical="center"/>
    </xf>
    <xf numFmtId="0" fontId="54" fillId="59" borderId="71" xfId="0" applyFont="1" applyFill="1" applyBorder="1" applyAlignment="1">
      <alignment horizontal="left" vertical="center"/>
    </xf>
    <xf numFmtId="0" fontId="54" fillId="59" borderId="71" xfId="0" applyFont="1" applyFill="1" applyBorder="1" applyAlignment="1">
      <alignment vertical="center" wrapText="1"/>
    </xf>
    <xf numFmtId="0" fontId="54" fillId="59" borderId="71" xfId="0" applyFont="1" applyFill="1" applyBorder="1" applyAlignment="1">
      <alignment horizontal="center" vertical="center"/>
    </xf>
    <xf numFmtId="2" fontId="54" fillId="59" borderId="71" xfId="0" applyNumberFormat="1" applyFont="1" applyFill="1" applyBorder="1" applyAlignment="1">
      <alignment horizontal="center" vertical="center"/>
    </xf>
    <xf numFmtId="4" fontId="54" fillId="59" borderId="71" xfId="0" applyNumberFormat="1" applyFont="1" applyFill="1" applyBorder="1" applyAlignment="1">
      <alignment vertical="center"/>
    </xf>
    <xf numFmtId="4" fontId="54" fillId="59" borderId="72" xfId="0" applyNumberFormat="1" applyFont="1" applyFill="1" applyBorder="1" applyAlignment="1">
      <alignment horizontal="center" vertical="center"/>
    </xf>
    <xf numFmtId="4" fontId="54" fillId="59" borderId="64" xfId="0" applyNumberFormat="1" applyFont="1" applyFill="1" applyBorder="1" applyAlignment="1">
      <alignment horizontal="center" vertical="center" wrapText="1"/>
    </xf>
    <xf numFmtId="0" fontId="49" fillId="59" borderId="77" xfId="3" applyFont="1" applyFill="1" applyBorder="1" applyAlignment="1">
      <alignment horizontal="center" vertical="center" wrapText="1"/>
    </xf>
    <xf numFmtId="0" fontId="49" fillId="59" borderId="62" xfId="3" applyFont="1" applyFill="1" applyBorder="1" applyAlignment="1">
      <alignment horizontal="center" vertical="center" wrapText="1"/>
    </xf>
    <xf numFmtId="0" fontId="49" fillId="59" borderId="70" xfId="3" applyFont="1" applyFill="1" applyBorder="1" applyAlignment="1">
      <alignment horizontal="center" vertical="center" wrapText="1"/>
    </xf>
    <xf numFmtId="10" fontId="49" fillId="59" borderId="78" xfId="0" applyNumberFormat="1" applyFont="1" applyFill="1" applyBorder="1" applyAlignment="1">
      <alignment horizontal="center" vertical="center"/>
    </xf>
    <xf numFmtId="0" fontId="49" fillId="59" borderId="71" xfId="3" applyFont="1" applyFill="1" applyBorder="1" applyAlignment="1">
      <alignment horizontal="center" vertical="center" wrapText="1"/>
    </xf>
    <xf numFmtId="10" fontId="49" fillId="59" borderId="71" xfId="0" applyNumberFormat="1" applyFont="1" applyFill="1" applyBorder="1" applyAlignment="1">
      <alignment horizontal="left" vertical="center"/>
    </xf>
    <xf numFmtId="2" fontId="49" fillId="59" borderId="71" xfId="0" applyNumberFormat="1" applyFont="1" applyFill="1" applyBorder="1"/>
    <xf numFmtId="2" fontId="49" fillId="59" borderId="78" xfId="0" applyNumberFormat="1" applyFont="1" applyFill="1" applyBorder="1"/>
    <xf numFmtId="0" fontId="54" fillId="59" borderId="13" xfId="3" applyFont="1" applyFill="1" applyBorder="1" applyAlignment="1">
      <alignment horizontal="center" vertical="center"/>
    </xf>
    <xf numFmtId="0" fontId="54" fillId="59" borderId="16" xfId="3" applyFont="1" applyFill="1" applyBorder="1" applyAlignment="1">
      <alignment horizontal="left" vertical="center"/>
    </xf>
    <xf numFmtId="0" fontId="54" fillId="59" borderId="14" xfId="3" applyFont="1" applyFill="1" applyBorder="1" applyAlignment="1">
      <alignment horizontal="left" vertical="center"/>
    </xf>
    <xf numFmtId="0" fontId="4" fillId="59" borderId="14" xfId="3" applyFill="1" applyBorder="1" applyAlignment="1">
      <alignment horizontal="center" vertical="center"/>
    </xf>
    <xf numFmtId="0" fontId="4" fillId="59" borderId="15" xfId="3" applyFill="1" applyBorder="1" applyAlignment="1">
      <alignment horizontal="center" vertical="center"/>
    </xf>
    <xf numFmtId="0" fontId="49" fillId="59" borderId="57" xfId="3" applyFont="1" applyFill="1" applyBorder="1" applyAlignment="1">
      <alignment horizontal="center" vertical="center" wrapText="1"/>
    </xf>
    <xf numFmtId="0" fontId="49" fillId="59" borderId="56" xfId="3" applyFont="1" applyFill="1" applyBorder="1" applyAlignment="1">
      <alignment horizontal="center" vertical="center" wrapText="1"/>
    </xf>
    <xf numFmtId="4" fontId="49" fillId="59" borderId="56" xfId="3" applyNumberFormat="1" applyFont="1" applyFill="1" applyBorder="1" applyAlignment="1">
      <alignment horizontal="center" vertical="center" wrapText="1"/>
    </xf>
    <xf numFmtId="2" fontId="49" fillId="59" borderId="56" xfId="3" applyNumberFormat="1" applyFont="1" applyFill="1" applyBorder="1" applyAlignment="1">
      <alignment horizontal="center" vertical="center" wrapText="1"/>
    </xf>
    <xf numFmtId="4" fontId="49" fillId="59" borderId="56" xfId="0" applyNumberFormat="1" applyFont="1" applyFill="1" applyBorder="1" applyAlignment="1">
      <alignment horizontal="center" vertical="center"/>
    </xf>
    <xf numFmtId="4" fontId="49" fillId="59" borderId="58" xfId="0" applyNumberFormat="1" applyFont="1" applyFill="1" applyBorder="1" applyAlignment="1">
      <alignment horizontal="center" vertical="center"/>
    </xf>
    <xf numFmtId="4" fontId="54" fillId="59" borderId="13" xfId="0" applyNumberFormat="1" applyFont="1" applyFill="1" applyBorder="1" applyAlignment="1">
      <alignment horizontal="center" vertical="center"/>
    </xf>
    <xf numFmtId="4" fontId="54" fillId="59" borderId="14" xfId="0" applyNumberFormat="1" applyFont="1" applyFill="1" applyBorder="1" applyAlignment="1">
      <alignment horizontal="center" vertical="center"/>
    </xf>
    <xf numFmtId="4" fontId="54" fillId="59" borderId="14" xfId="0" applyNumberFormat="1" applyFont="1" applyFill="1" applyBorder="1" applyAlignment="1">
      <alignment horizontal="left" vertical="center"/>
    </xf>
    <xf numFmtId="0" fontId="54" fillId="59" borderId="14" xfId="3" applyFont="1" applyFill="1" applyBorder="1" applyAlignment="1">
      <alignment horizontal="center" vertical="center" wrapText="1"/>
    </xf>
    <xf numFmtId="4" fontId="54" fillId="59" borderId="15" xfId="0" applyNumberFormat="1" applyFont="1" applyFill="1" applyBorder="1" applyAlignment="1">
      <alignment horizontal="center" vertical="center"/>
    </xf>
    <xf numFmtId="4" fontId="54" fillId="59" borderId="68" xfId="0" applyNumberFormat="1" applyFont="1" applyFill="1" applyBorder="1" applyAlignment="1">
      <alignment vertical="center"/>
    </xf>
    <xf numFmtId="0" fontId="54" fillId="59" borderId="71" xfId="4" applyFont="1" applyFill="1" applyBorder="1" applyAlignment="1">
      <alignment horizontal="center" vertical="center" wrapText="1"/>
    </xf>
    <xf numFmtId="0" fontId="54" fillId="59" borderId="71" xfId="0" applyFont="1" applyFill="1" applyBorder="1" applyAlignment="1">
      <alignment horizontal="left" vertical="center" wrapText="1"/>
    </xf>
    <xf numFmtId="0" fontId="54" fillId="59" borderId="71" xfId="3" applyFont="1" applyFill="1" applyBorder="1" applyAlignment="1">
      <alignment horizontal="center" vertical="center" wrapText="1"/>
    </xf>
    <xf numFmtId="4" fontId="54" fillId="59" borderId="71" xfId="0" applyNumberFormat="1" applyFont="1" applyFill="1" applyBorder="1" applyAlignment="1">
      <alignment horizontal="center" vertical="center" wrapText="1"/>
    </xf>
    <xf numFmtId="2" fontId="54" fillId="59" borderId="71" xfId="3" applyNumberFormat="1" applyFont="1" applyFill="1" applyBorder="1" applyAlignment="1">
      <alignment horizontal="center" vertical="center" wrapText="1"/>
    </xf>
    <xf numFmtId="4" fontId="54" fillId="59" borderId="72" xfId="0" applyNumberFormat="1" applyFont="1" applyFill="1" applyBorder="1" applyAlignment="1">
      <alignment horizontal="center" vertical="center" wrapText="1"/>
    </xf>
    <xf numFmtId="0" fontId="54" fillId="59" borderId="69" xfId="3" applyFont="1" applyFill="1" applyBorder="1" applyAlignment="1">
      <alignment horizontal="left" vertical="center"/>
    </xf>
    <xf numFmtId="0" fontId="54" fillId="59" borderId="60" xfId="3" applyFont="1" applyFill="1" applyBorder="1" applyAlignment="1">
      <alignment horizontal="left" vertical="center"/>
    </xf>
    <xf numFmtId="0" fontId="4" fillId="59" borderId="60" xfId="2" applyFont="1" applyFill="1" applyBorder="1" applyAlignment="1">
      <alignment horizontal="left" vertical="center" wrapText="1"/>
    </xf>
    <xf numFmtId="10" fontId="4" fillId="59" borderId="60" xfId="6" applyNumberFormat="1" applyFont="1" applyFill="1" applyBorder="1" applyAlignment="1" applyProtection="1">
      <alignment horizontal="center" vertical="center"/>
    </xf>
    <xf numFmtId="4" fontId="4" fillId="59" borderId="60" xfId="0" applyNumberFormat="1" applyFont="1" applyFill="1" applyBorder="1" applyAlignment="1">
      <alignment horizontal="center" vertical="center"/>
    </xf>
    <xf numFmtId="2" fontId="4" fillId="59" borderId="60" xfId="3" applyNumberFormat="1" applyFill="1" applyBorder="1" applyAlignment="1">
      <alignment horizontal="center" vertical="center"/>
    </xf>
    <xf numFmtId="4" fontId="54" fillId="59" borderId="5" xfId="0" applyNumberFormat="1" applyFont="1" applyFill="1" applyBorder="1" applyAlignment="1">
      <alignment horizontal="center" vertical="center"/>
    </xf>
    <xf numFmtId="0" fontId="4" fillId="59" borderId="2" xfId="2" applyFont="1" applyFill="1" applyBorder="1" applyAlignment="1">
      <alignment horizontal="left" vertical="center" wrapText="1"/>
    </xf>
    <xf numFmtId="10" fontId="4" fillId="59" borderId="2" xfId="6" applyNumberFormat="1" applyFont="1" applyFill="1" applyBorder="1" applyAlignment="1" applyProtection="1">
      <alignment horizontal="center" vertical="center"/>
    </xf>
    <xf numFmtId="4" fontId="4" fillId="59" borderId="2" xfId="0" applyNumberFormat="1" applyFont="1" applyFill="1" applyBorder="1" applyAlignment="1">
      <alignment horizontal="center" vertical="center"/>
    </xf>
    <xf numFmtId="2" fontId="4" fillId="59" borderId="2" xfId="3" applyNumberFormat="1" applyFill="1" applyBorder="1" applyAlignment="1">
      <alignment horizontal="center" vertical="center"/>
    </xf>
    <xf numFmtId="4" fontId="4" fillId="59" borderId="8" xfId="0" applyNumberFormat="1" applyFont="1" applyFill="1" applyBorder="1" applyAlignment="1">
      <alignment horizontal="center" vertical="center"/>
    </xf>
    <xf numFmtId="0" fontId="54" fillId="59" borderId="12" xfId="4" applyFont="1" applyFill="1" applyBorder="1" applyAlignment="1">
      <alignment horizontal="center" vertical="center" wrapText="1"/>
    </xf>
    <xf numFmtId="0" fontId="4" fillId="59" borderId="10" xfId="3" applyFill="1" applyBorder="1" applyAlignment="1">
      <alignment horizontal="center" vertical="center" wrapText="1"/>
    </xf>
    <xf numFmtId="4" fontId="4" fillId="59" borderId="10" xfId="0" applyNumberFormat="1" applyFont="1" applyFill="1" applyBorder="1" applyAlignment="1">
      <alignment horizontal="center" vertical="center" wrapText="1"/>
    </xf>
    <xf numFmtId="0" fontId="51" fillId="59" borderId="4" xfId="0" applyFont="1" applyFill="1" applyBorder="1" applyAlignment="1">
      <alignment vertical="center" wrapText="1"/>
    </xf>
    <xf numFmtId="0" fontId="51" fillId="59" borderId="5" xfId="0" applyFont="1" applyFill="1" applyBorder="1" applyAlignment="1">
      <alignment vertical="center" wrapText="1"/>
    </xf>
    <xf numFmtId="0" fontId="51" fillId="59" borderId="0" xfId="0" applyFont="1" applyFill="1" applyAlignment="1">
      <alignment vertical="center" wrapText="1"/>
    </xf>
    <xf numFmtId="0" fontId="51" fillId="59" borderId="7" xfId="0" applyFont="1" applyFill="1" applyBorder="1" applyAlignment="1">
      <alignment vertical="center" wrapText="1"/>
    </xf>
    <xf numFmtId="165" fontId="57" fillId="59" borderId="15" xfId="0" applyNumberFormat="1" applyFont="1" applyFill="1" applyBorder="1" applyAlignment="1">
      <alignment horizontal="center" vertical="center"/>
    </xf>
    <xf numFmtId="4" fontId="54" fillId="59" borderId="16" xfId="0" applyNumberFormat="1" applyFont="1" applyFill="1" applyBorder="1" applyAlignment="1">
      <alignment horizontal="left" vertical="center"/>
    </xf>
    <xf numFmtId="0" fontId="54" fillId="59" borderId="12" xfId="4" applyFont="1" applyFill="1" applyBorder="1" applyAlignment="1">
      <alignment horizontal="center" vertical="center"/>
    </xf>
    <xf numFmtId="0" fontId="54" fillId="59" borderId="10" xfId="4" applyFont="1" applyFill="1" applyBorder="1" applyAlignment="1">
      <alignment horizontal="center" vertical="center"/>
    </xf>
    <xf numFmtId="0" fontId="54" fillId="59" borderId="10" xfId="0" applyFont="1" applyFill="1" applyBorder="1"/>
    <xf numFmtId="4" fontId="4" fillId="59" borderId="10" xfId="0" applyNumberFormat="1" applyFont="1" applyFill="1" applyBorder="1" applyAlignment="1">
      <alignment horizontal="center" vertical="center"/>
    </xf>
    <xf numFmtId="2" fontId="4" fillId="59" borderId="10" xfId="3" applyNumberFormat="1" applyFill="1" applyBorder="1" applyAlignment="1">
      <alignment horizontal="center" vertical="center"/>
    </xf>
    <xf numFmtId="4" fontId="54" fillId="59" borderId="11" xfId="0" applyNumberFormat="1" applyFont="1" applyFill="1" applyBorder="1" applyAlignment="1">
      <alignment horizontal="center" vertical="center"/>
    </xf>
    <xf numFmtId="2" fontId="4" fillId="59" borderId="10" xfId="3" applyNumberFormat="1" applyFill="1" applyBorder="1" applyAlignment="1">
      <alignment horizontal="center" vertical="center" wrapText="1"/>
    </xf>
    <xf numFmtId="4" fontId="54" fillId="59" borderId="11" xfId="0" applyNumberFormat="1" applyFont="1" applyFill="1" applyBorder="1" applyAlignment="1">
      <alignment horizontal="center" vertical="center" wrapText="1"/>
    </xf>
    <xf numFmtId="0" fontId="54" fillId="59" borderId="10" xfId="0" applyFont="1" applyFill="1" applyBorder="1" applyAlignment="1">
      <alignment horizontal="left" vertical="center" wrapText="1"/>
    </xf>
    <xf numFmtId="0" fontId="54" fillId="59" borderId="13" xfId="4" applyFont="1" applyFill="1" applyBorder="1" applyAlignment="1">
      <alignment horizontal="center" vertical="center" wrapText="1"/>
    </xf>
    <xf numFmtId="0" fontId="54" fillId="59" borderId="65" xfId="0" applyFont="1" applyFill="1" applyBorder="1" applyAlignment="1">
      <alignment horizontal="left" vertical="center" wrapText="1"/>
    </xf>
    <xf numFmtId="0" fontId="4" fillId="59" borderId="65" xfId="3" applyFill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/>
    </xf>
    <xf numFmtId="0" fontId="49" fillId="59" borderId="10" xfId="0" applyFont="1" applyFill="1" applyBorder="1" applyAlignment="1">
      <alignment vertical="center" wrapText="1"/>
    </xf>
    <xf numFmtId="0" fontId="49" fillId="59" borderId="10" xfId="0" applyFont="1" applyFill="1" applyBorder="1" applyAlignment="1">
      <alignment horizontal="center" vertical="center"/>
    </xf>
    <xf numFmtId="2" fontId="49" fillId="59" borderId="10" xfId="0" applyNumberFormat="1" applyFont="1" applyFill="1" applyBorder="1" applyAlignment="1">
      <alignment horizontal="center" vertical="center"/>
    </xf>
    <xf numFmtId="4" fontId="49" fillId="59" borderId="10" xfId="0" applyNumberFormat="1" applyFont="1" applyFill="1" applyBorder="1" applyAlignment="1">
      <alignment vertical="center"/>
    </xf>
    <xf numFmtId="4" fontId="49" fillId="59" borderId="10" xfId="0" applyNumberFormat="1" applyFont="1" applyFill="1" applyBorder="1" applyAlignment="1">
      <alignment horizontal="center" vertical="center" wrapText="1"/>
    </xf>
    <xf numFmtId="4" fontId="49" fillId="59" borderId="11" xfId="0" applyNumberFormat="1" applyFont="1" applyFill="1" applyBorder="1" applyAlignment="1">
      <alignment horizontal="center" vertical="center" wrapText="1"/>
    </xf>
    <xf numFmtId="0" fontId="4" fillId="59" borderId="17" xfId="0" applyFont="1" applyFill="1" applyBorder="1" applyAlignment="1">
      <alignment horizontal="left" vertical="center"/>
    </xf>
    <xf numFmtId="0" fontId="54" fillId="59" borderId="10" xfId="0" applyFont="1" applyFill="1" applyBorder="1" applyAlignment="1">
      <alignment wrapText="1"/>
    </xf>
    <xf numFmtId="0" fontId="54" fillId="59" borderId="10" xfId="3" applyFont="1" applyFill="1" applyBorder="1" applyAlignment="1">
      <alignment horizontal="center" vertical="center"/>
    </xf>
    <xf numFmtId="4" fontId="54" fillId="59" borderId="10" xfId="0" applyNumberFormat="1" applyFont="1" applyFill="1" applyBorder="1" applyAlignment="1">
      <alignment horizontal="center" vertical="center"/>
    </xf>
    <xf numFmtId="2" fontId="54" fillId="59" borderId="10" xfId="3" applyNumberFormat="1" applyFont="1" applyFill="1" applyBorder="1" applyAlignment="1">
      <alignment horizontal="center" vertical="center"/>
    </xf>
    <xf numFmtId="0" fontId="4" fillId="59" borderId="56" xfId="4" applyFill="1" applyBorder="1" applyAlignment="1">
      <alignment horizontal="center" vertical="center" wrapText="1"/>
    </xf>
    <xf numFmtId="0" fontId="4" fillId="59" borderId="17" xfId="0" applyFont="1" applyFill="1" applyBorder="1" applyAlignment="1">
      <alignment vertical="center"/>
    </xf>
    <xf numFmtId="4" fontId="4" fillId="0" borderId="17" xfId="0" applyNumberFormat="1" applyFont="1" applyBorder="1" applyAlignment="1">
      <alignment horizontal="center" vertical="center"/>
    </xf>
    <xf numFmtId="4" fontId="4" fillId="0" borderId="55" xfId="0" applyNumberFormat="1" applyFont="1" applyBorder="1" applyAlignment="1">
      <alignment horizontal="center" vertical="center"/>
    </xf>
    <xf numFmtId="0" fontId="54" fillId="60" borderId="13" xfId="3" applyFont="1" applyFill="1" applyBorder="1" applyAlignment="1">
      <alignment horizontal="center" vertical="center"/>
    </xf>
    <xf numFmtId="0" fontId="54" fillId="60" borderId="16" xfId="3" applyFont="1" applyFill="1" applyBorder="1" applyAlignment="1">
      <alignment horizontal="left" vertical="center"/>
    </xf>
    <xf numFmtId="0" fontId="54" fillId="60" borderId="14" xfId="3" applyFont="1" applyFill="1" applyBorder="1" applyAlignment="1">
      <alignment horizontal="center" vertical="center"/>
    </xf>
    <xf numFmtId="0" fontId="54" fillId="60" borderId="14" xfId="3" applyFont="1" applyFill="1" applyBorder="1" applyAlignment="1">
      <alignment horizontal="left" vertical="center"/>
    </xf>
    <xf numFmtId="0" fontId="4" fillId="60" borderId="14" xfId="3" applyFill="1" applyBorder="1" applyAlignment="1">
      <alignment horizontal="center" vertical="center"/>
    </xf>
    <xf numFmtId="165" fontId="54" fillId="60" borderId="79" xfId="3" applyNumberFormat="1" applyFont="1" applyFill="1" applyBorder="1" applyAlignment="1">
      <alignment horizontal="center" vertical="center"/>
    </xf>
    <xf numFmtId="0" fontId="54" fillId="60" borderId="12" xfId="4" applyFont="1" applyFill="1" applyBorder="1" applyAlignment="1">
      <alignment horizontal="center" vertical="center" wrapText="1"/>
    </xf>
    <xf numFmtId="0" fontId="54" fillId="60" borderId="10" xfId="0" applyFont="1" applyFill="1" applyBorder="1" applyAlignment="1">
      <alignment horizontal="left" vertical="center"/>
    </xf>
    <xf numFmtId="0" fontId="54" fillId="60" borderId="10" xfId="0" applyFont="1" applyFill="1" applyBorder="1" applyAlignment="1">
      <alignment horizontal="center" vertical="center"/>
    </xf>
    <xf numFmtId="0" fontId="54" fillId="60" borderId="10" xfId="0" applyFont="1" applyFill="1" applyBorder="1" applyAlignment="1">
      <alignment vertical="center" wrapText="1"/>
    </xf>
    <xf numFmtId="2" fontId="54" fillId="60" borderId="10" xfId="0" applyNumberFormat="1" applyFont="1" applyFill="1" applyBorder="1" applyAlignment="1">
      <alignment horizontal="center" vertical="center"/>
    </xf>
    <xf numFmtId="4" fontId="54" fillId="60" borderId="10" xfId="0" applyNumberFormat="1" applyFont="1" applyFill="1" applyBorder="1" applyAlignment="1">
      <alignment vertical="center"/>
    </xf>
    <xf numFmtId="2" fontId="54" fillId="60" borderId="16" xfId="0" applyNumberFormat="1" applyFont="1" applyFill="1" applyBorder="1" applyAlignment="1">
      <alignment horizontal="center" vertical="center"/>
    </xf>
    <xf numFmtId="165" fontId="54" fillId="60" borderId="79" xfId="0" applyNumberFormat="1" applyFont="1" applyFill="1" applyBorder="1" applyAlignment="1">
      <alignment horizontal="center" vertical="center"/>
    </xf>
    <xf numFmtId="0" fontId="54" fillId="60" borderId="73" xfId="4" applyFont="1" applyFill="1" applyBorder="1" applyAlignment="1">
      <alignment horizontal="center" vertical="center" wrapText="1"/>
    </xf>
    <xf numFmtId="0" fontId="4" fillId="60" borderId="20" xfId="3" applyFill="1" applyBorder="1" applyAlignment="1">
      <alignment horizontal="center" vertical="center" wrapText="1"/>
    </xf>
    <xf numFmtId="4" fontId="4" fillId="60" borderId="20" xfId="0" applyNumberFormat="1" applyFont="1" applyFill="1" applyBorder="1" applyAlignment="1">
      <alignment horizontal="center" vertical="center" wrapText="1"/>
    </xf>
    <xf numFmtId="2" fontId="4" fillId="60" borderId="20" xfId="3" applyNumberFormat="1" applyFill="1" applyBorder="1" applyAlignment="1">
      <alignment horizontal="center" vertical="center" wrapText="1"/>
    </xf>
    <xf numFmtId="4" fontId="4" fillId="60" borderId="81" xfId="0" applyNumberFormat="1" applyFont="1" applyFill="1" applyBorder="1" applyAlignment="1">
      <alignment horizontal="center" vertical="center" wrapText="1"/>
    </xf>
    <xf numFmtId="165" fontId="54" fillId="60" borderId="79" xfId="0" applyNumberFormat="1" applyFont="1" applyFill="1" applyBorder="1" applyAlignment="1">
      <alignment horizontal="center" vertical="center" wrapText="1"/>
    </xf>
    <xf numFmtId="0" fontId="4" fillId="60" borderId="10" xfId="3" applyFill="1" applyBorder="1" applyAlignment="1">
      <alignment horizontal="center" vertical="center" wrapText="1"/>
    </xf>
    <xf numFmtId="4" fontId="4" fillId="60" borderId="10" xfId="0" applyNumberFormat="1" applyFont="1" applyFill="1" applyBorder="1" applyAlignment="1">
      <alignment horizontal="center" vertical="center" wrapText="1"/>
    </xf>
    <xf numFmtId="2" fontId="4" fillId="60" borderId="10" xfId="3" applyNumberFormat="1" applyFill="1" applyBorder="1" applyAlignment="1">
      <alignment horizontal="center" vertical="center" wrapText="1"/>
    </xf>
    <xf numFmtId="4" fontId="4" fillId="60" borderId="16" xfId="0" applyNumberFormat="1" applyFont="1" applyFill="1" applyBorder="1" applyAlignment="1">
      <alignment horizontal="center" vertical="center" wrapText="1"/>
    </xf>
    <xf numFmtId="165" fontId="54" fillId="60" borderId="11" xfId="0" applyNumberFormat="1" applyFont="1" applyFill="1" applyBorder="1" applyAlignment="1">
      <alignment horizontal="center" vertical="center" wrapText="1"/>
    </xf>
    <xf numFmtId="0" fontId="54" fillId="60" borderId="74" xfId="4" applyFont="1" applyFill="1" applyBorder="1" applyAlignment="1">
      <alignment horizontal="center" vertical="center" wrapText="1"/>
    </xf>
    <xf numFmtId="0" fontId="4" fillId="60" borderId="75" xfId="3" applyFill="1" applyBorder="1" applyAlignment="1">
      <alignment horizontal="center" vertical="center" wrapText="1"/>
    </xf>
    <xf numFmtId="4" fontId="4" fillId="60" borderId="75" xfId="0" applyNumberFormat="1" applyFont="1" applyFill="1" applyBorder="1" applyAlignment="1">
      <alignment horizontal="center" vertical="center" wrapText="1"/>
    </xf>
    <xf numFmtId="2" fontId="4" fillId="60" borderId="75" xfId="3" applyNumberFormat="1" applyFill="1" applyBorder="1" applyAlignment="1">
      <alignment horizontal="center" vertical="center" wrapText="1"/>
    </xf>
    <xf numFmtId="165" fontId="54" fillId="60" borderId="80" xfId="0" applyNumberFormat="1" applyFont="1" applyFill="1" applyBorder="1" applyAlignment="1">
      <alignment horizontal="center" vertical="center" wrapText="1"/>
    </xf>
    <xf numFmtId="2" fontId="53" fillId="59" borderId="13" xfId="3" applyNumberFormat="1" applyFont="1" applyFill="1" applyBorder="1" applyAlignment="1" applyProtection="1">
      <alignment horizontal="center" vertical="center" wrapText="1"/>
      <protection locked="0"/>
    </xf>
    <xf numFmtId="2" fontId="53" fillId="59" borderId="14" xfId="3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8" applyNumberFormat="1" applyFill="1" applyBorder="1" applyAlignment="1" applyProtection="1">
      <alignment horizontal="center"/>
    </xf>
    <xf numFmtId="0" fontId="54" fillId="59" borderId="16" xfId="4" applyFont="1" applyFill="1" applyBorder="1" applyAlignment="1">
      <alignment horizontal="left" vertical="center" wrapText="1"/>
    </xf>
    <xf numFmtId="0" fontId="54" fillId="59" borderId="14" xfId="4" applyFont="1" applyFill="1" applyBorder="1" applyAlignment="1">
      <alignment horizontal="left" vertical="center" wrapText="1"/>
    </xf>
    <xf numFmtId="0" fontId="54" fillId="59" borderId="65" xfId="4" applyFont="1" applyFill="1" applyBorder="1" applyAlignment="1">
      <alignment horizontal="left" vertical="center" wrapText="1"/>
    </xf>
    <xf numFmtId="0" fontId="54" fillId="60" borderId="10" xfId="4" applyFont="1" applyFill="1" applyBorder="1" applyAlignment="1">
      <alignment horizontal="left" vertical="center" wrapText="1"/>
    </xf>
    <xf numFmtId="0" fontId="54" fillId="59" borderId="10" xfId="4" applyFont="1" applyFill="1" applyBorder="1" applyAlignment="1">
      <alignment horizontal="left" vertical="center"/>
    </xf>
    <xf numFmtId="0" fontId="54" fillId="59" borderId="10" xfId="4" applyFont="1" applyFill="1" applyBorder="1" applyAlignment="1">
      <alignment horizontal="left" vertical="center" wrapText="1"/>
    </xf>
    <xf numFmtId="0" fontId="54" fillId="59" borderId="16" xfId="4" applyFont="1" applyFill="1" applyBorder="1" applyAlignment="1">
      <alignment horizontal="left" vertical="center"/>
    </xf>
    <xf numFmtId="0" fontId="54" fillId="59" borderId="14" xfId="4" applyFont="1" applyFill="1" applyBorder="1" applyAlignment="1">
      <alignment horizontal="left" vertical="center"/>
    </xf>
    <xf numFmtId="0" fontId="54" fillId="60" borderId="75" xfId="4" applyFont="1" applyFill="1" applyBorder="1" applyAlignment="1">
      <alignment horizontal="left" vertical="center" wrapText="1"/>
    </xf>
    <xf numFmtId="0" fontId="54" fillId="59" borderId="9" xfId="3" applyFont="1" applyFill="1" applyBorder="1" applyAlignment="1">
      <alignment horizontal="left" vertical="center"/>
    </xf>
    <xf numFmtId="0" fontId="54" fillId="59" borderId="2" xfId="3" applyFont="1" applyFill="1" applyBorder="1" applyAlignment="1">
      <alignment horizontal="left" vertical="center"/>
    </xf>
    <xf numFmtId="165" fontId="49" fillId="58" borderId="80" xfId="0" applyNumberFormat="1" applyFont="1" applyFill="1" applyBorder="1" applyAlignment="1">
      <alignment horizontal="center" vertical="center" wrapText="1"/>
    </xf>
    <xf numFmtId="165" fontId="49" fillId="58" borderId="58" xfId="0" applyNumberFormat="1" applyFont="1" applyFill="1" applyBorder="1" applyAlignment="1">
      <alignment horizontal="center" vertical="center" wrapText="1"/>
    </xf>
    <xf numFmtId="165" fontId="49" fillId="58" borderId="21" xfId="0" applyNumberFormat="1" applyFont="1" applyFill="1" applyBorder="1" applyAlignment="1">
      <alignment horizontal="center" vertical="center" wrapText="1"/>
    </xf>
    <xf numFmtId="0" fontId="49" fillId="58" borderId="75" xfId="3" applyFont="1" applyFill="1" applyBorder="1" applyAlignment="1">
      <alignment horizontal="center" vertical="center" wrapText="1"/>
    </xf>
    <xf numFmtId="0" fontId="49" fillId="58" borderId="56" xfId="3" applyFont="1" applyFill="1" applyBorder="1" applyAlignment="1">
      <alignment horizontal="center" vertical="center" wrapText="1"/>
    </xf>
    <xf numFmtId="0" fontId="49" fillId="58" borderId="20" xfId="3" applyFont="1" applyFill="1" applyBorder="1" applyAlignment="1">
      <alignment horizontal="center" vertical="center" wrapText="1"/>
    </xf>
    <xf numFmtId="0" fontId="49" fillId="58" borderId="76" xfId="3" applyFont="1" applyFill="1" applyBorder="1" applyAlignment="1">
      <alignment horizontal="center" vertical="center" wrapText="1"/>
    </xf>
    <xf numFmtId="0" fontId="49" fillId="58" borderId="59" xfId="3" applyFont="1" applyFill="1" applyBorder="1" applyAlignment="1">
      <alignment horizontal="center" vertical="center" wrapText="1"/>
    </xf>
    <xf numFmtId="0" fontId="49" fillId="58" borderId="71" xfId="3" applyFont="1" applyFill="1" applyBorder="1" applyAlignment="1">
      <alignment horizontal="center" vertical="center" wrapText="1"/>
    </xf>
    <xf numFmtId="4" fontId="49" fillId="58" borderId="76" xfId="3" applyNumberFormat="1" applyFont="1" applyFill="1" applyBorder="1" applyAlignment="1">
      <alignment horizontal="center" vertical="center" wrapText="1"/>
    </xf>
    <xf numFmtId="4" fontId="49" fillId="58" borderId="59" xfId="3" applyNumberFormat="1" applyFont="1" applyFill="1" applyBorder="1" applyAlignment="1">
      <alignment horizontal="center" vertical="center" wrapText="1"/>
    </xf>
    <xf numFmtId="4" fontId="49" fillId="58" borderId="71" xfId="3" applyNumberFormat="1" applyFont="1" applyFill="1" applyBorder="1" applyAlignment="1">
      <alignment horizontal="center" vertical="center" wrapText="1"/>
    </xf>
    <xf numFmtId="2" fontId="49" fillId="58" borderId="17" xfId="0" applyNumberFormat="1" applyFont="1" applyFill="1" applyBorder="1" applyAlignment="1">
      <alignment horizontal="center" vertical="center" wrapText="1"/>
    </xf>
    <xf numFmtId="2" fontId="49" fillId="58" borderId="59" xfId="0" applyNumberFormat="1" applyFont="1" applyFill="1" applyBorder="1" applyAlignment="1">
      <alignment horizontal="center" vertical="center" wrapText="1"/>
    </xf>
    <xf numFmtId="2" fontId="49" fillId="58" borderId="71" xfId="0" applyNumberFormat="1" applyFont="1" applyFill="1" applyBorder="1" applyAlignment="1">
      <alignment horizontal="center" vertical="center" wrapText="1"/>
    </xf>
    <xf numFmtId="0" fontId="54" fillId="59" borderId="65" xfId="4" applyFont="1" applyFill="1" applyBorder="1" applyAlignment="1">
      <alignment horizontal="left" vertical="center"/>
    </xf>
    <xf numFmtId="0" fontId="56" fillId="0" borderId="0" xfId="0" applyFont="1" applyAlignment="1">
      <alignment horizontal="center" vertical="center" wrapText="1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5" xfId="0" applyFont="1" applyBorder="1" applyAlignment="1">
      <alignment horizontal="center" vertical="center"/>
    </xf>
    <xf numFmtId="0" fontId="49" fillId="59" borderId="76" xfId="4" applyFont="1" applyFill="1" applyBorder="1" applyAlignment="1">
      <alignment vertical="center"/>
    </xf>
    <xf numFmtId="0" fontId="54" fillId="60" borderId="20" xfId="4" applyFont="1" applyFill="1" applyBorder="1" applyAlignment="1">
      <alignment horizontal="left" vertical="center" wrapText="1"/>
    </xf>
    <xf numFmtId="0" fontId="49" fillId="58" borderId="74" xfId="3" applyFont="1" applyFill="1" applyBorder="1" applyAlignment="1">
      <alignment horizontal="center" vertical="center" wrapText="1"/>
    </xf>
    <xf numFmtId="0" fontId="49" fillId="58" borderId="57" xfId="3" applyFont="1" applyFill="1" applyBorder="1" applyAlignment="1">
      <alignment horizontal="center" vertical="center" wrapText="1"/>
    </xf>
    <xf numFmtId="0" fontId="49" fillId="58" borderId="73" xfId="3" applyFont="1" applyFill="1" applyBorder="1" applyAlignment="1">
      <alignment horizontal="center" vertical="center" wrapText="1"/>
    </xf>
    <xf numFmtId="0" fontId="49" fillId="59" borderId="59" xfId="4" applyFont="1" applyFill="1" applyBorder="1" applyAlignment="1">
      <alignment vertical="center"/>
    </xf>
  </cellXfs>
  <cellStyles count="22366">
    <cellStyle name="20% - Accent1" xfId="9" xr:uid="{00000000-0005-0000-0000-000000000000}"/>
    <cellStyle name="20% - Accent1 2" xfId="10" xr:uid="{00000000-0005-0000-0000-000001000000}"/>
    <cellStyle name="20% - Accent1 2 2" xfId="11" xr:uid="{00000000-0005-0000-0000-000002000000}"/>
    <cellStyle name="20% - Accent1 2 2 2" xfId="3842" xr:uid="{00000000-0005-0000-0000-000003000000}"/>
    <cellStyle name="20% - Accent1 2 2 3" xfId="3843" xr:uid="{00000000-0005-0000-0000-000004000000}"/>
    <cellStyle name="20% - Accent1 2 3" xfId="3844" xr:uid="{00000000-0005-0000-0000-000005000000}"/>
    <cellStyle name="20% - Accent1 2 4" xfId="3845" xr:uid="{00000000-0005-0000-0000-000006000000}"/>
    <cellStyle name="20% - Accent1 3" xfId="12" xr:uid="{00000000-0005-0000-0000-000007000000}"/>
    <cellStyle name="20% - Accent1 3 2" xfId="3846" xr:uid="{00000000-0005-0000-0000-000008000000}"/>
    <cellStyle name="20% - Accent1 3 3" xfId="3847" xr:uid="{00000000-0005-0000-0000-000009000000}"/>
    <cellStyle name="20% - Accent1 4" xfId="13" xr:uid="{00000000-0005-0000-0000-00000A000000}"/>
    <cellStyle name="20% - Accent1 5" xfId="3848" xr:uid="{00000000-0005-0000-0000-00000B000000}"/>
    <cellStyle name="20% - Accent2" xfId="14" xr:uid="{00000000-0005-0000-0000-00000C000000}"/>
    <cellStyle name="20% - Accent2 2" xfId="15" xr:uid="{00000000-0005-0000-0000-00000D000000}"/>
    <cellStyle name="20% - Accent2 2 2" xfId="16" xr:uid="{00000000-0005-0000-0000-00000E000000}"/>
    <cellStyle name="20% - Accent2 2 2 2" xfId="3849" xr:uid="{00000000-0005-0000-0000-00000F000000}"/>
    <cellStyle name="20% - Accent2 2 2 3" xfId="3850" xr:uid="{00000000-0005-0000-0000-000010000000}"/>
    <cellStyle name="20% - Accent2 2 3" xfId="3851" xr:uid="{00000000-0005-0000-0000-000011000000}"/>
    <cellStyle name="20% - Accent2 2 4" xfId="3852" xr:uid="{00000000-0005-0000-0000-000012000000}"/>
    <cellStyle name="20% - Accent2 3" xfId="17" xr:uid="{00000000-0005-0000-0000-000013000000}"/>
    <cellStyle name="20% - Accent2 3 2" xfId="3853" xr:uid="{00000000-0005-0000-0000-000014000000}"/>
    <cellStyle name="20% - Accent2 3 3" xfId="3854" xr:uid="{00000000-0005-0000-0000-000015000000}"/>
    <cellStyle name="20% - Accent2 4" xfId="18" xr:uid="{00000000-0005-0000-0000-000016000000}"/>
    <cellStyle name="20% - Accent2 5" xfId="3855" xr:uid="{00000000-0005-0000-0000-000017000000}"/>
    <cellStyle name="20% - Accent3" xfId="19" xr:uid="{00000000-0005-0000-0000-000018000000}"/>
    <cellStyle name="20% - Accent3 2" xfId="20" xr:uid="{00000000-0005-0000-0000-000019000000}"/>
    <cellStyle name="20% - Accent3 2 2" xfId="21" xr:uid="{00000000-0005-0000-0000-00001A000000}"/>
    <cellStyle name="20% - Accent3 2 2 2" xfId="3856" xr:uid="{00000000-0005-0000-0000-00001B000000}"/>
    <cellStyle name="20% - Accent3 2 2 3" xfId="3857" xr:uid="{00000000-0005-0000-0000-00001C000000}"/>
    <cellStyle name="20% - Accent3 2 3" xfId="3858" xr:uid="{00000000-0005-0000-0000-00001D000000}"/>
    <cellStyle name="20% - Accent3 2 4" xfId="3859" xr:uid="{00000000-0005-0000-0000-00001E000000}"/>
    <cellStyle name="20% - Accent3 3" xfId="22" xr:uid="{00000000-0005-0000-0000-00001F000000}"/>
    <cellStyle name="20% - Accent3 3 2" xfId="3860" xr:uid="{00000000-0005-0000-0000-000020000000}"/>
    <cellStyle name="20% - Accent3 3 3" xfId="3861" xr:uid="{00000000-0005-0000-0000-000021000000}"/>
    <cellStyle name="20% - Accent3 4" xfId="23" xr:uid="{00000000-0005-0000-0000-000022000000}"/>
    <cellStyle name="20% - Accent3 5" xfId="3862" xr:uid="{00000000-0005-0000-0000-000023000000}"/>
    <cellStyle name="20% - Accent4" xfId="24" xr:uid="{00000000-0005-0000-0000-000024000000}"/>
    <cellStyle name="20% - Accent4 2" xfId="25" xr:uid="{00000000-0005-0000-0000-000025000000}"/>
    <cellStyle name="20% - Accent4 2 2" xfId="26" xr:uid="{00000000-0005-0000-0000-000026000000}"/>
    <cellStyle name="20% - Accent4 2 2 2" xfId="3863" xr:uid="{00000000-0005-0000-0000-000027000000}"/>
    <cellStyle name="20% - Accent4 2 2 3" xfId="3864" xr:uid="{00000000-0005-0000-0000-000028000000}"/>
    <cellStyle name="20% - Accent4 2 3" xfId="3865" xr:uid="{00000000-0005-0000-0000-000029000000}"/>
    <cellStyle name="20% - Accent4 2 4" xfId="3866" xr:uid="{00000000-0005-0000-0000-00002A000000}"/>
    <cellStyle name="20% - Accent4 3" xfId="27" xr:uid="{00000000-0005-0000-0000-00002B000000}"/>
    <cellStyle name="20% - Accent4 3 2" xfId="3867" xr:uid="{00000000-0005-0000-0000-00002C000000}"/>
    <cellStyle name="20% - Accent4 3 3" xfId="3868" xr:uid="{00000000-0005-0000-0000-00002D000000}"/>
    <cellStyle name="20% - Accent4 4" xfId="28" xr:uid="{00000000-0005-0000-0000-00002E000000}"/>
    <cellStyle name="20% - Accent4 5" xfId="3869" xr:uid="{00000000-0005-0000-0000-00002F000000}"/>
    <cellStyle name="20% - Accent5" xfId="29" xr:uid="{00000000-0005-0000-0000-000030000000}"/>
    <cellStyle name="20% - Accent5 2" xfId="30" xr:uid="{00000000-0005-0000-0000-000031000000}"/>
    <cellStyle name="20% - Accent5 2 2" xfId="31" xr:uid="{00000000-0005-0000-0000-000032000000}"/>
    <cellStyle name="20% - Accent5 2 2 2" xfId="3870" xr:uid="{00000000-0005-0000-0000-000033000000}"/>
    <cellStyle name="20% - Accent5 2 2 3" xfId="3871" xr:uid="{00000000-0005-0000-0000-000034000000}"/>
    <cellStyle name="20% - Accent5 2 3" xfId="3872" xr:uid="{00000000-0005-0000-0000-000035000000}"/>
    <cellStyle name="20% - Accent5 2 4" xfId="3873" xr:uid="{00000000-0005-0000-0000-000036000000}"/>
    <cellStyle name="20% - Accent5 3" xfId="32" xr:uid="{00000000-0005-0000-0000-000037000000}"/>
    <cellStyle name="20% - Accent5 3 2" xfId="3874" xr:uid="{00000000-0005-0000-0000-000038000000}"/>
    <cellStyle name="20% - Accent5 3 3" xfId="3875" xr:uid="{00000000-0005-0000-0000-000039000000}"/>
    <cellStyle name="20% - Accent5 4" xfId="33" xr:uid="{00000000-0005-0000-0000-00003A000000}"/>
    <cellStyle name="20% - Accent5 5" xfId="3876" xr:uid="{00000000-0005-0000-0000-00003B000000}"/>
    <cellStyle name="20% - Accent6" xfId="34" xr:uid="{00000000-0005-0000-0000-00003C000000}"/>
    <cellStyle name="20% - Accent6 2" xfId="35" xr:uid="{00000000-0005-0000-0000-00003D000000}"/>
    <cellStyle name="20% - Accent6 2 2" xfId="36" xr:uid="{00000000-0005-0000-0000-00003E000000}"/>
    <cellStyle name="20% - Accent6 2 2 2" xfId="3877" xr:uid="{00000000-0005-0000-0000-00003F000000}"/>
    <cellStyle name="20% - Accent6 2 2 3" xfId="3878" xr:uid="{00000000-0005-0000-0000-000040000000}"/>
    <cellStyle name="20% - Accent6 2 3" xfId="3879" xr:uid="{00000000-0005-0000-0000-000041000000}"/>
    <cellStyle name="20% - Accent6 2 4" xfId="3880" xr:uid="{00000000-0005-0000-0000-000042000000}"/>
    <cellStyle name="20% - Accent6 3" xfId="37" xr:uid="{00000000-0005-0000-0000-000043000000}"/>
    <cellStyle name="20% - Accent6 3 2" xfId="3881" xr:uid="{00000000-0005-0000-0000-000044000000}"/>
    <cellStyle name="20% - Accent6 3 3" xfId="3882" xr:uid="{00000000-0005-0000-0000-000045000000}"/>
    <cellStyle name="20% - Accent6 4" xfId="38" xr:uid="{00000000-0005-0000-0000-000046000000}"/>
    <cellStyle name="20% - Accent6 5" xfId="3883" xr:uid="{00000000-0005-0000-0000-000047000000}"/>
    <cellStyle name="20% - Ênfase1" xfId="3779" builtinId="30" customBuiltin="1"/>
    <cellStyle name="20% - Ênfase1 2" xfId="39" xr:uid="{00000000-0005-0000-0000-000049000000}"/>
    <cellStyle name="20% - Ênfase1 2 2" xfId="40" xr:uid="{00000000-0005-0000-0000-00004A000000}"/>
    <cellStyle name="20% - Ênfase1 2 2 2" xfId="3884" xr:uid="{00000000-0005-0000-0000-00004B000000}"/>
    <cellStyle name="20% - Ênfase1 2 2 3" xfId="14611" xr:uid="{00000000-0005-0000-0000-00004C000000}"/>
    <cellStyle name="20% - Ênfase1 2 3" xfId="3885" xr:uid="{00000000-0005-0000-0000-00004D000000}"/>
    <cellStyle name="20% - Ênfase1 3" xfId="41" xr:uid="{00000000-0005-0000-0000-00004E000000}"/>
    <cellStyle name="20% - Ênfase1 4" xfId="42" xr:uid="{00000000-0005-0000-0000-00004F000000}"/>
    <cellStyle name="20% - Ênfase2" xfId="3782" builtinId="34" customBuiltin="1"/>
    <cellStyle name="20% - Ênfase2 2" xfId="43" xr:uid="{00000000-0005-0000-0000-000051000000}"/>
    <cellStyle name="20% - Ênfase2 2 2" xfId="44" xr:uid="{00000000-0005-0000-0000-000052000000}"/>
    <cellStyle name="20% - Ênfase2 2 2 2" xfId="3886" xr:uid="{00000000-0005-0000-0000-000053000000}"/>
    <cellStyle name="20% - Ênfase2 2 2 3" xfId="14612" xr:uid="{00000000-0005-0000-0000-000054000000}"/>
    <cellStyle name="20% - Ênfase2 2 3" xfId="3887" xr:uid="{00000000-0005-0000-0000-000055000000}"/>
    <cellStyle name="20% - Ênfase2 3" xfId="45" xr:uid="{00000000-0005-0000-0000-000056000000}"/>
    <cellStyle name="20% - Ênfase2 4" xfId="46" xr:uid="{00000000-0005-0000-0000-000057000000}"/>
    <cellStyle name="20% - Ênfase3" xfId="3785" builtinId="38" customBuiltin="1"/>
    <cellStyle name="20% - Ênfase3 2" xfId="47" xr:uid="{00000000-0005-0000-0000-000059000000}"/>
    <cellStyle name="20% - Ênfase3 2 2" xfId="48" xr:uid="{00000000-0005-0000-0000-00005A000000}"/>
    <cellStyle name="20% - Ênfase3 2 2 2" xfId="3888" xr:uid="{00000000-0005-0000-0000-00005B000000}"/>
    <cellStyle name="20% - Ênfase3 2 2 3" xfId="14613" xr:uid="{00000000-0005-0000-0000-00005C000000}"/>
    <cellStyle name="20% - Ênfase3 2 3" xfId="3889" xr:uid="{00000000-0005-0000-0000-00005D000000}"/>
    <cellStyle name="20% - Ênfase3 3" xfId="49" xr:uid="{00000000-0005-0000-0000-00005E000000}"/>
    <cellStyle name="20% - Ênfase3 4" xfId="50" xr:uid="{00000000-0005-0000-0000-00005F000000}"/>
    <cellStyle name="20% - Ênfase4" xfId="3788" builtinId="42" customBuiltin="1"/>
    <cellStyle name="20% - Ênfase4 2" xfId="51" xr:uid="{00000000-0005-0000-0000-000061000000}"/>
    <cellStyle name="20% - Ênfase4 2 2" xfId="52" xr:uid="{00000000-0005-0000-0000-000062000000}"/>
    <cellStyle name="20% - Ênfase4 2 2 2" xfId="3890" xr:uid="{00000000-0005-0000-0000-000063000000}"/>
    <cellStyle name="20% - Ênfase4 2 2 3" xfId="14614" xr:uid="{00000000-0005-0000-0000-000064000000}"/>
    <cellStyle name="20% - Ênfase4 2 3" xfId="3891" xr:uid="{00000000-0005-0000-0000-000065000000}"/>
    <cellStyle name="20% - Ênfase4 3" xfId="53" xr:uid="{00000000-0005-0000-0000-000066000000}"/>
    <cellStyle name="20% - Ênfase4 4" xfId="54" xr:uid="{00000000-0005-0000-0000-000067000000}"/>
    <cellStyle name="20% - Ênfase5" xfId="3791" builtinId="46" customBuiltin="1"/>
    <cellStyle name="20% - Ênfase5 2" xfId="55" xr:uid="{00000000-0005-0000-0000-000069000000}"/>
    <cellStyle name="20% - Ênfase5 2 2" xfId="56" xr:uid="{00000000-0005-0000-0000-00006A000000}"/>
    <cellStyle name="20% - Ênfase5 2 2 2" xfId="3892" xr:uid="{00000000-0005-0000-0000-00006B000000}"/>
    <cellStyle name="20% - Ênfase5 2 2 3" xfId="14615" xr:uid="{00000000-0005-0000-0000-00006C000000}"/>
    <cellStyle name="20% - Ênfase5 2 3" xfId="3893" xr:uid="{00000000-0005-0000-0000-00006D000000}"/>
    <cellStyle name="20% - Ênfase5 3" xfId="57" xr:uid="{00000000-0005-0000-0000-00006E000000}"/>
    <cellStyle name="20% - Ênfase5 4" xfId="58" xr:uid="{00000000-0005-0000-0000-00006F000000}"/>
    <cellStyle name="20% - Ênfase6" xfId="3794" builtinId="50" customBuiltin="1"/>
    <cellStyle name="20% - Ênfase6 2" xfId="59" xr:uid="{00000000-0005-0000-0000-000071000000}"/>
    <cellStyle name="20% - Ênfase6 2 2" xfId="60" xr:uid="{00000000-0005-0000-0000-000072000000}"/>
    <cellStyle name="20% - Ênfase6 2 2 2" xfId="3894" xr:uid="{00000000-0005-0000-0000-000073000000}"/>
    <cellStyle name="20% - Ênfase6 2 2 3" xfId="14616" xr:uid="{00000000-0005-0000-0000-000074000000}"/>
    <cellStyle name="20% - Ênfase6 2 3" xfId="3895" xr:uid="{00000000-0005-0000-0000-000075000000}"/>
    <cellStyle name="20% - Ênfase6 3" xfId="61" xr:uid="{00000000-0005-0000-0000-000076000000}"/>
    <cellStyle name="20% - Ênfase6 4" xfId="62" xr:uid="{00000000-0005-0000-0000-000077000000}"/>
    <cellStyle name="40% - Accent1" xfId="63" xr:uid="{00000000-0005-0000-0000-000078000000}"/>
    <cellStyle name="40% - Accent1 2" xfId="64" xr:uid="{00000000-0005-0000-0000-000079000000}"/>
    <cellStyle name="40% - Accent1 2 2" xfId="65" xr:uid="{00000000-0005-0000-0000-00007A000000}"/>
    <cellStyle name="40% - Accent1 2 2 2" xfId="3896" xr:uid="{00000000-0005-0000-0000-00007B000000}"/>
    <cellStyle name="40% - Accent1 2 2 3" xfId="3897" xr:uid="{00000000-0005-0000-0000-00007C000000}"/>
    <cellStyle name="40% - Accent1 2 3" xfId="3898" xr:uid="{00000000-0005-0000-0000-00007D000000}"/>
    <cellStyle name="40% - Accent1 2 4" xfId="3899" xr:uid="{00000000-0005-0000-0000-00007E000000}"/>
    <cellStyle name="40% - Accent1 3" xfId="66" xr:uid="{00000000-0005-0000-0000-00007F000000}"/>
    <cellStyle name="40% - Accent1 3 2" xfId="3900" xr:uid="{00000000-0005-0000-0000-000080000000}"/>
    <cellStyle name="40% - Accent1 3 3" xfId="3901" xr:uid="{00000000-0005-0000-0000-000081000000}"/>
    <cellStyle name="40% - Accent1 4" xfId="67" xr:uid="{00000000-0005-0000-0000-000082000000}"/>
    <cellStyle name="40% - Accent1 5" xfId="3902" xr:uid="{00000000-0005-0000-0000-000083000000}"/>
    <cellStyle name="40% - Accent2" xfId="68" xr:uid="{00000000-0005-0000-0000-000084000000}"/>
    <cellStyle name="40% - Accent2 2" xfId="69" xr:uid="{00000000-0005-0000-0000-000085000000}"/>
    <cellStyle name="40% - Accent2 2 2" xfId="70" xr:uid="{00000000-0005-0000-0000-000086000000}"/>
    <cellStyle name="40% - Accent2 2 2 2" xfId="3903" xr:uid="{00000000-0005-0000-0000-000087000000}"/>
    <cellStyle name="40% - Accent2 2 2 3" xfId="3904" xr:uid="{00000000-0005-0000-0000-000088000000}"/>
    <cellStyle name="40% - Accent2 2 3" xfId="3905" xr:uid="{00000000-0005-0000-0000-000089000000}"/>
    <cellStyle name="40% - Accent2 2 4" xfId="3906" xr:uid="{00000000-0005-0000-0000-00008A000000}"/>
    <cellStyle name="40% - Accent2 3" xfId="71" xr:uid="{00000000-0005-0000-0000-00008B000000}"/>
    <cellStyle name="40% - Accent2 3 2" xfId="3907" xr:uid="{00000000-0005-0000-0000-00008C000000}"/>
    <cellStyle name="40% - Accent2 3 3" xfId="3908" xr:uid="{00000000-0005-0000-0000-00008D000000}"/>
    <cellStyle name="40% - Accent2 4" xfId="72" xr:uid="{00000000-0005-0000-0000-00008E000000}"/>
    <cellStyle name="40% - Accent2 5" xfId="3909" xr:uid="{00000000-0005-0000-0000-00008F000000}"/>
    <cellStyle name="40% - Accent3" xfId="73" xr:uid="{00000000-0005-0000-0000-000090000000}"/>
    <cellStyle name="40% - Accent3 2" xfId="74" xr:uid="{00000000-0005-0000-0000-000091000000}"/>
    <cellStyle name="40% - Accent3 2 2" xfId="75" xr:uid="{00000000-0005-0000-0000-000092000000}"/>
    <cellStyle name="40% - Accent3 2 2 2" xfId="3910" xr:uid="{00000000-0005-0000-0000-000093000000}"/>
    <cellStyle name="40% - Accent3 2 2 3" xfId="3911" xr:uid="{00000000-0005-0000-0000-000094000000}"/>
    <cellStyle name="40% - Accent3 2 3" xfId="3912" xr:uid="{00000000-0005-0000-0000-000095000000}"/>
    <cellStyle name="40% - Accent3 2 4" xfId="3913" xr:uid="{00000000-0005-0000-0000-000096000000}"/>
    <cellStyle name="40% - Accent3 3" xfId="76" xr:uid="{00000000-0005-0000-0000-000097000000}"/>
    <cellStyle name="40% - Accent3 3 2" xfId="3914" xr:uid="{00000000-0005-0000-0000-000098000000}"/>
    <cellStyle name="40% - Accent3 3 3" xfId="3915" xr:uid="{00000000-0005-0000-0000-000099000000}"/>
    <cellStyle name="40% - Accent3 4" xfId="77" xr:uid="{00000000-0005-0000-0000-00009A000000}"/>
    <cellStyle name="40% - Accent3 5" xfId="3916" xr:uid="{00000000-0005-0000-0000-00009B000000}"/>
    <cellStyle name="40% - Accent4" xfId="78" xr:uid="{00000000-0005-0000-0000-00009C000000}"/>
    <cellStyle name="40% - Accent4 2" xfId="79" xr:uid="{00000000-0005-0000-0000-00009D000000}"/>
    <cellStyle name="40% - Accent4 2 2" xfId="80" xr:uid="{00000000-0005-0000-0000-00009E000000}"/>
    <cellStyle name="40% - Accent4 2 2 2" xfId="3917" xr:uid="{00000000-0005-0000-0000-00009F000000}"/>
    <cellStyle name="40% - Accent4 2 2 3" xfId="3918" xr:uid="{00000000-0005-0000-0000-0000A0000000}"/>
    <cellStyle name="40% - Accent4 2 3" xfId="3919" xr:uid="{00000000-0005-0000-0000-0000A1000000}"/>
    <cellStyle name="40% - Accent4 2 4" xfId="3920" xr:uid="{00000000-0005-0000-0000-0000A2000000}"/>
    <cellStyle name="40% - Accent4 3" xfId="81" xr:uid="{00000000-0005-0000-0000-0000A3000000}"/>
    <cellStyle name="40% - Accent4 3 2" xfId="3921" xr:uid="{00000000-0005-0000-0000-0000A4000000}"/>
    <cellStyle name="40% - Accent4 3 3" xfId="3922" xr:uid="{00000000-0005-0000-0000-0000A5000000}"/>
    <cellStyle name="40% - Accent4 4" xfId="82" xr:uid="{00000000-0005-0000-0000-0000A6000000}"/>
    <cellStyle name="40% - Accent4 5" xfId="3923" xr:uid="{00000000-0005-0000-0000-0000A7000000}"/>
    <cellStyle name="40% - Accent5" xfId="83" xr:uid="{00000000-0005-0000-0000-0000A8000000}"/>
    <cellStyle name="40% - Accent5 2" xfId="84" xr:uid="{00000000-0005-0000-0000-0000A9000000}"/>
    <cellStyle name="40% - Accent5 2 2" xfId="85" xr:uid="{00000000-0005-0000-0000-0000AA000000}"/>
    <cellStyle name="40% - Accent5 2 2 2" xfId="3924" xr:uid="{00000000-0005-0000-0000-0000AB000000}"/>
    <cellStyle name="40% - Accent5 2 2 3" xfId="3925" xr:uid="{00000000-0005-0000-0000-0000AC000000}"/>
    <cellStyle name="40% - Accent5 2 3" xfId="3926" xr:uid="{00000000-0005-0000-0000-0000AD000000}"/>
    <cellStyle name="40% - Accent5 2 4" xfId="3927" xr:uid="{00000000-0005-0000-0000-0000AE000000}"/>
    <cellStyle name="40% - Accent5 3" xfId="86" xr:uid="{00000000-0005-0000-0000-0000AF000000}"/>
    <cellStyle name="40% - Accent5 3 2" xfId="3928" xr:uid="{00000000-0005-0000-0000-0000B0000000}"/>
    <cellStyle name="40% - Accent5 3 3" xfId="3929" xr:uid="{00000000-0005-0000-0000-0000B1000000}"/>
    <cellStyle name="40% - Accent5 4" xfId="87" xr:uid="{00000000-0005-0000-0000-0000B2000000}"/>
    <cellStyle name="40% - Accent5 5" xfId="3930" xr:uid="{00000000-0005-0000-0000-0000B3000000}"/>
    <cellStyle name="40% - Accent6" xfId="88" xr:uid="{00000000-0005-0000-0000-0000B4000000}"/>
    <cellStyle name="40% - Accent6 2" xfId="89" xr:uid="{00000000-0005-0000-0000-0000B5000000}"/>
    <cellStyle name="40% - Accent6 2 2" xfId="90" xr:uid="{00000000-0005-0000-0000-0000B6000000}"/>
    <cellStyle name="40% - Accent6 2 2 2" xfId="3931" xr:uid="{00000000-0005-0000-0000-0000B7000000}"/>
    <cellStyle name="40% - Accent6 2 2 3" xfId="3932" xr:uid="{00000000-0005-0000-0000-0000B8000000}"/>
    <cellStyle name="40% - Accent6 2 3" xfId="3933" xr:uid="{00000000-0005-0000-0000-0000B9000000}"/>
    <cellStyle name="40% - Accent6 2 4" xfId="3934" xr:uid="{00000000-0005-0000-0000-0000BA000000}"/>
    <cellStyle name="40% - Accent6 3" xfId="91" xr:uid="{00000000-0005-0000-0000-0000BB000000}"/>
    <cellStyle name="40% - Accent6 3 2" xfId="3935" xr:uid="{00000000-0005-0000-0000-0000BC000000}"/>
    <cellStyle name="40% - Accent6 3 3" xfId="3936" xr:uid="{00000000-0005-0000-0000-0000BD000000}"/>
    <cellStyle name="40% - Accent6 4" xfId="92" xr:uid="{00000000-0005-0000-0000-0000BE000000}"/>
    <cellStyle name="40% - Accent6 5" xfId="3937" xr:uid="{00000000-0005-0000-0000-0000BF000000}"/>
    <cellStyle name="40% - Ênfase1" xfId="3780" builtinId="31" customBuiltin="1"/>
    <cellStyle name="40% - Ênfase1 2" xfId="93" xr:uid="{00000000-0005-0000-0000-0000C1000000}"/>
    <cellStyle name="40% - Ênfase1 2 2" xfId="94" xr:uid="{00000000-0005-0000-0000-0000C2000000}"/>
    <cellStyle name="40% - Ênfase1 2 2 2" xfId="3938" xr:uid="{00000000-0005-0000-0000-0000C3000000}"/>
    <cellStyle name="40% - Ênfase1 2 2 3" xfId="14617" xr:uid="{00000000-0005-0000-0000-0000C4000000}"/>
    <cellStyle name="40% - Ênfase1 2 3" xfId="3939" xr:uid="{00000000-0005-0000-0000-0000C5000000}"/>
    <cellStyle name="40% - Ênfase1 3" xfId="95" xr:uid="{00000000-0005-0000-0000-0000C6000000}"/>
    <cellStyle name="40% - Ênfase1 4" xfId="96" xr:uid="{00000000-0005-0000-0000-0000C7000000}"/>
    <cellStyle name="40% - Ênfase2" xfId="3783" builtinId="35" customBuiltin="1"/>
    <cellStyle name="40% - Ênfase2 2" xfId="97" xr:uid="{00000000-0005-0000-0000-0000C9000000}"/>
    <cellStyle name="40% - Ênfase2 2 2" xfId="98" xr:uid="{00000000-0005-0000-0000-0000CA000000}"/>
    <cellStyle name="40% - Ênfase2 2 2 2" xfId="3940" xr:uid="{00000000-0005-0000-0000-0000CB000000}"/>
    <cellStyle name="40% - Ênfase2 2 2 3" xfId="14618" xr:uid="{00000000-0005-0000-0000-0000CC000000}"/>
    <cellStyle name="40% - Ênfase2 2 3" xfId="3941" xr:uid="{00000000-0005-0000-0000-0000CD000000}"/>
    <cellStyle name="40% - Ênfase2 3" xfId="99" xr:uid="{00000000-0005-0000-0000-0000CE000000}"/>
    <cellStyle name="40% - Ênfase2 4" xfId="100" xr:uid="{00000000-0005-0000-0000-0000CF000000}"/>
    <cellStyle name="40% - Ênfase3" xfId="3786" builtinId="39" customBuiltin="1"/>
    <cellStyle name="40% - Ênfase3 2" xfId="101" xr:uid="{00000000-0005-0000-0000-0000D1000000}"/>
    <cellStyle name="40% - Ênfase3 2 2" xfId="102" xr:uid="{00000000-0005-0000-0000-0000D2000000}"/>
    <cellStyle name="40% - Ênfase3 2 2 2" xfId="3942" xr:uid="{00000000-0005-0000-0000-0000D3000000}"/>
    <cellStyle name="40% - Ênfase3 2 2 3" xfId="14619" xr:uid="{00000000-0005-0000-0000-0000D4000000}"/>
    <cellStyle name="40% - Ênfase3 2 3" xfId="3943" xr:uid="{00000000-0005-0000-0000-0000D5000000}"/>
    <cellStyle name="40% - Ênfase3 3" xfId="103" xr:uid="{00000000-0005-0000-0000-0000D6000000}"/>
    <cellStyle name="40% - Ênfase3 4" xfId="104" xr:uid="{00000000-0005-0000-0000-0000D7000000}"/>
    <cellStyle name="40% - Ênfase4" xfId="3789" builtinId="43" customBuiltin="1"/>
    <cellStyle name="40% - Ênfase4 2" xfId="105" xr:uid="{00000000-0005-0000-0000-0000D9000000}"/>
    <cellStyle name="40% - Ênfase4 2 2" xfId="106" xr:uid="{00000000-0005-0000-0000-0000DA000000}"/>
    <cellStyle name="40% - Ênfase4 2 2 2" xfId="3944" xr:uid="{00000000-0005-0000-0000-0000DB000000}"/>
    <cellStyle name="40% - Ênfase4 2 2 3" xfId="14620" xr:uid="{00000000-0005-0000-0000-0000DC000000}"/>
    <cellStyle name="40% - Ênfase4 2 3" xfId="3945" xr:uid="{00000000-0005-0000-0000-0000DD000000}"/>
    <cellStyle name="40% - Ênfase4 3" xfId="107" xr:uid="{00000000-0005-0000-0000-0000DE000000}"/>
    <cellStyle name="40% - Ênfase4 4" xfId="108" xr:uid="{00000000-0005-0000-0000-0000DF000000}"/>
    <cellStyle name="40% - Ênfase5" xfId="3792" builtinId="47" customBuiltin="1"/>
    <cellStyle name="40% - Ênfase5 2" xfId="109" xr:uid="{00000000-0005-0000-0000-0000E1000000}"/>
    <cellStyle name="40% - Ênfase5 2 2" xfId="110" xr:uid="{00000000-0005-0000-0000-0000E2000000}"/>
    <cellStyle name="40% - Ênfase5 2 2 2" xfId="3946" xr:uid="{00000000-0005-0000-0000-0000E3000000}"/>
    <cellStyle name="40% - Ênfase5 2 2 3" xfId="14621" xr:uid="{00000000-0005-0000-0000-0000E4000000}"/>
    <cellStyle name="40% - Ênfase5 2 3" xfId="3947" xr:uid="{00000000-0005-0000-0000-0000E5000000}"/>
    <cellStyle name="40% - Ênfase5 3" xfId="111" xr:uid="{00000000-0005-0000-0000-0000E6000000}"/>
    <cellStyle name="40% - Ênfase5 4" xfId="112" xr:uid="{00000000-0005-0000-0000-0000E7000000}"/>
    <cellStyle name="40% - Ênfase6" xfId="3795" builtinId="51" customBuiltin="1"/>
    <cellStyle name="40% - Ênfase6 2" xfId="113" xr:uid="{00000000-0005-0000-0000-0000E9000000}"/>
    <cellStyle name="40% - Ênfase6 2 2" xfId="114" xr:uid="{00000000-0005-0000-0000-0000EA000000}"/>
    <cellStyle name="40% - Ênfase6 2 2 2" xfId="3948" xr:uid="{00000000-0005-0000-0000-0000EB000000}"/>
    <cellStyle name="40% - Ênfase6 2 2 3" xfId="14622" xr:uid="{00000000-0005-0000-0000-0000EC000000}"/>
    <cellStyle name="40% - Ênfase6 2 3" xfId="3949" xr:uid="{00000000-0005-0000-0000-0000ED000000}"/>
    <cellStyle name="40% - Ênfase6 3" xfId="115" xr:uid="{00000000-0005-0000-0000-0000EE000000}"/>
    <cellStyle name="40% - Ênfase6 4" xfId="116" xr:uid="{00000000-0005-0000-0000-0000EF000000}"/>
    <cellStyle name="60% - Accent1" xfId="117" xr:uid="{00000000-0005-0000-0000-0000F0000000}"/>
    <cellStyle name="60% - Accent1 2" xfId="118" xr:uid="{00000000-0005-0000-0000-0000F1000000}"/>
    <cellStyle name="60% - Accent1 3" xfId="119" xr:uid="{00000000-0005-0000-0000-0000F2000000}"/>
    <cellStyle name="60% - Accent2" xfId="120" xr:uid="{00000000-0005-0000-0000-0000F3000000}"/>
    <cellStyle name="60% - Accent2 2" xfId="121" xr:uid="{00000000-0005-0000-0000-0000F4000000}"/>
    <cellStyle name="60% - Accent2 3" xfId="122" xr:uid="{00000000-0005-0000-0000-0000F5000000}"/>
    <cellStyle name="60% - Accent3" xfId="123" xr:uid="{00000000-0005-0000-0000-0000F6000000}"/>
    <cellStyle name="60% - Accent3 2" xfId="124" xr:uid="{00000000-0005-0000-0000-0000F7000000}"/>
    <cellStyle name="60% - Accent3 3" xfId="125" xr:uid="{00000000-0005-0000-0000-0000F8000000}"/>
    <cellStyle name="60% - Accent4" xfId="126" xr:uid="{00000000-0005-0000-0000-0000F9000000}"/>
    <cellStyle name="60% - Accent4 2" xfId="127" xr:uid="{00000000-0005-0000-0000-0000FA000000}"/>
    <cellStyle name="60% - Accent4 3" xfId="128" xr:uid="{00000000-0005-0000-0000-0000FB000000}"/>
    <cellStyle name="60% - Accent5" xfId="129" xr:uid="{00000000-0005-0000-0000-0000FC000000}"/>
    <cellStyle name="60% - Accent5 2" xfId="130" xr:uid="{00000000-0005-0000-0000-0000FD000000}"/>
    <cellStyle name="60% - Accent5 3" xfId="131" xr:uid="{00000000-0005-0000-0000-0000FE000000}"/>
    <cellStyle name="60% - Accent6" xfId="132" xr:uid="{00000000-0005-0000-0000-0000FF000000}"/>
    <cellStyle name="60% - Accent6 2" xfId="133" xr:uid="{00000000-0005-0000-0000-000000010000}"/>
    <cellStyle name="60% - Accent6 3" xfId="134" xr:uid="{00000000-0005-0000-0000-000001010000}"/>
    <cellStyle name="60% - Ênfase1 2" xfId="135" xr:uid="{00000000-0005-0000-0000-000002010000}"/>
    <cellStyle name="60% - Ênfase1 2 2" xfId="136" xr:uid="{00000000-0005-0000-0000-000003010000}"/>
    <cellStyle name="60% - Ênfase1 3" xfId="137" xr:uid="{00000000-0005-0000-0000-000004010000}"/>
    <cellStyle name="60% - Ênfase1 4" xfId="3798" xr:uid="{00000000-0005-0000-0000-000005010000}"/>
    <cellStyle name="60% - Ênfase2 2" xfId="138" xr:uid="{00000000-0005-0000-0000-000006010000}"/>
    <cellStyle name="60% - Ênfase2 2 2" xfId="139" xr:uid="{00000000-0005-0000-0000-000007010000}"/>
    <cellStyle name="60% - Ênfase2 3" xfId="140" xr:uid="{00000000-0005-0000-0000-000008010000}"/>
    <cellStyle name="60% - Ênfase2 4" xfId="3799" xr:uid="{00000000-0005-0000-0000-000009010000}"/>
    <cellStyle name="60% - Ênfase3 2" xfId="141" xr:uid="{00000000-0005-0000-0000-00000A010000}"/>
    <cellStyle name="60% - Ênfase3 2 2" xfId="142" xr:uid="{00000000-0005-0000-0000-00000B010000}"/>
    <cellStyle name="60% - Ênfase3 3" xfId="143" xr:uid="{00000000-0005-0000-0000-00000C010000}"/>
    <cellStyle name="60% - Ênfase3 4" xfId="3800" xr:uid="{00000000-0005-0000-0000-00000D010000}"/>
    <cellStyle name="60% - Ênfase4 2" xfId="144" xr:uid="{00000000-0005-0000-0000-00000E010000}"/>
    <cellStyle name="60% - Ênfase4 2 2" xfId="145" xr:uid="{00000000-0005-0000-0000-00000F010000}"/>
    <cellStyle name="60% - Ênfase4 3" xfId="146" xr:uid="{00000000-0005-0000-0000-000010010000}"/>
    <cellStyle name="60% - Ênfase4 4" xfId="3801" xr:uid="{00000000-0005-0000-0000-000011010000}"/>
    <cellStyle name="60% - Ênfase5 2" xfId="147" xr:uid="{00000000-0005-0000-0000-000012010000}"/>
    <cellStyle name="60% - Ênfase5 2 2" xfId="148" xr:uid="{00000000-0005-0000-0000-000013010000}"/>
    <cellStyle name="60% - Ênfase5 3" xfId="149" xr:uid="{00000000-0005-0000-0000-000014010000}"/>
    <cellStyle name="60% - Ênfase5 4" xfId="3802" xr:uid="{00000000-0005-0000-0000-000015010000}"/>
    <cellStyle name="60% - Ênfase6 2" xfId="150" xr:uid="{00000000-0005-0000-0000-000016010000}"/>
    <cellStyle name="60% - Ênfase6 2 2" xfId="151" xr:uid="{00000000-0005-0000-0000-000017010000}"/>
    <cellStyle name="60% - Ênfase6 3" xfId="152" xr:uid="{00000000-0005-0000-0000-000018010000}"/>
    <cellStyle name="60% - Ênfase6 4" xfId="3803" xr:uid="{00000000-0005-0000-0000-000019010000}"/>
    <cellStyle name="Accent1" xfId="153" xr:uid="{00000000-0005-0000-0000-00001A010000}"/>
    <cellStyle name="Accent1 2" xfId="154" xr:uid="{00000000-0005-0000-0000-00001B010000}"/>
    <cellStyle name="Accent1 3" xfId="155" xr:uid="{00000000-0005-0000-0000-00001C010000}"/>
    <cellStyle name="Accent2" xfId="156" xr:uid="{00000000-0005-0000-0000-00001D010000}"/>
    <cellStyle name="Accent2 2" xfId="157" xr:uid="{00000000-0005-0000-0000-00001E010000}"/>
    <cellStyle name="Accent2 3" xfId="158" xr:uid="{00000000-0005-0000-0000-00001F010000}"/>
    <cellStyle name="Accent3" xfId="159" xr:uid="{00000000-0005-0000-0000-000020010000}"/>
    <cellStyle name="Accent3 2" xfId="160" xr:uid="{00000000-0005-0000-0000-000021010000}"/>
    <cellStyle name="Accent3 3" xfId="161" xr:uid="{00000000-0005-0000-0000-000022010000}"/>
    <cellStyle name="Accent4" xfId="162" xr:uid="{00000000-0005-0000-0000-000023010000}"/>
    <cellStyle name="Accent4 2" xfId="163" xr:uid="{00000000-0005-0000-0000-000024010000}"/>
    <cellStyle name="Accent4 3" xfId="164" xr:uid="{00000000-0005-0000-0000-000025010000}"/>
    <cellStyle name="Accent5" xfId="165" xr:uid="{00000000-0005-0000-0000-000026010000}"/>
    <cellStyle name="Accent5 2" xfId="166" xr:uid="{00000000-0005-0000-0000-000027010000}"/>
    <cellStyle name="Accent5 3" xfId="167" xr:uid="{00000000-0005-0000-0000-000028010000}"/>
    <cellStyle name="Accent6" xfId="168" xr:uid="{00000000-0005-0000-0000-000029010000}"/>
    <cellStyle name="Accent6 2" xfId="169" xr:uid="{00000000-0005-0000-0000-00002A010000}"/>
    <cellStyle name="Accent6 3" xfId="170" xr:uid="{00000000-0005-0000-0000-00002B010000}"/>
    <cellStyle name="Bad" xfId="171" xr:uid="{00000000-0005-0000-0000-00002C010000}"/>
    <cellStyle name="Bad 2" xfId="172" xr:uid="{00000000-0005-0000-0000-00002D010000}"/>
    <cellStyle name="Bad 3" xfId="173" xr:uid="{00000000-0005-0000-0000-00002E010000}"/>
    <cellStyle name="Bom" xfId="3768" builtinId="26" customBuiltin="1"/>
    <cellStyle name="Bom 2" xfId="174" xr:uid="{00000000-0005-0000-0000-000030010000}"/>
    <cellStyle name="Bom 2 2" xfId="175" xr:uid="{00000000-0005-0000-0000-000031010000}"/>
    <cellStyle name="Bom 3" xfId="176" xr:uid="{00000000-0005-0000-0000-000032010000}"/>
    <cellStyle name="Calculation" xfId="177" xr:uid="{00000000-0005-0000-0000-000033010000}"/>
    <cellStyle name="Calculation 10" xfId="178" xr:uid="{00000000-0005-0000-0000-000034010000}"/>
    <cellStyle name="Calculation 10 2" xfId="179" xr:uid="{00000000-0005-0000-0000-000035010000}"/>
    <cellStyle name="Calculation 11" xfId="180" xr:uid="{00000000-0005-0000-0000-000036010000}"/>
    <cellStyle name="Calculation 2" xfId="181" xr:uid="{00000000-0005-0000-0000-000037010000}"/>
    <cellStyle name="Calculation 2 2" xfId="182" xr:uid="{00000000-0005-0000-0000-000038010000}"/>
    <cellStyle name="Calculation 2 2 2" xfId="183" xr:uid="{00000000-0005-0000-0000-000039010000}"/>
    <cellStyle name="Calculation 2 2 2 2" xfId="184" xr:uid="{00000000-0005-0000-0000-00003A010000}"/>
    <cellStyle name="Calculation 2 2 2 2 2" xfId="185" xr:uid="{00000000-0005-0000-0000-00003B010000}"/>
    <cellStyle name="Calculation 2 2 2 2 2 2" xfId="3953" xr:uid="{00000000-0005-0000-0000-00003C010000}"/>
    <cellStyle name="Calculation 2 2 2 2 3" xfId="3954" xr:uid="{00000000-0005-0000-0000-00003D010000}"/>
    <cellStyle name="Calculation 2 2 2 2 4" xfId="3955" xr:uid="{00000000-0005-0000-0000-00003E010000}"/>
    <cellStyle name="Calculation 2 2 2 2 5" xfId="3956" xr:uid="{00000000-0005-0000-0000-00003F010000}"/>
    <cellStyle name="Calculation 2 2 2 2 6" xfId="3957" xr:uid="{00000000-0005-0000-0000-000040010000}"/>
    <cellStyle name="Calculation 2 2 2 2 7" xfId="3958" xr:uid="{00000000-0005-0000-0000-000041010000}"/>
    <cellStyle name="Calculation 2 2 2 2 8" xfId="3959" xr:uid="{00000000-0005-0000-0000-000042010000}"/>
    <cellStyle name="Calculation 2 2 2 2 9" xfId="3952" xr:uid="{00000000-0005-0000-0000-000043010000}"/>
    <cellStyle name="Calculation 2 2 2 3" xfId="186" xr:uid="{00000000-0005-0000-0000-000044010000}"/>
    <cellStyle name="Calculation 2 2 2 3 2" xfId="3960" xr:uid="{00000000-0005-0000-0000-000045010000}"/>
    <cellStyle name="Calculation 2 2 2 4" xfId="3961" xr:uid="{00000000-0005-0000-0000-000046010000}"/>
    <cellStyle name="Calculation 2 2 2 5" xfId="3951" xr:uid="{00000000-0005-0000-0000-000047010000}"/>
    <cellStyle name="Calculation 2 2 3" xfId="187" xr:uid="{00000000-0005-0000-0000-000048010000}"/>
    <cellStyle name="Calculation 2 2 3 2" xfId="188" xr:uid="{00000000-0005-0000-0000-000049010000}"/>
    <cellStyle name="Calculation 2 2 3 2 2" xfId="3963" xr:uid="{00000000-0005-0000-0000-00004A010000}"/>
    <cellStyle name="Calculation 2 2 3 3" xfId="3964" xr:uid="{00000000-0005-0000-0000-00004B010000}"/>
    <cellStyle name="Calculation 2 2 3 4" xfId="3965" xr:uid="{00000000-0005-0000-0000-00004C010000}"/>
    <cellStyle name="Calculation 2 2 3 5" xfId="3966" xr:uid="{00000000-0005-0000-0000-00004D010000}"/>
    <cellStyle name="Calculation 2 2 3 6" xfId="3967" xr:uid="{00000000-0005-0000-0000-00004E010000}"/>
    <cellStyle name="Calculation 2 2 3 7" xfId="3968" xr:uid="{00000000-0005-0000-0000-00004F010000}"/>
    <cellStyle name="Calculation 2 2 3 8" xfId="3969" xr:uid="{00000000-0005-0000-0000-000050010000}"/>
    <cellStyle name="Calculation 2 2 3 9" xfId="3962" xr:uid="{00000000-0005-0000-0000-000051010000}"/>
    <cellStyle name="Calculation 2 2 4" xfId="189" xr:uid="{00000000-0005-0000-0000-000052010000}"/>
    <cellStyle name="Calculation 2 2 4 2" xfId="3970" xr:uid="{00000000-0005-0000-0000-000053010000}"/>
    <cellStyle name="Calculation 2 2 5" xfId="3971" xr:uid="{00000000-0005-0000-0000-000054010000}"/>
    <cellStyle name="Calculation 2 2 6" xfId="3950" xr:uid="{00000000-0005-0000-0000-000055010000}"/>
    <cellStyle name="Calculation 2 3" xfId="190" xr:uid="{00000000-0005-0000-0000-000056010000}"/>
    <cellStyle name="Calculation 2 3 2" xfId="191" xr:uid="{00000000-0005-0000-0000-000057010000}"/>
    <cellStyle name="Calculation 2 3 2 2" xfId="192" xr:uid="{00000000-0005-0000-0000-000058010000}"/>
    <cellStyle name="Calculation 2 3 2 2 2" xfId="193" xr:uid="{00000000-0005-0000-0000-000059010000}"/>
    <cellStyle name="Calculation 2 3 2 2 2 2" xfId="3975" xr:uid="{00000000-0005-0000-0000-00005A010000}"/>
    <cellStyle name="Calculation 2 3 2 2 3" xfId="3976" xr:uid="{00000000-0005-0000-0000-00005B010000}"/>
    <cellStyle name="Calculation 2 3 2 2 4" xfId="3977" xr:uid="{00000000-0005-0000-0000-00005C010000}"/>
    <cellStyle name="Calculation 2 3 2 2 5" xfId="3978" xr:uid="{00000000-0005-0000-0000-00005D010000}"/>
    <cellStyle name="Calculation 2 3 2 2 6" xfId="3979" xr:uid="{00000000-0005-0000-0000-00005E010000}"/>
    <cellStyle name="Calculation 2 3 2 2 7" xfId="3980" xr:uid="{00000000-0005-0000-0000-00005F010000}"/>
    <cellStyle name="Calculation 2 3 2 2 8" xfId="3981" xr:uid="{00000000-0005-0000-0000-000060010000}"/>
    <cellStyle name="Calculation 2 3 2 2 9" xfId="3974" xr:uid="{00000000-0005-0000-0000-000061010000}"/>
    <cellStyle name="Calculation 2 3 2 3" xfId="194" xr:uid="{00000000-0005-0000-0000-000062010000}"/>
    <cellStyle name="Calculation 2 3 2 3 2" xfId="3982" xr:uid="{00000000-0005-0000-0000-000063010000}"/>
    <cellStyle name="Calculation 2 3 2 4" xfId="3983" xr:uid="{00000000-0005-0000-0000-000064010000}"/>
    <cellStyle name="Calculation 2 3 2 5" xfId="3973" xr:uid="{00000000-0005-0000-0000-000065010000}"/>
    <cellStyle name="Calculation 2 3 3" xfId="195" xr:uid="{00000000-0005-0000-0000-000066010000}"/>
    <cellStyle name="Calculation 2 3 3 2" xfId="196" xr:uid="{00000000-0005-0000-0000-000067010000}"/>
    <cellStyle name="Calculation 2 3 3 2 2" xfId="3985" xr:uid="{00000000-0005-0000-0000-000068010000}"/>
    <cellStyle name="Calculation 2 3 3 3" xfId="3986" xr:uid="{00000000-0005-0000-0000-000069010000}"/>
    <cellStyle name="Calculation 2 3 3 4" xfId="3987" xr:uid="{00000000-0005-0000-0000-00006A010000}"/>
    <cellStyle name="Calculation 2 3 3 5" xfId="3988" xr:uid="{00000000-0005-0000-0000-00006B010000}"/>
    <cellStyle name="Calculation 2 3 3 6" xfId="3989" xr:uid="{00000000-0005-0000-0000-00006C010000}"/>
    <cellStyle name="Calculation 2 3 3 7" xfId="3990" xr:uid="{00000000-0005-0000-0000-00006D010000}"/>
    <cellStyle name="Calculation 2 3 3 8" xfId="3991" xr:uid="{00000000-0005-0000-0000-00006E010000}"/>
    <cellStyle name="Calculation 2 3 3 9" xfId="3984" xr:uid="{00000000-0005-0000-0000-00006F010000}"/>
    <cellStyle name="Calculation 2 3 4" xfId="197" xr:uid="{00000000-0005-0000-0000-000070010000}"/>
    <cellStyle name="Calculation 2 3 4 2" xfId="3992" xr:uid="{00000000-0005-0000-0000-000071010000}"/>
    <cellStyle name="Calculation 2 3 5" xfId="3993" xr:uid="{00000000-0005-0000-0000-000072010000}"/>
    <cellStyle name="Calculation 2 3 6" xfId="3972" xr:uid="{00000000-0005-0000-0000-000073010000}"/>
    <cellStyle name="Calculation 2 4" xfId="198" xr:uid="{00000000-0005-0000-0000-000074010000}"/>
    <cellStyle name="Calculation 2 4 2" xfId="199" xr:uid="{00000000-0005-0000-0000-000075010000}"/>
    <cellStyle name="Calculation 2 4 2 2" xfId="200" xr:uid="{00000000-0005-0000-0000-000076010000}"/>
    <cellStyle name="Calculation 2 4 2 2 2" xfId="201" xr:uid="{00000000-0005-0000-0000-000077010000}"/>
    <cellStyle name="Calculation 2 4 2 3" xfId="202" xr:uid="{00000000-0005-0000-0000-000078010000}"/>
    <cellStyle name="Calculation 2 4 2 4" xfId="3996" xr:uid="{00000000-0005-0000-0000-000079010000}"/>
    <cellStyle name="Calculation 2 4 2 5" xfId="3997" xr:uid="{00000000-0005-0000-0000-00007A010000}"/>
    <cellStyle name="Calculation 2 4 2 6" xfId="3998" xr:uid="{00000000-0005-0000-0000-00007B010000}"/>
    <cellStyle name="Calculation 2 4 2 7" xfId="3999" xr:uid="{00000000-0005-0000-0000-00007C010000}"/>
    <cellStyle name="Calculation 2 4 2 8" xfId="4000" xr:uid="{00000000-0005-0000-0000-00007D010000}"/>
    <cellStyle name="Calculation 2 4 2 9" xfId="3995" xr:uid="{00000000-0005-0000-0000-00007E010000}"/>
    <cellStyle name="Calculation 2 4 3" xfId="203" xr:uid="{00000000-0005-0000-0000-00007F010000}"/>
    <cellStyle name="Calculation 2 4 3 2" xfId="204" xr:uid="{00000000-0005-0000-0000-000080010000}"/>
    <cellStyle name="Calculation 2 4 4" xfId="205" xr:uid="{00000000-0005-0000-0000-000081010000}"/>
    <cellStyle name="Calculation 2 4 5" xfId="3994" xr:uid="{00000000-0005-0000-0000-000082010000}"/>
    <cellStyle name="Calculation 2 5" xfId="206" xr:uid="{00000000-0005-0000-0000-000083010000}"/>
    <cellStyle name="Calculation 2 5 2" xfId="207" xr:uid="{00000000-0005-0000-0000-000084010000}"/>
    <cellStyle name="Calculation 2 5 2 2" xfId="208" xr:uid="{00000000-0005-0000-0000-000085010000}"/>
    <cellStyle name="Calculation 2 5 2 2 2" xfId="209" xr:uid="{00000000-0005-0000-0000-000086010000}"/>
    <cellStyle name="Calculation 2 5 2 3" xfId="210" xr:uid="{00000000-0005-0000-0000-000087010000}"/>
    <cellStyle name="Calculation 2 5 3" xfId="211" xr:uid="{00000000-0005-0000-0000-000088010000}"/>
    <cellStyle name="Calculation 2 5 3 2" xfId="212" xr:uid="{00000000-0005-0000-0000-000089010000}"/>
    <cellStyle name="Calculation 2 5 4" xfId="213" xr:uid="{00000000-0005-0000-0000-00008A010000}"/>
    <cellStyle name="Calculation 2 5 5" xfId="4002" xr:uid="{00000000-0005-0000-0000-00008B010000}"/>
    <cellStyle name="Calculation 2 5 6" xfId="4003" xr:uid="{00000000-0005-0000-0000-00008C010000}"/>
    <cellStyle name="Calculation 2 5 7" xfId="4004" xr:uid="{00000000-0005-0000-0000-00008D010000}"/>
    <cellStyle name="Calculation 2 5 8" xfId="4005" xr:uid="{00000000-0005-0000-0000-00008E010000}"/>
    <cellStyle name="Calculation 2 5 9" xfId="4001" xr:uid="{00000000-0005-0000-0000-00008F010000}"/>
    <cellStyle name="Calculation 2 6" xfId="214" xr:uid="{00000000-0005-0000-0000-000090010000}"/>
    <cellStyle name="Calculation 2 6 2" xfId="215" xr:uid="{00000000-0005-0000-0000-000091010000}"/>
    <cellStyle name="Calculation 2 6 2 2" xfId="216" xr:uid="{00000000-0005-0000-0000-000092010000}"/>
    <cellStyle name="Calculation 2 6 2 2 2" xfId="217" xr:uid="{00000000-0005-0000-0000-000093010000}"/>
    <cellStyle name="Calculation 2 6 2 3" xfId="218" xr:uid="{00000000-0005-0000-0000-000094010000}"/>
    <cellStyle name="Calculation 2 6 3" xfId="219" xr:uid="{00000000-0005-0000-0000-000095010000}"/>
    <cellStyle name="Calculation 2 6 3 2" xfId="220" xr:uid="{00000000-0005-0000-0000-000096010000}"/>
    <cellStyle name="Calculation 2 6 4" xfId="221" xr:uid="{00000000-0005-0000-0000-000097010000}"/>
    <cellStyle name="Calculation 2 7" xfId="222" xr:uid="{00000000-0005-0000-0000-000098010000}"/>
    <cellStyle name="Calculation 2 7 2" xfId="223" xr:uid="{00000000-0005-0000-0000-000099010000}"/>
    <cellStyle name="Calculation 2 7 2 2" xfId="224" xr:uid="{00000000-0005-0000-0000-00009A010000}"/>
    <cellStyle name="Calculation 2 7 3" xfId="225" xr:uid="{00000000-0005-0000-0000-00009B010000}"/>
    <cellStyle name="Calculation 2 8" xfId="226" xr:uid="{00000000-0005-0000-0000-00009C010000}"/>
    <cellStyle name="Calculation 3" xfId="227" xr:uid="{00000000-0005-0000-0000-00009D010000}"/>
    <cellStyle name="Calculation 3 2" xfId="228" xr:uid="{00000000-0005-0000-0000-00009E010000}"/>
    <cellStyle name="Calculation 3 2 2" xfId="229" xr:uid="{00000000-0005-0000-0000-00009F010000}"/>
    <cellStyle name="Calculation 3 2 2 2" xfId="230" xr:uid="{00000000-0005-0000-0000-0000A0010000}"/>
    <cellStyle name="Calculation 3 2 2 2 2" xfId="4009" xr:uid="{00000000-0005-0000-0000-0000A1010000}"/>
    <cellStyle name="Calculation 3 2 2 3" xfId="4010" xr:uid="{00000000-0005-0000-0000-0000A2010000}"/>
    <cellStyle name="Calculation 3 2 2 4" xfId="4011" xr:uid="{00000000-0005-0000-0000-0000A3010000}"/>
    <cellStyle name="Calculation 3 2 2 5" xfId="4012" xr:uid="{00000000-0005-0000-0000-0000A4010000}"/>
    <cellStyle name="Calculation 3 2 2 6" xfId="4013" xr:uid="{00000000-0005-0000-0000-0000A5010000}"/>
    <cellStyle name="Calculation 3 2 2 7" xfId="4014" xr:uid="{00000000-0005-0000-0000-0000A6010000}"/>
    <cellStyle name="Calculation 3 2 2 8" xfId="4015" xr:uid="{00000000-0005-0000-0000-0000A7010000}"/>
    <cellStyle name="Calculation 3 2 2 9" xfId="4008" xr:uid="{00000000-0005-0000-0000-0000A8010000}"/>
    <cellStyle name="Calculation 3 2 3" xfId="231" xr:uid="{00000000-0005-0000-0000-0000A9010000}"/>
    <cellStyle name="Calculation 3 2 3 2" xfId="4016" xr:uid="{00000000-0005-0000-0000-0000AA010000}"/>
    <cellStyle name="Calculation 3 2 4" xfId="4017" xr:uid="{00000000-0005-0000-0000-0000AB010000}"/>
    <cellStyle name="Calculation 3 2 5" xfId="4007" xr:uid="{00000000-0005-0000-0000-0000AC010000}"/>
    <cellStyle name="Calculation 3 3" xfId="232" xr:uid="{00000000-0005-0000-0000-0000AD010000}"/>
    <cellStyle name="Calculation 3 3 2" xfId="233" xr:uid="{00000000-0005-0000-0000-0000AE010000}"/>
    <cellStyle name="Calculation 3 3 2 2" xfId="4019" xr:uid="{00000000-0005-0000-0000-0000AF010000}"/>
    <cellStyle name="Calculation 3 3 3" xfId="4020" xr:uid="{00000000-0005-0000-0000-0000B0010000}"/>
    <cellStyle name="Calculation 3 3 4" xfId="4021" xr:uid="{00000000-0005-0000-0000-0000B1010000}"/>
    <cellStyle name="Calculation 3 3 5" xfId="4022" xr:uid="{00000000-0005-0000-0000-0000B2010000}"/>
    <cellStyle name="Calculation 3 3 6" xfId="4023" xr:uid="{00000000-0005-0000-0000-0000B3010000}"/>
    <cellStyle name="Calculation 3 3 7" xfId="4024" xr:uid="{00000000-0005-0000-0000-0000B4010000}"/>
    <cellStyle name="Calculation 3 3 8" xfId="4025" xr:uid="{00000000-0005-0000-0000-0000B5010000}"/>
    <cellStyle name="Calculation 3 3 9" xfId="4018" xr:uid="{00000000-0005-0000-0000-0000B6010000}"/>
    <cellStyle name="Calculation 3 4" xfId="234" xr:uid="{00000000-0005-0000-0000-0000B7010000}"/>
    <cellStyle name="Calculation 3 4 2" xfId="4026" xr:uid="{00000000-0005-0000-0000-0000B8010000}"/>
    <cellStyle name="Calculation 3 5" xfId="4027" xr:uid="{00000000-0005-0000-0000-0000B9010000}"/>
    <cellStyle name="Calculation 3 6" xfId="4006" xr:uid="{00000000-0005-0000-0000-0000BA010000}"/>
    <cellStyle name="Calculation 4" xfId="235" xr:uid="{00000000-0005-0000-0000-0000BB010000}"/>
    <cellStyle name="Calculation 4 2" xfId="236" xr:uid="{00000000-0005-0000-0000-0000BC010000}"/>
    <cellStyle name="Calculation 4 2 2" xfId="237" xr:uid="{00000000-0005-0000-0000-0000BD010000}"/>
    <cellStyle name="Calculation 4 2 2 2" xfId="238" xr:uid="{00000000-0005-0000-0000-0000BE010000}"/>
    <cellStyle name="Calculation 4 2 2 2 2" xfId="4031" xr:uid="{00000000-0005-0000-0000-0000BF010000}"/>
    <cellStyle name="Calculation 4 2 2 3" xfId="4032" xr:uid="{00000000-0005-0000-0000-0000C0010000}"/>
    <cellStyle name="Calculation 4 2 2 4" xfId="4033" xr:uid="{00000000-0005-0000-0000-0000C1010000}"/>
    <cellStyle name="Calculation 4 2 2 5" xfId="4034" xr:uid="{00000000-0005-0000-0000-0000C2010000}"/>
    <cellStyle name="Calculation 4 2 2 6" xfId="4035" xr:uid="{00000000-0005-0000-0000-0000C3010000}"/>
    <cellStyle name="Calculation 4 2 2 7" xfId="4036" xr:uid="{00000000-0005-0000-0000-0000C4010000}"/>
    <cellStyle name="Calculation 4 2 2 8" xfId="4037" xr:uid="{00000000-0005-0000-0000-0000C5010000}"/>
    <cellStyle name="Calculation 4 2 2 9" xfId="4030" xr:uid="{00000000-0005-0000-0000-0000C6010000}"/>
    <cellStyle name="Calculation 4 2 3" xfId="239" xr:uid="{00000000-0005-0000-0000-0000C7010000}"/>
    <cellStyle name="Calculation 4 2 3 2" xfId="4038" xr:uid="{00000000-0005-0000-0000-0000C8010000}"/>
    <cellStyle name="Calculation 4 2 4" xfId="4039" xr:uid="{00000000-0005-0000-0000-0000C9010000}"/>
    <cellStyle name="Calculation 4 2 5" xfId="4029" xr:uid="{00000000-0005-0000-0000-0000CA010000}"/>
    <cellStyle name="Calculation 4 3" xfId="240" xr:uid="{00000000-0005-0000-0000-0000CB010000}"/>
    <cellStyle name="Calculation 4 3 2" xfId="241" xr:uid="{00000000-0005-0000-0000-0000CC010000}"/>
    <cellStyle name="Calculation 4 3 2 2" xfId="4041" xr:uid="{00000000-0005-0000-0000-0000CD010000}"/>
    <cellStyle name="Calculation 4 3 3" xfId="4042" xr:uid="{00000000-0005-0000-0000-0000CE010000}"/>
    <cellStyle name="Calculation 4 3 4" xfId="4043" xr:uid="{00000000-0005-0000-0000-0000CF010000}"/>
    <cellStyle name="Calculation 4 3 5" xfId="4044" xr:uid="{00000000-0005-0000-0000-0000D0010000}"/>
    <cellStyle name="Calculation 4 3 6" xfId="4045" xr:uid="{00000000-0005-0000-0000-0000D1010000}"/>
    <cellStyle name="Calculation 4 3 7" xfId="4046" xr:uid="{00000000-0005-0000-0000-0000D2010000}"/>
    <cellStyle name="Calculation 4 3 8" xfId="4047" xr:uid="{00000000-0005-0000-0000-0000D3010000}"/>
    <cellStyle name="Calculation 4 3 9" xfId="4040" xr:uid="{00000000-0005-0000-0000-0000D4010000}"/>
    <cellStyle name="Calculation 4 4" xfId="242" xr:uid="{00000000-0005-0000-0000-0000D5010000}"/>
    <cellStyle name="Calculation 4 4 2" xfId="4048" xr:uid="{00000000-0005-0000-0000-0000D6010000}"/>
    <cellStyle name="Calculation 4 5" xfId="4049" xr:uid="{00000000-0005-0000-0000-0000D7010000}"/>
    <cellStyle name="Calculation 4 6" xfId="4028" xr:uid="{00000000-0005-0000-0000-0000D8010000}"/>
    <cellStyle name="Calculation 5" xfId="243" xr:uid="{00000000-0005-0000-0000-0000D9010000}"/>
    <cellStyle name="Calculation 5 2" xfId="244" xr:uid="{00000000-0005-0000-0000-0000DA010000}"/>
    <cellStyle name="Calculation 5 2 2" xfId="245" xr:uid="{00000000-0005-0000-0000-0000DB010000}"/>
    <cellStyle name="Calculation 5 2 2 2" xfId="246" xr:uid="{00000000-0005-0000-0000-0000DC010000}"/>
    <cellStyle name="Calculation 5 2 3" xfId="247" xr:uid="{00000000-0005-0000-0000-0000DD010000}"/>
    <cellStyle name="Calculation 5 2 4" xfId="4052" xr:uid="{00000000-0005-0000-0000-0000DE010000}"/>
    <cellStyle name="Calculation 5 2 5" xfId="4053" xr:uid="{00000000-0005-0000-0000-0000DF010000}"/>
    <cellStyle name="Calculation 5 2 6" xfId="4054" xr:uid="{00000000-0005-0000-0000-0000E0010000}"/>
    <cellStyle name="Calculation 5 2 7" xfId="4055" xr:uid="{00000000-0005-0000-0000-0000E1010000}"/>
    <cellStyle name="Calculation 5 2 8" xfId="4056" xr:uid="{00000000-0005-0000-0000-0000E2010000}"/>
    <cellStyle name="Calculation 5 2 9" xfId="4051" xr:uid="{00000000-0005-0000-0000-0000E3010000}"/>
    <cellStyle name="Calculation 5 3" xfId="248" xr:uid="{00000000-0005-0000-0000-0000E4010000}"/>
    <cellStyle name="Calculation 5 3 2" xfId="249" xr:uid="{00000000-0005-0000-0000-0000E5010000}"/>
    <cellStyle name="Calculation 5 4" xfId="250" xr:uid="{00000000-0005-0000-0000-0000E6010000}"/>
    <cellStyle name="Calculation 5 5" xfId="4050" xr:uid="{00000000-0005-0000-0000-0000E7010000}"/>
    <cellStyle name="Calculation 6" xfId="251" xr:uid="{00000000-0005-0000-0000-0000E8010000}"/>
    <cellStyle name="Calculation 6 2" xfId="252" xr:uid="{00000000-0005-0000-0000-0000E9010000}"/>
    <cellStyle name="Calculation 6 2 2" xfId="253" xr:uid="{00000000-0005-0000-0000-0000EA010000}"/>
    <cellStyle name="Calculation 6 2 2 2" xfId="254" xr:uid="{00000000-0005-0000-0000-0000EB010000}"/>
    <cellStyle name="Calculation 6 2 3" xfId="255" xr:uid="{00000000-0005-0000-0000-0000EC010000}"/>
    <cellStyle name="Calculation 6 3" xfId="256" xr:uid="{00000000-0005-0000-0000-0000ED010000}"/>
    <cellStyle name="Calculation 6 3 2" xfId="257" xr:uid="{00000000-0005-0000-0000-0000EE010000}"/>
    <cellStyle name="Calculation 6 4" xfId="258" xr:uid="{00000000-0005-0000-0000-0000EF010000}"/>
    <cellStyle name="Calculation 6 5" xfId="4058" xr:uid="{00000000-0005-0000-0000-0000F0010000}"/>
    <cellStyle name="Calculation 6 6" xfId="4059" xr:uid="{00000000-0005-0000-0000-0000F1010000}"/>
    <cellStyle name="Calculation 6 7" xfId="4060" xr:uid="{00000000-0005-0000-0000-0000F2010000}"/>
    <cellStyle name="Calculation 6 8" xfId="4061" xr:uid="{00000000-0005-0000-0000-0000F3010000}"/>
    <cellStyle name="Calculation 6 9" xfId="4057" xr:uid="{00000000-0005-0000-0000-0000F4010000}"/>
    <cellStyle name="Calculation 7" xfId="259" xr:uid="{00000000-0005-0000-0000-0000F5010000}"/>
    <cellStyle name="Calculation 7 2" xfId="260" xr:uid="{00000000-0005-0000-0000-0000F6010000}"/>
    <cellStyle name="Calculation 7 2 2" xfId="261" xr:uid="{00000000-0005-0000-0000-0000F7010000}"/>
    <cellStyle name="Calculation 7 2 2 2" xfId="262" xr:uid="{00000000-0005-0000-0000-0000F8010000}"/>
    <cellStyle name="Calculation 7 2 3" xfId="263" xr:uid="{00000000-0005-0000-0000-0000F9010000}"/>
    <cellStyle name="Calculation 7 3" xfId="264" xr:uid="{00000000-0005-0000-0000-0000FA010000}"/>
    <cellStyle name="Calculation 7 3 2" xfId="265" xr:uid="{00000000-0005-0000-0000-0000FB010000}"/>
    <cellStyle name="Calculation 7 4" xfId="266" xr:uid="{00000000-0005-0000-0000-0000FC010000}"/>
    <cellStyle name="Calculation 8" xfId="267" xr:uid="{00000000-0005-0000-0000-0000FD010000}"/>
    <cellStyle name="Calculation 8 2" xfId="268" xr:uid="{00000000-0005-0000-0000-0000FE010000}"/>
    <cellStyle name="Calculation 8 2 2" xfId="269" xr:uid="{00000000-0005-0000-0000-0000FF010000}"/>
    <cellStyle name="Calculation 8 2 2 2" xfId="270" xr:uid="{00000000-0005-0000-0000-000000020000}"/>
    <cellStyle name="Calculation 8 2 3" xfId="271" xr:uid="{00000000-0005-0000-0000-000001020000}"/>
    <cellStyle name="Calculation 8 3" xfId="272" xr:uid="{00000000-0005-0000-0000-000002020000}"/>
    <cellStyle name="Calculation 8 3 2" xfId="273" xr:uid="{00000000-0005-0000-0000-000003020000}"/>
    <cellStyle name="Calculation 8 4" xfId="274" xr:uid="{00000000-0005-0000-0000-000004020000}"/>
    <cellStyle name="Calculation 9" xfId="275" xr:uid="{00000000-0005-0000-0000-000005020000}"/>
    <cellStyle name="Calculation 9 2" xfId="276" xr:uid="{00000000-0005-0000-0000-000006020000}"/>
    <cellStyle name="Calculation 9 2 2" xfId="277" xr:uid="{00000000-0005-0000-0000-000007020000}"/>
    <cellStyle name="Calculation 9 3" xfId="278" xr:uid="{00000000-0005-0000-0000-000008020000}"/>
    <cellStyle name="Cálculo" xfId="3771" builtinId="22" customBuiltin="1"/>
    <cellStyle name="Cálculo 2" xfId="279" xr:uid="{00000000-0005-0000-0000-00000A020000}"/>
    <cellStyle name="Cálculo 2 2" xfId="280" xr:uid="{00000000-0005-0000-0000-00000B020000}"/>
    <cellStyle name="Cálculo 2 2 2" xfId="281" xr:uid="{00000000-0005-0000-0000-00000C020000}"/>
    <cellStyle name="Cálculo 2 2 2 2" xfId="4063" xr:uid="{00000000-0005-0000-0000-00000D020000}"/>
    <cellStyle name="Cálculo 2 2 2 3" xfId="14624" xr:uid="{00000000-0005-0000-0000-00000E020000}"/>
    <cellStyle name="Cálculo 2 2 3" xfId="3807" xr:uid="{00000000-0005-0000-0000-00000F020000}"/>
    <cellStyle name="Cálculo 2 2 4" xfId="14623" xr:uid="{00000000-0005-0000-0000-000010020000}"/>
    <cellStyle name="Cálculo 2 3" xfId="282" xr:uid="{00000000-0005-0000-0000-000011020000}"/>
    <cellStyle name="Cálculo 2 3 2" xfId="283" xr:uid="{00000000-0005-0000-0000-000012020000}"/>
    <cellStyle name="Cálculo 2 3 3" xfId="4064" xr:uid="{00000000-0005-0000-0000-000013020000}"/>
    <cellStyle name="Cálculo 2 3 4" xfId="14625" xr:uid="{00000000-0005-0000-0000-000014020000}"/>
    <cellStyle name="Cálculo 2 4" xfId="284" xr:uid="{00000000-0005-0000-0000-000015020000}"/>
    <cellStyle name="Cálculo 2 4 2" xfId="4065" xr:uid="{00000000-0005-0000-0000-000016020000}"/>
    <cellStyle name="Cálculo 2 4 3" xfId="14626" xr:uid="{00000000-0005-0000-0000-000017020000}"/>
    <cellStyle name="Cálculo 2 5" xfId="285" xr:uid="{00000000-0005-0000-0000-000018020000}"/>
    <cellStyle name="Cálculo 2 6" xfId="4066" xr:uid="{00000000-0005-0000-0000-000019020000}"/>
    <cellStyle name="Cálculo 2 7" xfId="4067" xr:uid="{00000000-0005-0000-0000-00001A020000}"/>
    <cellStyle name="Cálculo 2 8" xfId="4068" xr:uid="{00000000-0005-0000-0000-00001B020000}"/>
    <cellStyle name="Cálculo 2 9" xfId="4062" xr:uid="{00000000-0005-0000-0000-00001C020000}"/>
    <cellStyle name="Cálculo 3" xfId="4069" xr:uid="{00000000-0005-0000-0000-00001D020000}"/>
    <cellStyle name="Cálculo 3 2" xfId="4070" xr:uid="{00000000-0005-0000-0000-00001E020000}"/>
    <cellStyle name="Cálculo 4" xfId="4071" xr:uid="{00000000-0005-0000-0000-00001F020000}"/>
    <cellStyle name="Célula de Verificação" xfId="3773" builtinId="23" customBuiltin="1"/>
    <cellStyle name="Célula de Verificação 2" xfId="286" xr:uid="{00000000-0005-0000-0000-000021020000}"/>
    <cellStyle name="Célula de Verificação 3" xfId="287" xr:uid="{00000000-0005-0000-0000-000022020000}"/>
    <cellStyle name="Célula Vinculada" xfId="3772" builtinId="24" customBuiltin="1"/>
    <cellStyle name="Célula Vinculada 2" xfId="288" xr:uid="{00000000-0005-0000-0000-000024020000}"/>
    <cellStyle name="Célula Vinculada 2 2" xfId="289" xr:uid="{00000000-0005-0000-0000-000025020000}"/>
    <cellStyle name="Célula Vinculada 3" xfId="290" xr:uid="{00000000-0005-0000-0000-000026020000}"/>
    <cellStyle name="Check Cell" xfId="291" xr:uid="{00000000-0005-0000-0000-000027020000}"/>
    <cellStyle name="Check Cell 2" xfId="292" xr:uid="{00000000-0005-0000-0000-000028020000}"/>
    <cellStyle name="Check Cell 3" xfId="293" xr:uid="{00000000-0005-0000-0000-000029020000}"/>
    <cellStyle name="Comma 2" xfId="4072" xr:uid="{00000000-0005-0000-0000-00002A020000}"/>
    <cellStyle name="Comma 2 2" xfId="17635" xr:uid="{00000000-0005-0000-0000-00002B020000}"/>
    <cellStyle name="Comma_GMB_Planilha Geral de Orçamento CUSTO" xfId="4073" xr:uid="{00000000-0005-0000-0000-00002C020000}"/>
    <cellStyle name="Ênfase1" xfId="3778" builtinId="29" customBuiltin="1"/>
    <cellStyle name="Ênfase1 2" xfId="294" xr:uid="{00000000-0005-0000-0000-00002E020000}"/>
    <cellStyle name="Ênfase1 2 2" xfId="295" xr:uid="{00000000-0005-0000-0000-00002F020000}"/>
    <cellStyle name="Ênfase1 3" xfId="296" xr:uid="{00000000-0005-0000-0000-000030020000}"/>
    <cellStyle name="Ênfase2" xfId="3781" builtinId="33" customBuiltin="1"/>
    <cellStyle name="Ênfase2 2" xfId="297" xr:uid="{00000000-0005-0000-0000-000032020000}"/>
    <cellStyle name="Ênfase2 2 2" xfId="298" xr:uid="{00000000-0005-0000-0000-000033020000}"/>
    <cellStyle name="Ênfase2 3" xfId="299" xr:uid="{00000000-0005-0000-0000-000034020000}"/>
    <cellStyle name="Ênfase3" xfId="3784" builtinId="37" customBuiltin="1"/>
    <cellStyle name="Ênfase3 2" xfId="300" xr:uid="{00000000-0005-0000-0000-000036020000}"/>
    <cellStyle name="Ênfase3 2 2" xfId="301" xr:uid="{00000000-0005-0000-0000-000037020000}"/>
    <cellStyle name="Ênfase3 3" xfId="302" xr:uid="{00000000-0005-0000-0000-000038020000}"/>
    <cellStyle name="Ênfase4" xfId="3787" builtinId="41" customBuiltin="1"/>
    <cellStyle name="Ênfase4 2" xfId="303" xr:uid="{00000000-0005-0000-0000-00003A020000}"/>
    <cellStyle name="Ênfase4 2 2" xfId="304" xr:uid="{00000000-0005-0000-0000-00003B020000}"/>
    <cellStyle name="Ênfase4 3" xfId="305" xr:uid="{00000000-0005-0000-0000-00003C020000}"/>
    <cellStyle name="Ênfase5" xfId="3790" builtinId="45" customBuiltin="1"/>
    <cellStyle name="Ênfase5 2" xfId="306" xr:uid="{00000000-0005-0000-0000-00003E020000}"/>
    <cellStyle name="Ênfase5 3" xfId="307" xr:uid="{00000000-0005-0000-0000-00003F020000}"/>
    <cellStyle name="Ênfase6" xfId="3793" builtinId="49" customBuiltin="1"/>
    <cellStyle name="Ênfase6 2" xfId="308" xr:uid="{00000000-0005-0000-0000-000041020000}"/>
    <cellStyle name="Ênfase6 2 2" xfId="309" xr:uid="{00000000-0005-0000-0000-000042020000}"/>
    <cellStyle name="Ênfase6 3" xfId="310" xr:uid="{00000000-0005-0000-0000-000043020000}"/>
    <cellStyle name="Entrada" xfId="3769" builtinId="20" customBuiltin="1"/>
    <cellStyle name="Entrada 2" xfId="311" xr:uid="{00000000-0005-0000-0000-000045020000}"/>
    <cellStyle name="Entrada 2 2" xfId="312" xr:uid="{00000000-0005-0000-0000-000046020000}"/>
    <cellStyle name="Entrada 2 2 2" xfId="313" xr:uid="{00000000-0005-0000-0000-000047020000}"/>
    <cellStyle name="Entrada 2 2 2 2" xfId="4075" xr:uid="{00000000-0005-0000-0000-000048020000}"/>
    <cellStyle name="Entrada 2 2 2 3" xfId="14628" xr:uid="{00000000-0005-0000-0000-000049020000}"/>
    <cellStyle name="Entrada 2 2 3" xfId="3808" xr:uid="{00000000-0005-0000-0000-00004A020000}"/>
    <cellStyle name="Entrada 2 2 4" xfId="14627" xr:uid="{00000000-0005-0000-0000-00004B020000}"/>
    <cellStyle name="Entrada 2 3" xfId="314" xr:uid="{00000000-0005-0000-0000-00004C020000}"/>
    <cellStyle name="Entrada 2 3 2" xfId="315" xr:uid="{00000000-0005-0000-0000-00004D020000}"/>
    <cellStyle name="Entrada 2 3 3" xfId="4076" xr:uid="{00000000-0005-0000-0000-00004E020000}"/>
    <cellStyle name="Entrada 2 3 4" xfId="14629" xr:uid="{00000000-0005-0000-0000-00004F020000}"/>
    <cellStyle name="Entrada 2 4" xfId="316" xr:uid="{00000000-0005-0000-0000-000050020000}"/>
    <cellStyle name="Entrada 2 4 2" xfId="4077" xr:uid="{00000000-0005-0000-0000-000051020000}"/>
    <cellStyle name="Entrada 2 4 3" xfId="14630" xr:uid="{00000000-0005-0000-0000-000052020000}"/>
    <cellStyle name="Entrada 2 5" xfId="317" xr:uid="{00000000-0005-0000-0000-000053020000}"/>
    <cellStyle name="Entrada 2 6" xfId="4078" xr:uid="{00000000-0005-0000-0000-000054020000}"/>
    <cellStyle name="Entrada 2 7" xfId="4079" xr:uid="{00000000-0005-0000-0000-000055020000}"/>
    <cellStyle name="Entrada 2 8" xfId="4080" xr:uid="{00000000-0005-0000-0000-000056020000}"/>
    <cellStyle name="Entrada 2 9" xfId="4074" xr:uid="{00000000-0005-0000-0000-000057020000}"/>
    <cellStyle name="Entrada 3" xfId="318" xr:uid="{00000000-0005-0000-0000-000058020000}"/>
    <cellStyle name="Entrada 3 2" xfId="319" xr:uid="{00000000-0005-0000-0000-000059020000}"/>
    <cellStyle name="Entrada 4" xfId="4081" xr:uid="{00000000-0005-0000-0000-00005A020000}"/>
    <cellStyle name="Euro" xfId="320" xr:uid="{00000000-0005-0000-0000-00005B020000}"/>
    <cellStyle name="Euro 2" xfId="321" xr:uid="{00000000-0005-0000-0000-00005C020000}"/>
    <cellStyle name="Excel Built-in Normal" xfId="322" xr:uid="{00000000-0005-0000-0000-00005D020000}"/>
    <cellStyle name="Excel Built-in Normal 1 2" xfId="323" xr:uid="{00000000-0005-0000-0000-00005E020000}"/>
    <cellStyle name="Excel Built-in Normal 2" xfId="324" xr:uid="{00000000-0005-0000-0000-00005F020000}"/>
    <cellStyle name="Excel Built-in Normal 2 2" xfId="325" xr:uid="{00000000-0005-0000-0000-000060020000}"/>
    <cellStyle name="Excel Built-in Normal 2 2 2" xfId="4082" xr:uid="{00000000-0005-0000-0000-000061020000}"/>
    <cellStyle name="Excel Built-in Normal 2 2 3" xfId="4083" xr:uid="{00000000-0005-0000-0000-000062020000}"/>
    <cellStyle name="Excel Built-in Normal 2 3" xfId="4084" xr:uid="{00000000-0005-0000-0000-000063020000}"/>
    <cellStyle name="Excel Built-in Normal 2 4" xfId="4085" xr:uid="{00000000-0005-0000-0000-000064020000}"/>
    <cellStyle name="Excel Built-in Normal 3" xfId="326" xr:uid="{00000000-0005-0000-0000-000065020000}"/>
    <cellStyle name="Excel Built-in Normal 3 2" xfId="4086" xr:uid="{00000000-0005-0000-0000-000066020000}"/>
    <cellStyle name="Excel Built-in Normal 3 3" xfId="4087" xr:uid="{00000000-0005-0000-0000-000067020000}"/>
    <cellStyle name="Excel Built-in Normal 4" xfId="327" xr:uid="{00000000-0005-0000-0000-000068020000}"/>
    <cellStyle name="Excel Built-in Normal 5" xfId="4088" xr:uid="{00000000-0005-0000-0000-000069020000}"/>
    <cellStyle name="Explanatory Text" xfId="328" xr:uid="{00000000-0005-0000-0000-00006A020000}"/>
    <cellStyle name="Explanatory Text 2" xfId="329" xr:uid="{00000000-0005-0000-0000-00006B020000}"/>
    <cellStyle name="Explanatory Text 3" xfId="330" xr:uid="{00000000-0005-0000-0000-00006C020000}"/>
    <cellStyle name="Good" xfId="331" xr:uid="{00000000-0005-0000-0000-00006D020000}"/>
    <cellStyle name="Good 2" xfId="332" xr:uid="{00000000-0005-0000-0000-00006E020000}"/>
    <cellStyle name="Good 3" xfId="333" xr:uid="{00000000-0005-0000-0000-00006F020000}"/>
    <cellStyle name="Heading 1" xfId="334" xr:uid="{00000000-0005-0000-0000-000070020000}"/>
    <cellStyle name="Heading 1 2" xfId="335" xr:uid="{00000000-0005-0000-0000-000071020000}"/>
    <cellStyle name="Heading 1 3" xfId="336" xr:uid="{00000000-0005-0000-0000-000072020000}"/>
    <cellStyle name="Heading 2" xfId="337" xr:uid="{00000000-0005-0000-0000-000073020000}"/>
    <cellStyle name="Heading 2 2" xfId="338" xr:uid="{00000000-0005-0000-0000-000074020000}"/>
    <cellStyle name="Heading 2 3" xfId="339" xr:uid="{00000000-0005-0000-0000-000075020000}"/>
    <cellStyle name="Heading 3" xfId="340" xr:uid="{00000000-0005-0000-0000-000076020000}"/>
    <cellStyle name="Heading 3 2" xfId="341" xr:uid="{00000000-0005-0000-0000-000077020000}"/>
    <cellStyle name="Heading 3 2 2" xfId="3831" xr:uid="{00000000-0005-0000-0000-000078020000}"/>
    <cellStyle name="Heading 3 2 2 2" xfId="14673" xr:uid="{00000000-0005-0000-0000-000079020000}"/>
    <cellStyle name="Heading 3 2 2 2 2" xfId="14683" xr:uid="{00000000-0005-0000-0000-00007A020000}"/>
    <cellStyle name="Heading 3 2 2 2 2 2" xfId="22358" xr:uid="{00000000-0005-0000-0000-00007B020000}"/>
    <cellStyle name="Heading 3 2 2 2 3" xfId="14690" xr:uid="{00000000-0005-0000-0000-00007C020000}"/>
    <cellStyle name="Heading 3 2 2 3" xfId="14670" xr:uid="{00000000-0005-0000-0000-00007D020000}"/>
    <cellStyle name="Heading 3 2 2 3 2" xfId="22353" xr:uid="{00000000-0005-0000-0000-00007E020000}"/>
    <cellStyle name="Heading 3 2 2 4" xfId="14681" xr:uid="{00000000-0005-0000-0000-00007F020000}"/>
    <cellStyle name="Heading 3 2 2 4 2" xfId="22356" xr:uid="{00000000-0005-0000-0000-000080020000}"/>
    <cellStyle name="Heading 3 2 2 5" xfId="14597" xr:uid="{00000000-0005-0000-0000-000081020000}"/>
    <cellStyle name="Heading 3 2 3" xfId="14632" xr:uid="{00000000-0005-0000-0000-000082020000}"/>
    <cellStyle name="Heading 3 2 3 2" xfId="14599" xr:uid="{00000000-0005-0000-0000-000083020000}"/>
    <cellStyle name="Heading 3 2 3 2 2" xfId="22333" xr:uid="{00000000-0005-0000-0000-000084020000}"/>
    <cellStyle name="Heading 3 2 3 3" xfId="3825" xr:uid="{00000000-0005-0000-0000-000085020000}"/>
    <cellStyle name="Heading 3 2 4" xfId="14678" xr:uid="{00000000-0005-0000-0000-000086020000}"/>
    <cellStyle name="Heading 3 2 4 2" xfId="14688" xr:uid="{00000000-0005-0000-0000-000087020000}"/>
    <cellStyle name="Heading 3 2 4 2 2" xfId="22363" xr:uid="{00000000-0005-0000-0000-000088020000}"/>
    <cellStyle name="Heading 3 2 4 3" xfId="14695" xr:uid="{00000000-0005-0000-0000-000089020000}"/>
    <cellStyle name="Heading 3 2 5" xfId="14607" xr:uid="{00000000-0005-0000-0000-00008A020000}"/>
    <cellStyle name="Heading 3 2 5 2" xfId="22339" xr:uid="{00000000-0005-0000-0000-00008B020000}"/>
    <cellStyle name="Heading 3 2 6" xfId="4559" xr:uid="{00000000-0005-0000-0000-00008C020000}"/>
    <cellStyle name="Heading 3 2 6 2" xfId="17638" xr:uid="{00000000-0005-0000-0000-00008D020000}"/>
    <cellStyle name="Heading 3 3" xfId="342" xr:uid="{00000000-0005-0000-0000-00008E020000}"/>
    <cellStyle name="Heading 3 3 2" xfId="14677" xr:uid="{00000000-0005-0000-0000-00008F020000}"/>
    <cellStyle name="Heading 3 3 2 2" xfId="14687" xr:uid="{00000000-0005-0000-0000-000090020000}"/>
    <cellStyle name="Heading 3 3 2 2 2" xfId="22362" xr:uid="{00000000-0005-0000-0000-000091020000}"/>
    <cellStyle name="Heading 3 3 2 3" xfId="14694" xr:uid="{00000000-0005-0000-0000-000092020000}"/>
    <cellStyle name="Heading 3 3 3" xfId="14633" xr:uid="{00000000-0005-0000-0000-000093020000}"/>
    <cellStyle name="Heading 3 3 3 2" xfId="22342" xr:uid="{00000000-0005-0000-0000-000094020000}"/>
    <cellStyle name="Heading 3 3 4" xfId="14609" xr:uid="{00000000-0005-0000-0000-000095020000}"/>
    <cellStyle name="Heading 3 3 4 2" xfId="22341" xr:uid="{00000000-0005-0000-0000-000096020000}"/>
    <cellStyle name="Heading 3 3 5" xfId="14605" xr:uid="{00000000-0005-0000-0000-000097020000}"/>
    <cellStyle name="Heading 3 4" xfId="3832" xr:uid="{00000000-0005-0000-0000-000098020000}"/>
    <cellStyle name="Heading 3 4 2" xfId="14656" xr:uid="{00000000-0005-0000-0000-000099020000}"/>
    <cellStyle name="Heading 3 4 2 2" xfId="14600" xr:uid="{00000000-0005-0000-0000-00009A020000}"/>
    <cellStyle name="Heading 3 4 2 2 2" xfId="22334" xr:uid="{00000000-0005-0000-0000-00009B020000}"/>
    <cellStyle name="Heading 3 4 2 3" xfId="14595" xr:uid="{00000000-0005-0000-0000-00009C020000}"/>
    <cellStyle name="Heading 3 4 3" xfId="14671" xr:uid="{00000000-0005-0000-0000-00009D020000}"/>
    <cellStyle name="Heading 3 4 3 2" xfId="22354" xr:uid="{00000000-0005-0000-0000-00009E020000}"/>
    <cellStyle name="Heading 3 4 4" xfId="14682" xr:uid="{00000000-0005-0000-0000-00009F020000}"/>
    <cellStyle name="Heading 3 4 4 2" xfId="22357" xr:uid="{00000000-0005-0000-0000-0000A0020000}"/>
    <cellStyle name="Heading 3 4 5" xfId="14596" xr:uid="{00000000-0005-0000-0000-0000A1020000}"/>
    <cellStyle name="Heading 3 5" xfId="14631" xr:uid="{00000000-0005-0000-0000-0000A2020000}"/>
    <cellStyle name="Heading 3 5 2" xfId="14598" xr:uid="{00000000-0005-0000-0000-0000A3020000}"/>
    <cellStyle name="Heading 3 5 2 2" xfId="22332" xr:uid="{00000000-0005-0000-0000-0000A4020000}"/>
    <cellStyle name="Heading 3 5 3" xfId="14606" xr:uid="{00000000-0005-0000-0000-0000A5020000}"/>
    <cellStyle name="Heading 3 6" xfId="14679" xr:uid="{00000000-0005-0000-0000-0000A6020000}"/>
    <cellStyle name="Heading 3 6 2" xfId="14689" xr:uid="{00000000-0005-0000-0000-0000A7020000}"/>
    <cellStyle name="Heading 3 6 2 2" xfId="22364" xr:uid="{00000000-0005-0000-0000-0000A8020000}"/>
    <cellStyle name="Heading 3 6 3" xfId="14696" xr:uid="{00000000-0005-0000-0000-0000A9020000}"/>
    <cellStyle name="Heading 3 7" xfId="14608" xr:uid="{00000000-0005-0000-0000-0000AA020000}"/>
    <cellStyle name="Heading 3 7 2" xfId="22340" xr:uid="{00000000-0005-0000-0000-0000AB020000}"/>
    <cellStyle name="Heading 3 8" xfId="14603" xr:uid="{00000000-0005-0000-0000-0000AC020000}"/>
    <cellStyle name="Heading 3 8 2" xfId="22337" xr:uid="{00000000-0005-0000-0000-0000AD020000}"/>
    <cellStyle name="Heading 4" xfId="343" xr:uid="{00000000-0005-0000-0000-0000AE020000}"/>
    <cellStyle name="Heading 4 2" xfId="344" xr:uid="{00000000-0005-0000-0000-0000AF020000}"/>
    <cellStyle name="Heading 4 3" xfId="345" xr:uid="{00000000-0005-0000-0000-0000B0020000}"/>
    <cellStyle name="Hiperlink" xfId="8" builtinId="8"/>
    <cellStyle name="Hiperlink 2" xfId="346" xr:uid="{00000000-0005-0000-0000-0000B1020000}"/>
    <cellStyle name="Hiperlink 3" xfId="4089" xr:uid="{00000000-0005-0000-0000-0000B2020000}"/>
    <cellStyle name="Hiperlink 4" xfId="14610" xr:uid="{00000000-0005-0000-0000-0000B3020000}"/>
    <cellStyle name="Hyperlink 2" xfId="347" xr:uid="{00000000-0005-0000-0000-0000B5020000}"/>
    <cellStyle name="Incorreto 2" xfId="348" xr:uid="{00000000-0005-0000-0000-0000B7020000}"/>
    <cellStyle name="Incorreto 2 2" xfId="349" xr:uid="{00000000-0005-0000-0000-0000B8020000}"/>
    <cellStyle name="Incorreto 3" xfId="350" xr:uid="{00000000-0005-0000-0000-0000B9020000}"/>
    <cellStyle name="Input" xfId="351" xr:uid="{00000000-0005-0000-0000-0000BA020000}"/>
    <cellStyle name="Input 10" xfId="352" xr:uid="{00000000-0005-0000-0000-0000BB020000}"/>
    <cellStyle name="Input 10 2" xfId="353" xr:uid="{00000000-0005-0000-0000-0000BC020000}"/>
    <cellStyle name="Input 11" xfId="354" xr:uid="{00000000-0005-0000-0000-0000BD020000}"/>
    <cellStyle name="Input 2" xfId="355" xr:uid="{00000000-0005-0000-0000-0000BE020000}"/>
    <cellStyle name="Input 2 2" xfId="356" xr:uid="{00000000-0005-0000-0000-0000BF020000}"/>
    <cellStyle name="Input 2 2 2" xfId="357" xr:uid="{00000000-0005-0000-0000-0000C0020000}"/>
    <cellStyle name="Input 2 2 2 2" xfId="358" xr:uid="{00000000-0005-0000-0000-0000C1020000}"/>
    <cellStyle name="Input 2 2 2 2 2" xfId="359" xr:uid="{00000000-0005-0000-0000-0000C2020000}"/>
    <cellStyle name="Input 2 2 2 2 2 2" xfId="4093" xr:uid="{00000000-0005-0000-0000-0000C3020000}"/>
    <cellStyle name="Input 2 2 2 2 3" xfId="4094" xr:uid="{00000000-0005-0000-0000-0000C4020000}"/>
    <cellStyle name="Input 2 2 2 2 4" xfId="4095" xr:uid="{00000000-0005-0000-0000-0000C5020000}"/>
    <cellStyle name="Input 2 2 2 2 5" xfId="4096" xr:uid="{00000000-0005-0000-0000-0000C6020000}"/>
    <cellStyle name="Input 2 2 2 2 6" xfId="4097" xr:uid="{00000000-0005-0000-0000-0000C7020000}"/>
    <cellStyle name="Input 2 2 2 2 7" xfId="4098" xr:uid="{00000000-0005-0000-0000-0000C8020000}"/>
    <cellStyle name="Input 2 2 2 2 8" xfId="4099" xr:uid="{00000000-0005-0000-0000-0000C9020000}"/>
    <cellStyle name="Input 2 2 2 2 9" xfId="4092" xr:uid="{00000000-0005-0000-0000-0000CA020000}"/>
    <cellStyle name="Input 2 2 2 3" xfId="360" xr:uid="{00000000-0005-0000-0000-0000CB020000}"/>
    <cellStyle name="Input 2 2 2 3 2" xfId="4100" xr:uid="{00000000-0005-0000-0000-0000CC020000}"/>
    <cellStyle name="Input 2 2 2 4" xfId="4101" xr:uid="{00000000-0005-0000-0000-0000CD020000}"/>
    <cellStyle name="Input 2 2 2 5" xfId="4091" xr:uid="{00000000-0005-0000-0000-0000CE020000}"/>
    <cellStyle name="Input 2 2 3" xfId="361" xr:uid="{00000000-0005-0000-0000-0000CF020000}"/>
    <cellStyle name="Input 2 2 3 2" xfId="362" xr:uid="{00000000-0005-0000-0000-0000D0020000}"/>
    <cellStyle name="Input 2 2 3 2 2" xfId="4103" xr:uid="{00000000-0005-0000-0000-0000D1020000}"/>
    <cellStyle name="Input 2 2 3 3" xfId="4104" xr:uid="{00000000-0005-0000-0000-0000D2020000}"/>
    <cellStyle name="Input 2 2 3 4" xfId="4105" xr:uid="{00000000-0005-0000-0000-0000D3020000}"/>
    <cellStyle name="Input 2 2 3 5" xfId="4106" xr:uid="{00000000-0005-0000-0000-0000D4020000}"/>
    <cellStyle name="Input 2 2 3 6" xfId="4107" xr:uid="{00000000-0005-0000-0000-0000D5020000}"/>
    <cellStyle name="Input 2 2 3 7" xfId="4108" xr:uid="{00000000-0005-0000-0000-0000D6020000}"/>
    <cellStyle name="Input 2 2 3 8" xfId="4109" xr:uid="{00000000-0005-0000-0000-0000D7020000}"/>
    <cellStyle name="Input 2 2 3 9" xfId="4102" xr:uid="{00000000-0005-0000-0000-0000D8020000}"/>
    <cellStyle name="Input 2 2 4" xfId="363" xr:uid="{00000000-0005-0000-0000-0000D9020000}"/>
    <cellStyle name="Input 2 2 4 2" xfId="4110" xr:uid="{00000000-0005-0000-0000-0000DA020000}"/>
    <cellStyle name="Input 2 2 5" xfId="4111" xr:uid="{00000000-0005-0000-0000-0000DB020000}"/>
    <cellStyle name="Input 2 2 6" xfId="4090" xr:uid="{00000000-0005-0000-0000-0000DC020000}"/>
    <cellStyle name="Input 2 3" xfId="364" xr:uid="{00000000-0005-0000-0000-0000DD020000}"/>
    <cellStyle name="Input 2 3 2" xfId="365" xr:uid="{00000000-0005-0000-0000-0000DE020000}"/>
    <cellStyle name="Input 2 3 2 2" xfId="366" xr:uid="{00000000-0005-0000-0000-0000DF020000}"/>
    <cellStyle name="Input 2 3 2 2 2" xfId="367" xr:uid="{00000000-0005-0000-0000-0000E0020000}"/>
    <cellStyle name="Input 2 3 2 2 2 2" xfId="4115" xr:uid="{00000000-0005-0000-0000-0000E1020000}"/>
    <cellStyle name="Input 2 3 2 2 3" xfId="4116" xr:uid="{00000000-0005-0000-0000-0000E2020000}"/>
    <cellStyle name="Input 2 3 2 2 4" xfId="4117" xr:uid="{00000000-0005-0000-0000-0000E3020000}"/>
    <cellStyle name="Input 2 3 2 2 5" xfId="4118" xr:uid="{00000000-0005-0000-0000-0000E4020000}"/>
    <cellStyle name="Input 2 3 2 2 6" xfId="4119" xr:uid="{00000000-0005-0000-0000-0000E5020000}"/>
    <cellStyle name="Input 2 3 2 2 7" xfId="4120" xr:uid="{00000000-0005-0000-0000-0000E6020000}"/>
    <cellStyle name="Input 2 3 2 2 8" xfId="4121" xr:uid="{00000000-0005-0000-0000-0000E7020000}"/>
    <cellStyle name="Input 2 3 2 2 9" xfId="4114" xr:uid="{00000000-0005-0000-0000-0000E8020000}"/>
    <cellStyle name="Input 2 3 2 3" xfId="368" xr:uid="{00000000-0005-0000-0000-0000E9020000}"/>
    <cellStyle name="Input 2 3 2 3 2" xfId="4122" xr:uid="{00000000-0005-0000-0000-0000EA020000}"/>
    <cellStyle name="Input 2 3 2 4" xfId="4123" xr:uid="{00000000-0005-0000-0000-0000EB020000}"/>
    <cellStyle name="Input 2 3 2 5" xfId="4113" xr:uid="{00000000-0005-0000-0000-0000EC020000}"/>
    <cellStyle name="Input 2 3 3" xfId="369" xr:uid="{00000000-0005-0000-0000-0000ED020000}"/>
    <cellStyle name="Input 2 3 3 2" xfId="370" xr:uid="{00000000-0005-0000-0000-0000EE020000}"/>
    <cellStyle name="Input 2 3 3 2 2" xfId="4125" xr:uid="{00000000-0005-0000-0000-0000EF020000}"/>
    <cellStyle name="Input 2 3 3 3" xfId="4126" xr:uid="{00000000-0005-0000-0000-0000F0020000}"/>
    <cellStyle name="Input 2 3 3 4" xfId="4127" xr:uid="{00000000-0005-0000-0000-0000F1020000}"/>
    <cellStyle name="Input 2 3 3 5" xfId="4128" xr:uid="{00000000-0005-0000-0000-0000F2020000}"/>
    <cellStyle name="Input 2 3 3 6" xfId="4129" xr:uid="{00000000-0005-0000-0000-0000F3020000}"/>
    <cellStyle name="Input 2 3 3 7" xfId="4130" xr:uid="{00000000-0005-0000-0000-0000F4020000}"/>
    <cellStyle name="Input 2 3 3 8" xfId="4131" xr:uid="{00000000-0005-0000-0000-0000F5020000}"/>
    <cellStyle name="Input 2 3 3 9" xfId="4124" xr:uid="{00000000-0005-0000-0000-0000F6020000}"/>
    <cellStyle name="Input 2 3 4" xfId="371" xr:uid="{00000000-0005-0000-0000-0000F7020000}"/>
    <cellStyle name="Input 2 3 4 2" xfId="4132" xr:uid="{00000000-0005-0000-0000-0000F8020000}"/>
    <cellStyle name="Input 2 3 5" xfId="4133" xr:uid="{00000000-0005-0000-0000-0000F9020000}"/>
    <cellStyle name="Input 2 3 6" xfId="4112" xr:uid="{00000000-0005-0000-0000-0000FA020000}"/>
    <cellStyle name="Input 2 4" xfId="372" xr:uid="{00000000-0005-0000-0000-0000FB020000}"/>
    <cellStyle name="Input 2 4 2" xfId="373" xr:uid="{00000000-0005-0000-0000-0000FC020000}"/>
    <cellStyle name="Input 2 4 2 2" xfId="374" xr:uid="{00000000-0005-0000-0000-0000FD020000}"/>
    <cellStyle name="Input 2 4 2 2 2" xfId="375" xr:uid="{00000000-0005-0000-0000-0000FE020000}"/>
    <cellStyle name="Input 2 4 2 3" xfId="376" xr:uid="{00000000-0005-0000-0000-0000FF020000}"/>
    <cellStyle name="Input 2 4 2 4" xfId="4136" xr:uid="{00000000-0005-0000-0000-000000030000}"/>
    <cellStyle name="Input 2 4 2 5" xfId="4137" xr:uid="{00000000-0005-0000-0000-000001030000}"/>
    <cellStyle name="Input 2 4 2 6" xfId="4138" xr:uid="{00000000-0005-0000-0000-000002030000}"/>
    <cellStyle name="Input 2 4 2 7" xfId="4139" xr:uid="{00000000-0005-0000-0000-000003030000}"/>
    <cellStyle name="Input 2 4 2 8" xfId="4140" xr:uid="{00000000-0005-0000-0000-000004030000}"/>
    <cellStyle name="Input 2 4 2 9" xfId="4135" xr:uid="{00000000-0005-0000-0000-000005030000}"/>
    <cellStyle name="Input 2 4 3" xfId="377" xr:uid="{00000000-0005-0000-0000-000006030000}"/>
    <cellStyle name="Input 2 4 3 2" xfId="378" xr:uid="{00000000-0005-0000-0000-000007030000}"/>
    <cellStyle name="Input 2 4 4" xfId="379" xr:uid="{00000000-0005-0000-0000-000008030000}"/>
    <cellStyle name="Input 2 4 5" xfId="4134" xr:uid="{00000000-0005-0000-0000-000009030000}"/>
    <cellStyle name="Input 2 5" xfId="380" xr:uid="{00000000-0005-0000-0000-00000A030000}"/>
    <cellStyle name="Input 2 5 2" xfId="381" xr:uid="{00000000-0005-0000-0000-00000B030000}"/>
    <cellStyle name="Input 2 5 2 2" xfId="382" xr:uid="{00000000-0005-0000-0000-00000C030000}"/>
    <cellStyle name="Input 2 5 2 2 2" xfId="383" xr:uid="{00000000-0005-0000-0000-00000D030000}"/>
    <cellStyle name="Input 2 5 2 3" xfId="384" xr:uid="{00000000-0005-0000-0000-00000E030000}"/>
    <cellStyle name="Input 2 5 3" xfId="385" xr:uid="{00000000-0005-0000-0000-00000F030000}"/>
    <cellStyle name="Input 2 5 3 2" xfId="386" xr:uid="{00000000-0005-0000-0000-000010030000}"/>
    <cellStyle name="Input 2 5 4" xfId="387" xr:uid="{00000000-0005-0000-0000-000011030000}"/>
    <cellStyle name="Input 2 5 5" xfId="4142" xr:uid="{00000000-0005-0000-0000-000012030000}"/>
    <cellStyle name="Input 2 5 6" xfId="4143" xr:uid="{00000000-0005-0000-0000-000013030000}"/>
    <cellStyle name="Input 2 5 7" xfId="4144" xr:uid="{00000000-0005-0000-0000-000014030000}"/>
    <cellStyle name="Input 2 5 8" xfId="4145" xr:uid="{00000000-0005-0000-0000-000015030000}"/>
    <cellStyle name="Input 2 5 9" xfId="4141" xr:uid="{00000000-0005-0000-0000-000016030000}"/>
    <cellStyle name="Input 2 6" xfId="388" xr:uid="{00000000-0005-0000-0000-000017030000}"/>
    <cellStyle name="Input 2 6 2" xfId="389" xr:uid="{00000000-0005-0000-0000-000018030000}"/>
    <cellStyle name="Input 2 6 2 2" xfId="390" xr:uid="{00000000-0005-0000-0000-000019030000}"/>
    <cellStyle name="Input 2 6 2 2 2" xfId="391" xr:uid="{00000000-0005-0000-0000-00001A030000}"/>
    <cellStyle name="Input 2 6 2 3" xfId="392" xr:uid="{00000000-0005-0000-0000-00001B030000}"/>
    <cellStyle name="Input 2 6 3" xfId="393" xr:uid="{00000000-0005-0000-0000-00001C030000}"/>
    <cellStyle name="Input 2 6 3 2" xfId="394" xr:uid="{00000000-0005-0000-0000-00001D030000}"/>
    <cellStyle name="Input 2 6 4" xfId="395" xr:uid="{00000000-0005-0000-0000-00001E030000}"/>
    <cellStyle name="Input 2 7" xfId="396" xr:uid="{00000000-0005-0000-0000-00001F030000}"/>
    <cellStyle name="Input 2 7 2" xfId="397" xr:uid="{00000000-0005-0000-0000-000020030000}"/>
    <cellStyle name="Input 2 7 2 2" xfId="398" xr:uid="{00000000-0005-0000-0000-000021030000}"/>
    <cellStyle name="Input 2 7 3" xfId="399" xr:uid="{00000000-0005-0000-0000-000022030000}"/>
    <cellStyle name="Input 2 8" xfId="400" xr:uid="{00000000-0005-0000-0000-000023030000}"/>
    <cellStyle name="Input 3" xfId="401" xr:uid="{00000000-0005-0000-0000-000024030000}"/>
    <cellStyle name="Input 3 2" xfId="402" xr:uid="{00000000-0005-0000-0000-000025030000}"/>
    <cellStyle name="Input 3 2 2" xfId="403" xr:uid="{00000000-0005-0000-0000-000026030000}"/>
    <cellStyle name="Input 3 2 2 2" xfId="404" xr:uid="{00000000-0005-0000-0000-000027030000}"/>
    <cellStyle name="Input 3 2 2 2 2" xfId="4149" xr:uid="{00000000-0005-0000-0000-000028030000}"/>
    <cellStyle name="Input 3 2 2 3" xfId="4150" xr:uid="{00000000-0005-0000-0000-000029030000}"/>
    <cellStyle name="Input 3 2 2 4" xfId="4151" xr:uid="{00000000-0005-0000-0000-00002A030000}"/>
    <cellStyle name="Input 3 2 2 5" xfId="4152" xr:uid="{00000000-0005-0000-0000-00002B030000}"/>
    <cellStyle name="Input 3 2 2 6" xfId="4153" xr:uid="{00000000-0005-0000-0000-00002C030000}"/>
    <cellStyle name="Input 3 2 2 7" xfId="4154" xr:uid="{00000000-0005-0000-0000-00002D030000}"/>
    <cellStyle name="Input 3 2 2 8" xfId="4155" xr:uid="{00000000-0005-0000-0000-00002E030000}"/>
    <cellStyle name="Input 3 2 2 9" xfId="4148" xr:uid="{00000000-0005-0000-0000-00002F030000}"/>
    <cellStyle name="Input 3 2 3" xfId="405" xr:uid="{00000000-0005-0000-0000-000030030000}"/>
    <cellStyle name="Input 3 2 3 2" xfId="4156" xr:uid="{00000000-0005-0000-0000-000031030000}"/>
    <cellStyle name="Input 3 2 4" xfId="4157" xr:uid="{00000000-0005-0000-0000-000032030000}"/>
    <cellStyle name="Input 3 2 5" xfId="4147" xr:uid="{00000000-0005-0000-0000-000033030000}"/>
    <cellStyle name="Input 3 3" xfId="406" xr:uid="{00000000-0005-0000-0000-000034030000}"/>
    <cellStyle name="Input 3 3 2" xfId="407" xr:uid="{00000000-0005-0000-0000-000035030000}"/>
    <cellStyle name="Input 3 3 2 2" xfId="4159" xr:uid="{00000000-0005-0000-0000-000036030000}"/>
    <cellStyle name="Input 3 3 3" xfId="4160" xr:uid="{00000000-0005-0000-0000-000037030000}"/>
    <cellStyle name="Input 3 3 4" xfId="4161" xr:uid="{00000000-0005-0000-0000-000038030000}"/>
    <cellStyle name="Input 3 3 5" xfId="4162" xr:uid="{00000000-0005-0000-0000-000039030000}"/>
    <cellStyle name="Input 3 3 6" xfId="4163" xr:uid="{00000000-0005-0000-0000-00003A030000}"/>
    <cellStyle name="Input 3 3 7" xfId="4164" xr:uid="{00000000-0005-0000-0000-00003B030000}"/>
    <cellStyle name="Input 3 3 8" xfId="4165" xr:uid="{00000000-0005-0000-0000-00003C030000}"/>
    <cellStyle name="Input 3 3 9" xfId="4158" xr:uid="{00000000-0005-0000-0000-00003D030000}"/>
    <cellStyle name="Input 3 4" xfId="408" xr:uid="{00000000-0005-0000-0000-00003E030000}"/>
    <cellStyle name="Input 3 4 2" xfId="4166" xr:uid="{00000000-0005-0000-0000-00003F030000}"/>
    <cellStyle name="Input 3 5" xfId="4167" xr:uid="{00000000-0005-0000-0000-000040030000}"/>
    <cellStyle name="Input 3 6" xfId="4146" xr:uid="{00000000-0005-0000-0000-000041030000}"/>
    <cellStyle name="Input 4" xfId="409" xr:uid="{00000000-0005-0000-0000-000042030000}"/>
    <cellStyle name="Input 4 2" xfId="410" xr:uid="{00000000-0005-0000-0000-000043030000}"/>
    <cellStyle name="Input 4 2 2" xfId="411" xr:uid="{00000000-0005-0000-0000-000044030000}"/>
    <cellStyle name="Input 4 2 2 2" xfId="412" xr:uid="{00000000-0005-0000-0000-000045030000}"/>
    <cellStyle name="Input 4 2 2 2 2" xfId="4171" xr:uid="{00000000-0005-0000-0000-000046030000}"/>
    <cellStyle name="Input 4 2 2 3" xfId="4172" xr:uid="{00000000-0005-0000-0000-000047030000}"/>
    <cellStyle name="Input 4 2 2 4" xfId="4173" xr:uid="{00000000-0005-0000-0000-000048030000}"/>
    <cellStyle name="Input 4 2 2 5" xfId="4174" xr:uid="{00000000-0005-0000-0000-000049030000}"/>
    <cellStyle name="Input 4 2 2 6" xfId="4175" xr:uid="{00000000-0005-0000-0000-00004A030000}"/>
    <cellStyle name="Input 4 2 2 7" xfId="4176" xr:uid="{00000000-0005-0000-0000-00004B030000}"/>
    <cellStyle name="Input 4 2 2 8" xfId="4177" xr:uid="{00000000-0005-0000-0000-00004C030000}"/>
    <cellStyle name="Input 4 2 2 9" xfId="4170" xr:uid="{00000000-0005-0000-0000-00004D030000}"/>
    <cellStyle name="Input 4 2 3" xfId="413" xr:uid="{00000000-0005-0000-0000-00004E030000}"/>
    <cellStyle name="Input 4 2 3 2" xfId="4178" xr:uid="{00000000-0005-0000-0000-00004F030000}"/>
    <cellStyle name="Input 4 2 4" xfId="4179" xr:uid="{00000000-0005-0000-0000-000050030000}"/>
    <cellStyle name="Input 4 2 5" xfId="4169" xr:uid="{00000000-0005-0000-0000-000051030000}"/>
    <cellStyle name="Input 4 3" xfId="414" xr:uid="{00000000-0005-0000-0000-000052030000}"/>
    <cellStyle name="Input 4 3 2" xfId="415" xr:uid="{00000000-0005-0000-0000-000053030000}"/>
    <cellStyle name="Input 4 3 2 2" xfId="4181" xr:uid="{00000000-0005-0000-0000-000054030000}"/>
    <cellStyle name="Input 4 3 3" xfId="4182" xr:uid="{00000000-0005-0000-0000-000055030000}"/>
    <cellStyle name="Input 4 3 4" xfId="4183" xr:uid="{00000000-0005-0000-0000-000056030000}"/>
    <cellStyle name="Input 4 3 5" xfId="4184" xr:uid="{00000000-0005-0000-0000-000057030000}"/>
    <cellStyle name="Input 4 3 6" xfId="4185" xr:uid="{00000000-0005-0000-0000-000058030000}"/>
    <cellStyle name="Input 4 3 7" xfId="4186" xr:uid="{00000000-0005-0000-0000-000059030000}"/>
    <cellStyle name="Input 4 3 8" xfId="4187" xr:uid="{00000000-0005-0000-0000-00005A030000}"/>
    <cellStyle name="Input 4 3 9" xfId="4180" xr:uid="{00000000-0005-0000-0000-00005B030000}"/>
    <cellStyle name="Input 4 4" xfId="416" xr:uid="{00000000-0005-0000-0000-00005C030000}"/>
    <cellStyle name="Input 4 4 2" xfId="4188" xr:uid="{00000000-0005-0000-0000-00005D030000}"/>
    <cellStyle name="Input 4 5" xfId="4189" xr:uid="{00000000-0005-0000-0000-00005E030000}"/>
    <cellStyle name="Input 4 6" xfId="4168" xr:uid="{00000000-0005-0000-0000-00005F030000}"/>
    <cellStyle name="Input 5" xfId="417" xr:uid="{00000000-0005-0000-0000-000060030000}"/>
    <cellStyle name="Input 5 2" xfId="418" xr:uid="{00000000-0005-0000-0000-000061030000}"/>
    <cellStyle name="Input 5 2 2" xfId="419" xr:uid="{00000000-0005-0000-0000-000062030000}"/>
    <cellStyle name="Input 5 2 2 2" xfId="420" xr:uid="{00000000-0005-0000-0000-000063030000}"/>
    <cellStyle name="Input 5 2 3" xfId="421" xr:uid="{00000000-0005-0000-0000-000064030000}"/>
    <cellStyle name="Input 5 2 4" xfId="4192" xr:uid="{00000000-0005-0000-0000-000065030000}"/>
    <cellStyle name="Input 5 2 5" xfId="4193" xr:uid="{00000000-0005-0000-0000-000066030000}"/>
    <cellStyle name="Input 5 2 6" xfId="4194" xr:uid="{00000000-0005-0000-0000-000067030000}"/>
    <cellStyle name="Input 5 2 7" xfId="4195" xr:uid="{00000000-0005-0000-0000-000068030000}"/>
    <cellStyle name="Input 5 2 8" xfId="4196" xr:uid="{00000000-0005-0000-0000-000069030000}"/>
    <cellStyle name="Input 5 2 9" xfId="4191" xr:uid="{00000000-0005-0000-0000-00006A030000}"/>
    <cellStyle name="Input 5 3" xfId="422" xr:uid="{00000000-0005-0000-0000-00006B030000}"/>
    <cellStyle name="Input 5 3 2" xfId="423" xr:uid="{00000000-0005-0000-0000-00006C030000}"/>
    <cellStyle name="Input 5 4" xfId="424" xr:uid="{00000000-0005-0000-0000-00006D030000}"/>
    <cellStyle name="Input 5 5" xfId="4190" xr:uid="{00000000-0005-0000-0000-00006E030000}"/>
    <cellStyle name="Input 6" xfId="425" xr:uid="{00000000-0005-0000-0000-00006F030000}"/>
    <cellStyle name="Input 6 2" xfId="426" xr:uid="{00000000-0005-0000-0000-000070030000}"/>
    <cellStyle name="Input 6 2 2" xfId="427" xr:uid="{00000000-0005-0000-0000-000071030000}"/>
    <cellStyle name="Input 6 2 2 2" xfId="428" xr:uid="{00000000-0005-0000-0000-000072030000}"/>
    <cellStyle name="Input 6 2 3" xfId="429" xr:uid="{00000000-0005-0000-0000-000073030000}"/>
    <cellStyle name="Input 6 3" xfId="430" xr:uid="{00000000-0005-0000-0000-000074030000}"/>
    <cellStyle name="Input 6 3 2" xfId="431" xr:uid="{00000000-0005-0000-0000-000075030000}"/>
    <cellStyle name="Input 6 4" xfId="432" xr:uid="{00000000-0005-0000-0000-000076030000}"/>
    <cellStyle name="Input 6 5" xfId="4198" xr:uid="{00000000-0005-0000-0000-000077030000}"/>
    <cellStyle name="Input 6 6" xfId="4199" xr:uid="{00000000-0005-0000-0000-000078030000}"/>
    <cellStyle name="Input 6 7" xfId="4200" xr:uid="{00000000-0005-0000-0000-000079030000}"/>
    <cellStyle name="Input 6 8" xfId="4201" xr:uid="{00000000-0005-0000-0000-00007A030000}"/>
    <cellStyle name="Input 6 9" xfId="4197" xr:uid="{00000000-0005-0000-0000-00007B030000}"/>
    <cellStyle name="Input 7" xfId="433" xr:uid="{00000000-0005-0000-0000-00007C030000}"/>
    <cellStyle name="Input 7 2" xfId="434" xr:uid="{00000000-0005-0000-0000-00007D030000}"/>
    <cellStyle name="Input 7 2 2" xfId="435" xr:uid="{00000000-0005-0000-0000-00007E030000}"/>
    <cellStyle name="Input 7 2 2 2" xfId="436" xr:uid="{00000000-0005-0000-0000-00007F030000}"/>
    <cellStyle name="Input 7 2 3" xfId="437" xr:uid="{00000000-0005-0000-0000-000080030000}"/>
    <cellStyle name="Input 7 3" xfId="438" xr:uid="{00000000-0005-0000-0000-000081030000}"/>
    <cellStyle name="Input 7 3 2" xfId="439" xr:uid="{00000000-0005-0000-0000-000082030000}"/>
    <cellStyle name="Input 7 4" xfId="440" xr:uid="{00000000-0005-0000-0000-000083030000}"/>
    <cellStyle name="Input 8" xfId="441" xr:uid="{00000000-0005-0000-0000-000084030000}"/>
    <cellStyle name="Input 8 2" xfId="442" xr:uid="{00000000-0005-0000-0000-000085030000}"/>
    <cellStyle name="Input 8 2 2" xfId="443" xr:uid="{00000000-0005-0000-0000-000086030000}"/>
    <cellStyle name="Input 8 2 2 2" xfId="444" xr:uid="{00000000-0005-0000-0000-000087030000}"/>
    <cellStyle name="Input 8 2 3" xfId="445" xr:uid="{00000000-0005-0000-0000-000088030000}"/>
    <cellStyle name="Input 8 3" xfId="446" xr:uid="{00000000-0005-0000-0000-000089030000}"/>
    <cellStyle name="Input 8 3 2" xfId="447" xr:uid="{00000000-0005-0000-0000-00008A030000}"/>
    <cellStyle name="Input 8 4" xfId="448" xr:uid="{00000000-0005-0000-0000-00008B030000}"/>
    <cellStyle name="Input 9" xfId="449" xr:uid="{00000000-0005-0000-0000-00008C030000}"/>
    <cellStyle name="Input 9 2" xfId="450" xr:uid="{00000000-0005-0000-0000-00008D030000}"/>
    <cellStyle name="Input 9 2 2" xfId="451" xr:uid="{00000000-0005-0000-0000-00008E030000}"/>
    <cellStyle name="Input 9 3" xfId="452" xr:uid="{00000000-0005-0000-0000-00008F030000}"/>
    <cellStyle name="Linked Cell" xfId="453" xr:uid="{00000000-0005-0000-0000-000090030000}"/>
    <cellStyle name="Linked Cell 2" xfId="454" xr:uid="{00000000-0005-0000-0000-000091030000}"/>
    <cellStyle name="Linked Cell 3" xfId="455" xr:uid="{00000000-0005-0000-0000-000092030000}"/>
    <cellStyle name="Moeda 10" xfId="3840" xr:uid="{00000000-0005-0000-0000-000093030000}"/>
    <cellStyle name="Moeda 2" xfId="456" xr:uid="{00000000-0005-0000-0000-000094030000}"/>
    <cellStyle name="Moeda 2 2" xfId="457" xr:uid="{00000000-0005-0000-0000-000095030000}"/>
    <cellStyle name="Moeda 2 2 2" xfId="458" xr:uid="{00000000-0005-0000-0000-000096030000}"/>
    <cellStyle name="Moeda 2 2 2 2" xfId="459" xr:uid="{00000000-0005-0000-0000-000097030000}"/>
    <cellStyle name="Moeda 2 2 2 2 2" xfId="4202" xr:uid="{00000000-0005-0000-0000-000098030000}"/>
    <cellStyle name="Moeda 2 2 2 2 3" xfId="4203" xr:uid="{00000000-0005-0000-0000-000099030000}"/>
    <cellStyle name="Moeda 2 2 2 3" xfId="4204" xr:uid="{00000000-0005-0000-0000-00009A030000}"/>
    <cellStyle name="Moeda 2 2 2 4" xfId="4205" xr:uid="{00000000-0005-0000-0000-00009B030000}"/>
    <cellStyle name="Moeda 2 2 3" xfId="460" xr:uid="{00000000-0005-0000-0000-00009C030000}"/>
    <cellStyle name="Moeda 2 2 3 2" xfId="461" xr:uid="{00000000-0005-0000-0000-00009D030000}"/>
    <cellStyle name="Moeda 2 2 3 2 2" xfId="4206" xr:uid="{00000000-0005-0000-0000-00009E030000}"/>
    <cellStyle name="Moeda 2 2 3 2 3" xfId="4207" xr:uid="{00000000-0005-0000-0000-00009F030000}"/>
    <cellStyle name="Moeda 2 2 3 3" xfId="4208" xr:uid="{00000000-0005-0000-0000-0000A0030000}"/>
    <cellStyle name="Moeda 2 2 3 4" xfId="4209" xr:uid="{00000000-0005-0000-0000-0000A1030000}"/>
    <cellStyle name="Moeda 2 2 4" xfId="462" xr:uid="{00000000-0005-0000-0000-0000A2030000}"/>
    <cellStyle name="Moeda 2 2 4 2" xfId="4210" xr:uid="{00000000-0005-0000-0000-0000A3030000}"/>
    <cellStyle name="Moeda 2 2 4 3" xfId="4211" xr:uid="{00000000-0005-0000-0000-0000A4030000}"/>
    <cellStyle name="Moeda 2 2 5" xfId="463" xr:uid="{00000000-0005-0000-0000-0000A5030000}"/>
    <cellStyle name="Moeda 2 2 6" xfId="464" xr:uid="{00000000-0005-0000-0000-0000A6030000}"/>
    <cellStyle name="Moeda 2 2 7" xfId="465" xr:uid="{00000000-0005-0000-0000-0000A7030000}"/>
    <cellStyle name="Moeda 2 3" xfId="466" xr:uid="{00000000-0005-0000-0000-0000A8030000}"/>
    <cellStyle name="Moeda 2 3 2" xfId="467" xr:uid="{00000000-0005-0000-0000-0000A9030000}"/>
    <cellStyle name="Moeda 2 3 2 2" xfId="4212" xr:uid="{00000000-0005-0000-0000-0000AA030000}"/>
    <cellStyle name="Moeda 2 3 2 3" xfId="4213" xr:uid="{00000000-0005-0000-0000-0000AB030000}"/>
    <cellStyle name="Moeda 2 3 3" xfId="4214" xr:uid="{00000000-0005-0000-0000-0000AC030000}"/>
    <cellStyle name="Moeda 2 3 4" xfId="4215" xr:uid="{00000000-0005-0000-0000-0000AD030000}"/>
    <cellStyle name="Moeda 2 4" xfId="468" xr:uid="{00000000-0005-0000-0000-0000AE030000}"/>
    <cellStyle name="Moeda 2 4 2" xfId="4216" xr:uid="{00000000-0005-0000-0000-0000AF030000}"/>
    <cellStyle name="Moeda 2 4 3" xfId="4217" xr:uid="{00000000-0005-0000-0000-0000B0030000}"/>
    <cellStyle name="Moeda 2 5" xfId="469" xr:uid="{00000000-0005-0000-0000-0000B1030000}"/>
    <cellStyle name="Moeda 2 5 2" xfId="3809" xr:uid="{00000000-0005-0000-0000-0000B2030000}"/>
    <cellStyle name="Moeda 2 5 2 2" xfId="17621" xr:uid="{00000000-0005-0000-0000-0000B3030000}"/>
    <cellStyle name="Moeda 2 5 3" xfId="14634" xr:uid="{00000000-0005-0000-0000-0000B4030000}"/>
    <cellStyle name="Moeda 2 6" xfId="470" xr:uid="{00000000-0005-0000-0000-0000B5030000}"/>
    <cellStyle name="Moeda 2 6 2" xfId="3810" xr:uid="{00000000-0005-0000-0000-0000B6030000}"/>
    <cellStyle name="Moeda 2 6 3" xfId="14635" xr:uid="{00000000-0005-0000-0000-0000B7030000}"/>
    <cellStyle name="Moeda 2 7" xfId="471" xr:uid="{00000000-0005-0000-0000-0000B8030000}"/>
    <cellStyle name="Moeda 2 7 2" xfId="14699" xr:uid="{00000000-0005-0000-0000-0000B9030000}"/>
    <cellStyle name="Moeda 3" xfId="472" xr:uid="{00000000-0005-0000-0000-0000BA030000}"/>
    <cellStyle name="Moeda 3 2" xfId="473" xr:uid="{00000000-0005-0000-0000-0000BB030000}"/>
    <cellStyle name="Moeda 3 2 2" xfId="14700" xr:uid="{00000000-0005-0000-0000-0000BC030000}"/>
    <cellStyle name="Moeda 3 3" xfId="474" xr:uid="{00000000-0005-0000-0000-0000BD030000}"/>
    <cellStyle name="Moeda 3 4" xfId="475" xr:uid="{00000000-0005-0000-0000-0000BE030000}"/>
    <cellStyle name="Moeda 3 4 2" xfId="14701" xr:uid="{00000000-0005-0000-0000-0000BF030000}"/>
    <cellStyle name="Moeda 3 5" xfId="476" xr:uid="{00000000-0005-0000-0000-0000C0030000}"/>
    <cellStyle name="Moeda 3 5 2" xfId="14702" xr:uid="{00000000-0005-0000-0000-0000C1030000}"/>
    <cellStyle name="Moeda 4" xfId="477" xr:uid="{00000000-0005-0000-0000-0000C2030000}"/>
    <cellStyle name="Moeda 4 2" xfId="478" xr:uid="{00000000-0005-0000-0000-0000C3030000}"/>
    <cellStyle name="Moeda 4 2 2" xfId="14704" xr:uid="{00000000-0005-0000-0000-0000C4030000}"/>
    <cellStyle name="Moeda 4 3" xfId="479" xr:uid="{00000000-0005-0000-0000-0000C5030000}"/>
    <cellStyle name="Moeda 4 3 2" xfId="14705" xr:uid="{00000000-0005-0000-0000-0000C6030000}"/>
    <cellStyle name="Moeda 4 4" xfId="480" xr:uid="{00000000-0005-0000-0000-0000C7030000}"/>
    <cellStyle name="Moeda 4 4 2" xfId="14706" xr:uid="{00000000-0005-0000-0000-0000C8030000}"/>
    <cellStyle name="Moeda 4 5" xfId="14703" xr:uid="{00000000-0005-0000-0000-0000C9030000}"/>
    <cellStyle name="Moeda 5" xfId="481" xr:uid="{00000000-0005-0000-0000-0000CA030000}"/>
    <cellStyle name="Moeda 5 2" xfId="14707" xr:uid="{00000000-0005-0000-0000-0000CB030000}"/>
    <cellStyle name="Moeda 6" xfId="482" xr:uid="{00000000-0005-0000-0000-0000CC030000}"/>
    <cellStyle name="Moeda 6 2" xfId="4218" xr:uid="{00000000-0005-0000-0000-0000CD030000}"/>
    <cellStyle name="Moeda 6 2 2" xfId="17636" xr:uid="{00000000-0005-0000-0000-0000CE030000}"/>
    <cellStyle name="Moeda 7" xfId="483" xr:uid="{00000000-0005-0000-0000-0000CF030000}"/>
    <cellStyle name="Moeda 7 2" xfId="484" xr:uid="{00000000-0005-0000-0000-0000D0030000}"/>
    <cellStyle name="Moeda 8" xfId="3811" xr:uid="{00000000-0005-0000-0000-0000D1030000}"/>
    <cellStyle name="Moeda 8 2" xfId="17622" xr:uid="{00000000-0005-0000-0000-0000D2030000}"/>
    <cellStyle name="Moeda 9" xfId="4219" xr:uid="{00000000-0005-0000-0000-0000D3030000}"/>
    <cellStyle name="Moeda 9 2" xfId="17637" xr:uid="{00000000-0005-0000-0000-0000D4030000}"/>
    <cellStyle name="Neutra 2" xfId="485" xr:uid="{00000000-0005-0000-0000-0000D5030000}"/>
    <cellStyle name="Neutra 2 2" xfId="486" xr:uid="{00000000-0005-0000-0000-0000D6030000}"/>
    <cellStyle name="Neutra 3" xfId="3797" xr:uid="{00000000-0005-0000-0000-0000D7030000}"/>
    <cellStyle name="Neutral" xfId="487" xr:uid="{00000000-0005-0000-0000-0000D8030000}"/>
    <cellStyle name="Neutral 2" xfId="488" xr:uid="{00000000-0005-0000-0000-0000D9030000}"/>
    <cellStyle name="Neutral 3" xfId="489" xr:uid="{00000000-0005-0000-0000-0000DA030000}"/>
    <cellStyle name="Normal" xfId="0" builtinId="0"/>
    <cellStyle name="Normal 10" xfId="490" xr:uid="{00000000-0005-0000-0000-0000DC030000}"/>
    <cellStyle name="Normal 10 2" xfId="491" xr:uid="{00000000-0005-0000-0000-0000DD030000}"/>
    <cellStyle name="Normal 10 2 2" xfId="4220" xr:uid="{00000000-0005-0000-0000-0000DE030000}"/>
    <cellStyle name="Normal 10 2 3" xfId="4221" xr:uid="{00000000-0005-0000-0000-0000DF030000}"/>
    <cellStyle name="Normal 10 3" xfId="492" xr:uid="{00000000-0005-0000-0000-0000E0030000}"/>
    <cellStyle name="Normal 10 4" xfId="4222" xr:uid="{00000000-0005-0000-0000-0000E1030000}"/>
    <cellStyle name="Normal 10 5" xfId="3812" xr:uid="{00000000-0005-0000-0000-0000E2030000}"/>
    <cellStyle name="Normal 11" xfId="4" xr:uid="{00000000-0005-0000-0000-0000E3030000}"/>
    <cellStyle name="Normal 11 2" xfId="493" xr:uid="{00000000-0005-0000-0000-0000E4030000}"/>
    <cellStyle name="Normal 11 2 2" xfId="494" xr:uid="{00000000-0005-0000-0000-0000E5030000}"/>
    <cellStyle name="Normal 11 3" xfId="495" xr:uid="{00000000-0005-0000-0000-0000E6030000}"/>
    <cellStyle name="Normal 12" xfId="496" xr:uid="{00000000-0005-0000-0000-0000E7030000}"/>
    <cellStyle name="Normal 12 2" xfId="497" xr:uid="{00000000-0005-0000-0000-0000E8030000}"/>
    <cellStyle name="Normal 12 3" xfId="4223" xr:uid="{00000000-0005-0000-0000-0000E9030000}"/>
    <cellStyle name="Normal 13" xfId="498" xr:uid="{00000000-0005-0000-0000-0000EA030000}"/>
    <cellStyle name="Normal 13 2" xfId="499" xr:uid="{00000000-0005-0000-0000-0000EB030000}"/>
    <cellStyle name="Normal 14" xfId="500" xr:uid="{00000000-0005-0000-0000-0000EC030000}"/>
    <cellStyle name="Normal 14 2" xfId="501" xr:uid="{00000000-0005-0000-0000-0000ED030000}"/>
    <cellStyle name="Normal 14 2 2" xfId="4224" xr:uid="{00000000-0005-0000-0000-0000EE030000}"/>
    <cellStyle name="Normal 14 2 3" xfId="14636" xr:uid="{00000000-0005-0000-0000-0000EF030000}"/>
    <cellStyle name="Normal 15" xfId="502" xr:uid="{00000000-0005-0000-0000-0000F0030000}"/>
    <cellStyle name="Normal 16" xfId="503" xr:uid="{00000000-0005-0000-0000-0000F1030000}"/>
    <cellStyle name="Normal 16 2" xfId="4225" xr:uid="{00000000-0005-0000-0000-0000F2030000}"/>
    <cellStyle name="Normal 17" xfId="3805" xr:uid="{00000000-0005-0000-0000-0000F3030000}"/>
    <cellStyle name="Normal 17 2" xfId="4226" xr:uid="{00000000-0005-0000-0000-0000F4030000}"/>
    <cellStyle name="Normal 18" xfId="4227" xr:uid="{00000000-0005-0000-0000-0000F5030000}"/>
    <cellStyle name="Normal 18 2" xfId="14672" xr:uid="{00000000-0005-0000-0000-0000F6030000}"/>
    <cellStyle name="Normal 19" xfId="22365" xr:uid="{00000000-0005-0000-0000-0000F7030000}"/>
    <cellStyle name="Normal 2" xfId="3" xr:uid="{00000000-0005-0000-0000-0000F8030000}"/>
    <cellStyle name="Normal 2 10" xfId="3813" xr:uid="{00000000-0005-0000-0000-0000F9030000}"/>
    <cellStyle name="Normal 2 2" xfId="5" xr:uid="{00000000-0005-0000-0000-0000FA030000}"/>
    <cellStyle name="Normal 2 2 2" xfId="504" xr:uid="{00000000-0005-0000-0000-0000FB030000}"/>
    <cellStyle name="Normal 2 2 3" xfId="505" xr:uid="{00000000-0005-0000-0000-0000FC030000}"/>
    <cellStyle name="Normal 2 3" xfId="506" xr:uid="{00000000-0005-0000-0000-0000FD030000}"/>
    <cellStyle name="Normal 2 3 2" xfId="507" xr:uid="{00000000-0005-0000-0000-0000FE030000}"/>
    <cellStyle name="Normal 2 3 3" xfId="4228" xr:uid="{00000000-0005-0000-0000-0000FF030000}"/>
    <cellStyle name="Normal 2 4" xfId="508" xr:uid="{00000000-0005-0000-0000-000000040000}"/>
    <cellStyle name="Normal 2 5" xfId="509" xr:uid="{00000000-0005-0000-0000-000001040000}"/>
    <cellStyle name="Normal 2 6" xfId="3814" xr:uid="{00000000-0005-0000-0000-000002040000}"/>
    <cellStyle name="Normal 2 7" xfId="4229" xr:uid="{00000000-0005-0000-0000-000003040000}"/>
    <cellStyle name="Normal 2 8" xfId="4230" xr:uid="{00000000-0005-0000-0000-000004040000}"/>
    <cellStyle name="Normal 2 9" xfId="4231" xr:uid="{00000000-0005-0000-0000-000005040000}"/>
    <cellStyle name="Normal 2_ORÇ - Galeria Rua Eredes Serpa" xfId="510" xr:uid="{00000000-0005-0000-0000-000006040000}"/>
    <cellStyle name="Normal 3" xfId="511" xr:uid="{00000000-0005-0000-0000-000007040000}"/>
    <cellStyle name="Normal 3 2" xfId="512" xr:uid="{00000000-0005-0000-0000-000008040000}"/>
    <cellStyle name="Normal 3 2 2" xfId="513" xr:uid="{00000000-0005-0000-0000-000009040000}"/>
    <cellStyle name="Normal 3 2 3" xfId="14637" xr:uid="{00000000-0005-0000-0000-00000A040000}"/>
    <cellStyle name="Normal 3 3" xfId="514" xr:uid="{00000000-0005-0000-0000-00000B040000}"/>
    <cellStyle name="Normal 3 3 2" xfId="4232" xr:uid="{00000000-0005-0000-0000-00000C040000}"/>
    <cellStyle name="Normal 3 4" xfId="515" xr:uid="{00000000-0005-0000-0000-00000D040000}"/>
    <cellStyle name="Normal 3 5" xfId="4233" xr:uid="{00000000-0005-0000-0000-00000E040000}"/>
    <cellStyle name="Normal 3 6" xfId="4234" xr:uid="{00000000-0005-0000-0000-00000F040000}"/>
    <cellStyle name="Normal 30" xfId="3815" xr:uid="{00000000-0005-0000-0000-000010040000}"/>
    <cellStyle name="Normal 4" xfId="516" xr:uid="{00000000-0005-0000-0000-000011040000}"/>
    <cellStyle name="Normal 4 2" xfId="517" xr:uid="{00000000-0005-0000-0000-000012040000}"/>
    <cellStyle name="Normal 4 2 2" xfId="518" xr:uid="{00000000-0005-0000-0000-000013040000}"/>
    <cellStyle name="Normal 4 2 2 2" xfId="519" xr:uid="{00000000-0005-0000-0000-000014040000}"/>
    <cellStyle name="Normal 4 2 2 2 2" xfId="4235" xr:uid="{00000000-0005-0000-0000-000015040000}"/>
    <cellStyle name="Normal 4 2 2 2 3" xfId="4236" xr:uid="{00000000-0005-0000-0000-000016040000}"/>
    <cellStyle name="Normal 4 2 2 3" xfId="4237" xr:uid="{00000000-0005-0000-0000-000017040000}"/>
    <cellStyle name="Normal 4 2 2 4" xfId="4238" xr:uid="{00000000-0005-0000-0000-000018040000}"/>
    <cellStyle name="Normal 4 2 3" xfId="520" xr:uid="{00000000-0005-0000-0000-000019040000}"/>
    <cellStyle name="Normal 4 2 3 2" xfId="4239" xr:uid="{00000000-0005-0000-0000-00001A040000}"/>
    <cellStyle name="Normal 4 2 3 3" xfId="4240" xr:uid="{00000000-0005-0000-0000-00001B040000}"/>
    <cellStyle name="Normal 4 2 4" xfId="4241" xr:uid="{00000000-0005-0000-0000-00001C040000}"/>
    <cellStyle name="Normal 4 2 5" xfId="4242" xr:uid="{00000000-0005-0000-0000-00001D040000}"/>
    <cellStyle name="Normal 4 3" xfId="521" xr:uid="{00000000-0005-0000-0000-00001E040000}"/>
    <cellStyle name="Normal 4 3 2" xfId="522" xr:uid="{00000000-0005-0000-0000-00001F040000}"/>
    <cellStyle name="Normal 4 3 3" xfId="523" xr:uid="{00000000-0005-0000-0000-000020040000}"/>
    <cellStyle name="Normal 4 4" xfId="524" xr:uid="{00000000-0005-0000-0000-000021040000}"/>
    <cellStyle name="Normal 4 4 2" xfId="4243" xr:uid="{00000000-0005-0000-0000-000022040000}"/>
    <cellStyle name="Normal 4 4 3" xfId="4244" xr:uid="{00000000-0005-0000-0000-000023040000}"/>
    <cellStyle name="Normal 4 5" xfId="525" xr:uid="{00000000-0005-0000-0000-000024040000}"/>
    <cellStyle name="Normal 4 6" xfId="526" xr:uid="{00000000-0005-0000-0000-000025040000}"/>
    <cellStyle name="Normal 5" xfId="527" xr:uid="{00000000-0005-0000-0000-000026040000}"/>
    <cellStyle name="Normal 5 2" xfId="528" xr:uid="{00000000-0005-0000-0000-000027040000}"/>
    <cellStyle name="Normal 5 2 2" xfId="529" xr:uid="{00000000-0005-0000-0000-000028040000}"/>
    <cellStyle name="Normal 5 3" xfId="530" xr:uid="{00000000-0005-0000-0000-000029040000}"/>
    <cellStyle name="Normal 6" xfId="531" xr:uid="{00000000-0005-0000-0000-00002A040000}"/>
    <cellStyle name="Normal 6 2" xfId="532" xr:uid="{00000000-0005-0000-0000-00002B040000}"/>
    <cellStyle name="Normal 6 2 2" xfId="533" xr:uid="{00000000-0005-0000-0000-00002C040000}"/>
    <cellStyle name="Normal 6 3" xfId="534" xr:uid="{00000000-0005-0000-0000-00002D040000}"/>
    <cellStyle name="Normal 7" xfId="535" xr:uid="{00000000-0005-0000-0000-00002E040000}"/>
    <cellStyle name="Normal 7 2" xfId="4245" xr:uid="{00000000-0005-0000-0000-00002F040000}"/>
    <cellStyle name="Normal 7 2 2" xfId="4246" xr:uid="{00000000-0005-0000-0000-000030040000}"/>
    <cellStyle name="Normal 7 2 2 2" xfId="4247" xr:uid="{00000000-0005-0000-0000-000031040000}"/>
    <cellStyle name="Normal 7 2 3" xfId="4248" xr:uid="{00000000-0005-0000-0000-000032040000}"/>
    <cellStyle name="Normal 7 2 3 2" xfId="4249" xr:uid="{00000000-0005-0000-0000-000033040000}"/>
    <cellStyle name="Normal 7 2 4" xfId="4250" xr:uid="{00000000-0005-0000-0000-000034040000}"/>
    <cellStyle name="Normal 7 3" xfId="4251" xr:uid="{00000000-0005-0000-0000-000035040000}"/>
    <cellStyle name="Normal 7 3 2" xfId="4252" xr:uid="{00000000-0005-0000-0000-000036040000}"/>
    <cellStyle name="Normal 7 3 2 2" xfId="4253" xr:uid="{00000000-0005-0000-0000-000037040000}"/>
    <cellStyle name="Normal 7 3 3" xfId="4254" xr:uid="{00000000-0005-0000-0000-000038040000}"/>
    <cellStyle name="Normal 7 3 3 2" xfId="4255" xr:uid="{00000000-0005-0000-0000-000039040000}"/>
    <cellStyle name="Normal 7 3 4" xfId="4256" xr:uid="{00000000-0005-0000-0000-00003A040000}"/>
    <cellStyle name="Normal 7 4" xfId="4257" xr:uid="{00000000-0005-0000-0000-00003B040000}"/>
    <cellStyle name="Normal 7 4 2" xfId="4258" xr:uid="{00000000-0005-0000-0000-00003C040000}"/>
    <cellStyle name="Normal 7 4 2 2" xfId="4259" xr:uid="{00000000-0005-0000-0000-00003D040000}"/>
    <cellStyle name="Normal 7 4 3" xfId="4260" xr:uid="{00000000-0005-0000-0000-00003E040000}"/>
    <cellStyle name="Normal 7 4 3 2" xfId="4261" xr:uid="{00000000-0005-0000-0000-00003F040000}"/>
    <cellStyle name="Normal 7 4 4" xfId="4262" xr:uid="{00000000-0005-0000-0000-000040040000}"/>
    <cellStyle name="Normal 7 5" xfId="4263" xr:uid="{00000000-0005-0000-0000-000041040000}"/>
    <cellStyle name="Normal 7 5 2" xfId="4264" xr:uid="{00000000-0005-0000-0000-000042040000}"/>
    <cellStyle name="Normal 7 6" xfId="4265" xr:uid="{00000000-0005-0000-0000-000043040000}"/>
    <cellStyle name="Normal 7 6 2" xfId="4266" xr:uid="{00000000-0005-0000-0000-000044040000}"/>
    <cellStyle name="Normal 7 7" xfId="4267" xr:uid="{00000000-0005-0000-0000-000045040000}"/>
    <cellStyle name="Normal 8" xfId="536" xr:uid="{00000000-0005-0000-0000-000046040000}"/>
    <cellStyle name="Normal 8 2" xfId="4268" xr:uid="{00000000-0005-0000-0000-000047040000}"/>
    <cellStyle name="Normal 8 2 2" xfId="4269" xr:uid="{00000000-0005-0000-0000-000048040000}"/>
    <cellStyle name="Normal 8 2 2 2" xfId="4270" xr:uid="{00000000-0005-0000-0000-000049040000}"/>
    <cellStyle name="Normal 8 2 3" xfId="4271" xr:uid="{00000000-0005-0000-0000-00004A040000}"/>
    <cellStyle name="Normal 8 2 3 2" xfId="4272" xr:uid="{00000000-0005-0000-0000-00004B040000}"/>
    <cellStyle name="Normal 8 2 4" xfId="4273" xr:uid="{00000000-0005-0000-0000-00004C040000}"/>
    <cellStyle name="Normal 8 3" xfId="4274" xr:uid="{00000000-0005-0000-0000-00004D040000}"/>
    <cellStyle name="Normal 8 3 2" xfId="4275" xr:uid="{00000000-0005-0000-0000-00004E040000}"/>
    <cellStyle name="Normal 8 3 2 2" xfId="4276" xr:uid="{00000000-0005-0000-0000-00004F040000}"/>
    <cellStyle name="Normal 8 3 3" xfId="4277" xr:uid="{00000000-0005-0000-0000-000050040000}"/>
    <cellStyle name="Normal 8 3 3 2" xfId="4278" xr:uid="{00000000-0005-0000-0000-000051040000}"/>
    <cellStyle name="Normal 8 3 4" xfId="4279" xr:uid="{00000000-0005-0000-0000-000052040000}"/>
    <cellStyle name="Normal 8 4" xfId="4280" xr:uid="{00000000-0005-0000-0000-000053040000}"/>
    <cellStyle name="Normal 8 4 2" xfId="4281" xr:uid="{00000000-0005-0000-0000-000054040000}"/>
    <cellStyle name="Normal 8 4 2 2" xfId="4282" xr:uid="{00000000-0005-0000-0000-000055040000}"/>
    <cellStyle name="Normal 8 4 3" xfId="4283" xr:uid="{00000000-0005-0000-0000-000056040000}"/>
    <cellStyle name="Normal 8 4 3 2" xfId="4284" xr:uid="{00000000-0005-0000-0000-000057040000}"/>
    <cellStyle name="Normal 8 4 4" xfId="4285" xr:uid="{00000000-0005-0000-0000-000058040000}"/>
    <cellStyle name="Normal 8 5" xfId="4286" xr:uid="{00000000-0005-0000-0000-000059040000}"/>
    <cellStyle name="Normal 8 5 2" xfId="4287" xr:uid="{00000000-0005-0000-0000-00005A040000}"/>
    <cellStyle name="Normal 8 6" xfId="4288" xr:uid="{00000000-0005-0000-0000-00005B040000}"/>
    <cellStyle name="Normal 8 6 2" xfId="4289" xr:uid="{00000000-0005-0000-0000-00005C040000}"/>
    <cellStyle name="Normal 8 7" xfId="4290" xr:uid="{00000000-0005-0000-0000-00005D040000}"/>
    <cellStyle name="Normal 9" xfId="537" xr:uid="{00000000-0005-0000-0000-00005E040000}"/>
    <cellStyle name="Normal 9 2" xfId="4291" xr:uid="{00000000-0005-0000-0000-00005F040000}"/>
    <cellStyle name="Normal 9 2 2" xfId="4292" xr:uid="{00000000-0005-0000-0000-000060040000}"/>
    <cellStyle name="Normal 9 2 2 2" xfId="4293" xr:uid="{00000000-0005-0000-0000-000061040000}"/>
    <cellStyle name="Normal 9 2 3" xfId="4294" xr:uid="{00000000-0005-0000-0000-000062040000}"/>
    <cellStyle name="Normal 9 2 3 2" xfId="4295" xr:uid="{00000000-0005-0000-0000-000063040000}"/>
    <cellStyle name="Normal 9 2 4" xfId="4296" xr:uid="{00000000-0005-0000-0000-000064040000}"/>
    <cellStyle name="Normal 9 3" xfId="4297" xr:uid="{00000000-0005-0000-0000-000065040000}"/>
    <cellStyle name="Normal 9 3 2" xfId="4298" xr:uid="{00000000-0005-0000-0000-000066040000}"/>
    <cellStyle name="Normal 9 3 2 2" xfId="4299" xr:uid="{00000000-0005-0000-0000-000067040000}"/>
    <cellStyle name="Normal 9 3 3" xfId="4300" xr:uid="{00000000-0005-0000-0000-000068040000}"/>
    <cellStyle name="Normal 9 3 3 2" xfId="4301" xr:uid="{00000000-0005-0000-0000-000069040000}"/>
    <cellStyle name="Normal 9 3 4" xfId="4302" xr:uid="{00000000-0005-0000-0000-00006A040000}"/>
    <cellStyle name="Normal 9 4" xfId="4303" xr:uid="{00000000-0005-0000-0000-00006B040000}"/>
    <cellStyle name="Normal 9 4 2" xfId="4304" xr:uid="{00000000-0005-0000-0000-00006C040000}"/>
    <cellStyle name="Normal 9 4 2 2" xfId="4305" xr:uid="{00000000-0005-0000-0000-00006D040000}"/>
    <cellStyle name="Normal 9 4 3" xfId="4306" xr:uid="{00000000-0005-0000-0000-00006E040000}"/>
    <cellStyle name="Normal 9 4 3 2" xfId="4307" xr:uid="{00000000-0005-0000-0000-00006F040000}"/>
    <cellStyle name="Normal 9 4 4" xfId="4308" xr:uid="{00000000-0005-0000-0000-000070040000}"/>
    <cellStyle name="Normal 9 5" xfId="4309" xr:uid="{00000000-0005-0000-0000-000071040000}"/>
    <cellStyle name="Normal 9 5 2" xfId="4310" xr:uid="{00000000-0005-0000-0000-000072040000}"/>
    <cellStyle name="Normal 9 6" xfId="4311" xr:uid="{00000000-0005-0000-0000-000073040000}"/>
    <cellStyle name="Normal 9 6 2" xfId="4312" xr:uid="{00000000-0005-0000-0000-000074040000}"/>
    <cellStyle name="Normal 9 7" xfId="4313" xr:uid="{00000000-0005-0000-0000-000075040000}"/>
    <cellStyle name="Nota" xfId="3775" builtinId="10" customBuiltin="1"/>
    <cellStyle name="Nota 2" xfId="538" xr:uid="{00000000-0005-0000-0000-000077040000}"/>
    <cellStyle name="Nota 2 2" xfId="539" xr:uid="{00000000-0005-0000-0000-000078040000}"/>
    <cellStyle name="Nota 2 3" xfId="540" xr:uid="{00000000-0005-0000-0000-000079040000}"/>
    <cellStyle name="Nota 2 3 2" xfId="541" xr:uid="{00000000-0005-0000-0000-00007A040000}"/>
    <cellStyle name="Nota 2 3 3" xfId="4315" xr:uid="{00000000-0005-0000-0000-00007B040000}"/>
    <cellStyle name="Nota 2 3 4" xfId="14638" xr:uid="{00000000-0005-0000-0000-00007C040000}"/>
    <cellStyle name="Nota 2 4" xfId="542" xr:uid="{00000000-0005-0000-0000-00007D040000}"/>
    <cellStyle name="Nota 2 5" xfId="4314" xr:uid="{00000000-0005-0000-0000-00007E040000}"/>
    <cellStyle name="Nota 3" xfId="543" xr:uid="{00000000-0005-0000-0000-00007F040000}"/>
    <cellStyle name="Nota 3 2" xfId="544" xr:uid="{00000000-0005-0000-0000-000080040000}"/>
    <cellStyle name="Nota 3 2 2" xfId="4317" xr:uid="{00000000-0005-0000-0000-000081040000}"/>
    <cellStyle name="Nota 3 3" xfId="4318" xr:uid="{00000000-0005-0000-0000-000082040000}"/>
    <cellStyle name="Nota 3 4" xfId="4319" xr:uid="{00000000-0005-0000-0000-000083040000}"/>
    <cellStyle name="Nota 3 5" xfId="4320" xr:uid="{00000000-0005-0000-0000-000084040000}"/>
    <cellStyle name="Nota 3 6" xfId="4321" xr:uid="{00000000-0005-0000-0000-000085040000}"/>
    <cellStyle name="Nota 3 7" xfId="4322" xr:uid="{00000000-0005-0000-0000-000086040000}"/>
    <cellStyle name="Nota 3 8" xfId="4323" xr:uid="{00000000-0005-0000-0000-000087040000}"/>
    <cellStyle name="Nota 3 9" xfId="4316" xr:uid="{00000000-0005-0000-0000-000088040000}"/>
    <cellStyle name="Nota 4" xfId="4324" xr:uid="{00000000-0005-0000-0000-000089040000}"/>
    <cellStyle name="Nota 4 2" xfId="4325" xr:uid="{00000000-0005-0000-0000-00008A040000}"/>
    <cellStyle name="Nota 5" xfId="4326" xr:uid="{00000000-0005-0000-0000-00008B040000}"/>
    <cellStyle name="Note" xfId="545" xr:uid="{00000000-0005-0000-0000-00008C040000}"/>
    <cellStyle name="Note 10" xfId="546" xr:uid="{00000000-0005-0000-0000-00008D040000}"/>
    <cellStyle name="Note 2" xfId="547" xr:uid="{00000000-0005-0000-0000-00008E040000}"/>
    <cellStyle name="Note 2 2" xfId="548" xr:uid="{00000000-0005-0000-0000-00008F040000}"/>
    <cellStyle name="Note 2 2 2" xfId="549" xr:uid="{00000000-0005-0000-0000-000090040000}"/>
    <cellStyle name="Note 2 2 2 2" xfId="550" xr:uid="{00000000-0005-0000-0000-000091040000}"/>
    <cellStyle name="Note 2 2 2 2 2" xfId="4330" xr:uid="{00000000-0005-0000-0000-000092040000}"/>
    <cellStyle name="Note 2 2 2 3" xfId="4331" xr:uid="{00000000-0005-0000-0000-000093040000}"/>
    <cellStyle name="Note 2 2 2 4" xfId="4332" xr:uid="{00000000-0005-0000-0000-000094040000}"/>
    <cellStyle name="Note 2 2 2 5" xfId="4333" xr:uid="{00000000-0005-0000-0000-000095040000}"/>
    <cellStyle name="Note 2 2 2 6" xfId="4334" xr:uid="{00000000-0005-0000-0000-000096040000}"/>
    <cellStyle name="Note 2 2 2 7" xfId="4335" xr:uid="{00000000-0005-0000-0000-000097040000}"/>
    <cellStyle name="Note 2 2 2 8" xfId="4336" xr:uid="{00000000-0005-0000-0000-000098040000}"/>
    <cellStyle name="Note 2 2 2 9" xfId="4329" xr:uid="{00000000-0005-0000-0000-000099040000}"/>
    <cellStyle name="Note 2 2 3" xfId="551" xr:uid="{00000000-0005-0000-0000-00009A040000}"/>
    <cellStyle name="Note 2 2 3 2" xfId="4337" xr:uid="{00000000-0005-0000-0000-00009B040000}"/>
    <cellStyle name="Note 2 2 4" xfId="4338" xr:uid="{00000000-0005-0000-0000-00009C040000}"/>
    <cellStyle name="Note 2 2 5" xfId="4328" xr:uid="{00000000-0005-0000-0000-00009D040000}"/>
    <cellStyle name="Note 2 3" xfId="552" xr:uid="{00000000-0005-0000-0000-00009E040000}"/>
    <cellStyle name="Note 2 3 2" xfId="553" xr:uid="{00000000-0005-0000-0000-00009F040000}"/>
    <cellStyle name="Note 2 3 2 2" xfId="4340" xr:uid="{00000000-0005-0000-0000-0000A0040000}"/>
    <cellStyle name="Note 2 3 3" xfId="4341" xr:uid="{00000000-0005-0000-0000-0000A1040000}"/>
    <cellStyle name="Note 2 3 4" xfId="4342" xr:uid="{00000000-0005-0000-0000-0000A2040000}"/>
    <cellStyle name="Note 2 3 5" xfId="4343" xr:uid="{00000000-0005-0000-0000-0000A3040000}"/>
    <cellStyle name="Note 2 3 6" xfId="4344" xr:uid="{00000000-0005-0000-0000-0000A4040000}"/>
    <cellStyle name="Note 2 3 7" xfId="4345" xr:uid="{00000000-0005-0000-0000-0000A5040000}"/>
    <cellStyle name="Note 2 3 8" xfId="4346" xr:uid="{00000000-0005-0000-0000-0000A6040000}"/>
    <cellStyle name="Note 2 3 9" xfId="4339" xr:uid="{00000000-0005-0000-0000-0000A7040000}"/>
    <cellStyle name="Note 2 4" xfId="554" xr:uid="{00000000-0005-0000-0000-0000A8040000}"/>
    <cellStyle name="Note 2 4 2" xfId="4347" xr:uid="{00000000-0005-0000-0000-0000A9040000}"/>
    <cellStyle name="Note 2 5" xfId="4348" xr:uid="{00000000-0005-0000-0000-0000AA040000}"/>
    <cellStyle name="Note 2 6" xfId="4327" xr:uid="{00000000-0005-0000-0000-0000AB040000}"/>
    <cellStyle name="Note 3" xfId="555" xr:uid="{00000000-0005-0000-0000-0000AC040000}"/>
    <cellStyle name="Note 3 2" xfId="556" xr:uid="{00000000-0005-0000-0000-0000AD040000}"/>
    <cellStyle name="Note 3 2 2" xfId="557" xr:uid="{00000000-0005-0000-0000-0000AE040000}"/>
    <cellStyle name="Note 3 2 2 2" xfId="558" xr:uid="{00000000-0005-0000-0000-0000AF040000}"/>
    <cellStyle name="Note 3 2 2 2 2" xfId="4352" xr:uid="{00000000-0005-0000-0000-0000B0040000}"/>
    <cellStyle name="Note 3 2 2 3" xfId="4353" xr:uid="{00000000-0005-0000-0000-0000B1040000}"/>
    <cellStyle name="Note 3 2 2 4" xfId="4354" xr:uid="{00000000-0005-0000-0000-0000B2040000}"/>
    <cellStyle name="Note 3 2 2 5" xfId="4355" xr:uid="{00000000-0005-0000-0000-0000B3040000}"/>
    <cellStyle name="Note 3 2 2 6" xfId="4356" xr:uid="{00000000-0005-0000-0000-0000B4040000}"/>
    <cellStyle name="Note 3 2 2 7" xfId="4357" xr:uid="{00000000-0005-0000-0000-0000B5040000}"/>
    <cellStyle name="Note 3 2 2 8" xfId="4358" xr:uid="{00000000-0005-0000-0000-0000B6040000}"/>
    <cellStyle name="Note 3 2 2 9" xfId="4351" xr:uid="{00000000-0005-0000-0000-0000B7040000}"/>
    <cellStyle name="Note 3 2 3" xfId="559" xr:uid="{00000000-0005-0000-0000-0000B8040000}"/>
    <cellStyle name="Note 3 2 3 2" xfId="4359" xr:uid="{00000000-0005-0000-0000-0000B9040000}"/>
    <cellStyle name="Note 3 2 4" xfId="4360" xr:uid="{00000000-0005-0000-0000-0000BA040000}"/>
    <cellStyle name="Note 3 2 5" xfId="4350" xr:uid="{00000000-0005-0000-0000-0000BB040000}"/>
    <cellStyle name="Note 3 3" xfId="560" xr:uid="{00000000-0005-0000-0000-0000BC040000}"/>
    <cellStyle name="Note 3 3 2" xfId="561" xr:uid="{00000000-0005-0000-0000-0000BD040000}"/>
    <cellStyle name="Note 3 3 2 2" xfId="4362" xr:uid="{00000000-0005-0000-0000-0000BE040000}"/>
    <cellStyle name="Note 3 3 3" xfId="4363" xr:uid="{00000000-0005-0000-0000-0000BF040000}"/>
    <cellStyle name="Note 3 3 4" xfId="4364" xr:uid="{00000000-0005-0000-0000-0000C0040000}"/>
    <cellStyle name="Note 3 3 5" xfId="4365" xr:uid="{00000000-0005-0000-0000-0000C1040000}"/>
    <cellStyle name="Note 3 3 6" xfId="4366" xr:uid="{00000000-0005-0000-0000-0000C2040000}"/>
    <cellStyle name="Note 3 3 7" xfId="4367" xr:uid="{00000000-0005-0000-0000-0000C3040000}"/>
    <cellStyle name="Note 3 3 8" xfId="4368" xr:uid="{00000000-0005-0000-0000-0000C4040000}"/>
    <cellStyle name="Note 3 3 9" xfId="4361" xr:uid="{00000000-0005-0000-0000-0000C5040000}"/>
    <cellStyle name="Note 3 4" xfId="562" xr:uid="{00000000-0005-0000-0000-0000C6040000}"/>
    <cellStyle name="Note 3 4 2" xfId="4369" xr:uid="{00000000-0005-0000-0000-0000C7040000}"/>
    <cellStyle name="Note 3 5" xfId="4370" xr:uid="{00000000-0005-0000-0000-0000C8040000}"/>
    <cellStyle name="Note 3 6" xfId="4349" xr:uid="{00000000-0005-0000-0000-0000C9040000}"/>
    <cellStyle name="Note 4" xfId="563" xr:uid="{00000000-0005-0000-0000-0000CA040000}"/>
    <cellStyle name="Note 4 2" xfId="564" xr:uid="{00000000-0005-0000-0000-0000CB040000}"/>
    <cellStyle name="Note 4 2 2" xfId="565" xr:uid="{00000000-0005-0000-0000-0000CC040000}"/>
    <cellStyle name="Note 4 2 2 2" xfId="566" xr:uid="{00000000-0005-0000-0000-0000CD040000}"/>
    <cellStyle name="Note 4 2 3" xfId="567" xr:uid="{00000000-0005-0000-0000-0000CE040000}"/>
    <cellStyle name="Note 4 2 4" xfId="4373" xr:uid="{00000000-0005-0000-0000-0000CF040000}"/>
    <cellStyle name="Note 4 2 5" xfId="4374" xr:uid="{00000000-0005-0000-0000-0000D0040000}"/>
    <cellStyle name="Note 4 2 6" xfId="4375" xr:uid="{00000000-0005-0000-0000-0000D1040000}"/>
    <cellStyle name="Note 4 2 7" xfId="4376" xr:uid="{00000000-0005-0000-0000-0000D2040000}"/>
    <cellStyle name="Note 4 2 8" xfId="4377" xr:uid="{00000000-0005-0000-0000-0000D3040000}"/>
    <cellStyle name="Note 4 2 9" xfId="4372" xr:uid="{00000000-0005-0000-0000-0000D4040000}"/>
    <cellStyle name="Note 4 3" xfId="568" xr:uid="{00000000-0005-0000-0000-0000D5040000}"/>
    <cellStyle name="Note 4 3 2" xfId="569" xr:uid="{00000000-0005-0000-0000-0000D6040000}"/>
    <cellStyle name="Note 4 4" xfId="570" xr:uid="{00000000-0005-0000-0000-0000D7040000}"/>
    <cellStyle name="Note 4 5" xfId="4371" xr:uid="{00000000-0005-0000-0000-0000D8040000}"/>
    <cellStyle name="Note 5" xfId="571" xr:uid="{00000000-0005-0000-0000-0000D9040000}"/>
    <cellStyle name="Note 5 2" xfId="572" xr:uid="{00000000-0005-0000-0000-0000DA040000}"/>
    <cellStyle name="Note 5 2 2" xfId="573" xr:uid="{00000000-0005-0000-0000-0000DB040000}"/>
    <cellStyle name="Note 5 2 2 2" xfId="574" xr:uid="{00000000-0005-0000-0000-0000DC040000}"/>
    <cellStyle name="Note 5 2 3" xfId="575" xr:uid="{00000000-0005-0000-0000-0000DD040000}"/>
    <cellStyle name="Note 5 3" xfId="576" xr:uid="{00000000-0005-0000-0000-0000DE040000}"/>
    <cellStyle name="Note 5 3 2" xfId="577" xr:uid="{00000000-0005-0000-0000-0000DF040000}"/>
    <cellStyle name="Note 5 4" xfId="578" xr:uid="{00000000-0005-0000-0000-0000E0040000}"/>
    <cellStyle name="Note 5 5" xfId="4379" xr:uid="{00000000-0005-0000-0000-0000E1040000}"/>
    <cellStyle name="Note 5 6" xfId="4380" xr:uid="{00000000-0005-0000-0000-0000E2040000}"/>
    <cellStyle name="Note 5 7" xfId="4381" xr:uid="{00000000-0005-0000-0000-0000E3040000}"/>
    <cellStyle name="Note 5 8" xfId="4382" xr:uid="{00000000-0005-0000-0000-0000E4040000}"/>
    <cellStyle name="Note 5 9" xfId="4378" xr:uid="{00000000-0005-0000-0000-0000E5040000}"/>
    <cellStyle name="Note 6" xfId="579" xr:uid="{00000000-0005-0000-0000-0000E6040000}"/>
    <cellStyle name="Note 6 10" xfId="3816" xr:uid="{00000000-0005-0000-0000-0000E7040000}"/>
    <cellStyle name="Note 6 11" xfId="14639" xr:uid="{00000000-0005-0000-0000-0000E8040000}"/>
    <cellStyle name="Note 6 2" xfId="580" xr:uid="{00000000-0005-0000-0000-0000E9040000}"/>
    <cellStyle name="Note 6 2 2" xfId="581" xr:uid="{00000000-0005-0000-0000-0000EA040000}"/>
    <cellStyle name="Note 6 2 2 2" xfId="582" xr:uid="{00000000-0005-0000-0000-0000EB040000}"/>
    <cellStyle name="Note 6 2 2 3" xfId="4384" xr:uid="{00000000-0005-0000-0000-0000EC040000}"/>
    <cellStyle name="Note 6 2 2 4" xfId="14641" xr:uid="{00000000-0005-0000-0000-0000ED040000}"/>
    <cellStyle name="Note 6 2 3" xfId="583" xr:uid="{00000000-0005-0000-0000-0000EE040000}"/>
    <cellStyle name="Note 6 2 4" xfId="3817" xr:uid="{00000000-0005-0000-0000-0000EF040000}"/>
    <cellStyle name="Note 6 2 5" xfId="14640" xr:uid="{00000000-0005-0000-0000-0000F0040000}"/>
    <cellStyle name="Note 6 3" xfId="584" xr:uid="{00000000-0005-0000-0000-0000F1040000}"/>
    <cellStyle name="Note 6 3 2" xfId="585" xr:uid="{00000000-0005-0000-0000-0000F2040000}"/>
    <cellStyle name="Note 6 3 3" xfId="4385" xr:uid="{00000000-0005-0000-0000-0000F3040000}"/>
    <cellStyle name="Note 6 3 4" xfId="14642" xr:uid="{00000000-0005-0000-0000-0000F4040000}"/>
    <cellStyle name="Note 6 4" xfId="586" xr:uid="{00000000-0005-0000-0000-0000F5040000}"/>
    <cellStyle name="Note 6 4 2" xfId="4386" xr:uid="{00000000-0005-0000-0000-0000F6040000}"/>
    <cellStyle name="Note 6 4 3" xfId="14643" xr:uid="{00000000-0005-0000-0000-0000F7040000}"/>
    <cellStyle name="Note 6 5" xfId="4387" xr:uid="{00000000-0005-0000-0000-0000F8040000}"/>
    <cellStyle name="Note 6 6" xfId="4388" xr:uid="{00000000-0005-0000-0000-0000F9040000}"/>
    <cellStyle name="Note 6 7" xfId="4389" xr:uid="{00000000-0005-0000-0000-0000FA040000}"/>
    <cellStyle name="Note 6 8" xfId="4390" xr:uid="{00000000-0005-0000-0000-0000FB040000}"/>
    <cellStyle name="Note 6 9" xfId="4383" xr:uid="{00000000-0005-0000-0000-0000FC040000}"/>
    <cellStyle name="Note 7" xfId="587" xr:uid="{00000000-0005-0000-0000-0000FD040000}"/>
    <cellStyle name="Note 7 2" xfId="588" xr:uid="{00000000-0005-0000-0000-0000FE040000}"/>
    <cellStyle name="Note 7 2 2" xfId="589" xr:uid="{00000000-0005-0000-0000-0000FF040000}"/>
    <cellStyle name="Note 7 2 2 2" xfId="590" xr:uid="{00000000-0005-0000-0000-000000050000}"/>
    <cellStyle name="Note 7 2 3" xfId="591" xr:uid="{00000000-0005-0000-0000-000001050000}"/>
    <cellStyle name="Note 7 3" xfId="592" xr:uid="{00000000-0005-0000-0000-000002050000}"/>
    <cellStyle name="Note 7 3 2" xfId="593" xr:uid="{00000000-0005-0000-0000-000003050000}"/>
    <cellStyle name="Note 7 3 3" xfId="4391" xr:uid="{00000000-0005-0000-0000-000004050000}"/>
    <cellStyle name="Note 7 3 4" xfId="14644" xr:uid="{00000000-0005-0000-0000-000005050000}"/>
    <cellStyle name="Note 7 4" xfId="594" xr:uid="{00000000-0005-0000-0000-000006050000}"/>
    <cellStyle name="Note 8" xfId="595" xr:uid="{00000000-0005-0000-0000-000007050000}"/>
    <cellStyle name="Note 8 2" xfId="596" xr:uid="{00000000-0005-0000-0000-000008050000}"/>
    <cellStyle name="Note 8 2 2" xfId="597" xr:uid="{00000000-0005-0000-0000-000009050000}"/>
    <cellStyle name="Note 8 3" xfId="598" xr:uid="{00000000-0005-0000-0000-00000A050000}"/>
    <cellStyle name="Note 8 4" xfId="4392" xr:uid="{00000000-0005-0000-0000-00000B050000}"/>
    <cellStyle name="Note 8 5" xfId="14645" xr:uid="{00000000-0005-0000-0000-00000C050000}"/>
    <cellStyle name="Note 9" xfId="599" xr:uid="{00000000-0005-0000-0000-00000D050000}"/>
    <cellStyle name="Note 9 2" xfId="600" xr:uid="{00000000-0005-0000-0000-00000E050000}"/>
    <cellStyle name="Output" xfId="601" xr:uid="{00000000-0005-0000-0000-00000F050000}"/>
    <cellStyle name="Output 10" xfId="602" xr:uid="{00000000-0005-0000-0000-000010050000}"/>
    <cellStyle name="Output 10 2" xfId="603" xr:uid="{00000000-0005-0000-0000-000011050000}"/>
    <cellStyle name="Output 11" xfId="604" xr:uid="{00000000-0005-0000-0000-000012050000}"/>
    <cellStyle name="Output 2" xfId="605" xr:uid="{00000000-0005-0000-0000-000013050000}"/>
    <cellStyle name="Output 2 2" xfId="606" xr:uid="{00000000-0005-0000-0000-000014050000}"/>
    <cellStyle name="Output 2 2 2" xfId="607" xr:uid="{00000000-0005-0000-0000-000015050000}"/>
    <cellStyle name="Output 2 2 2 2" xfId="608" xr:uid="{00000000-0005-0000-0000-000016050000}"/>
    <cellStyle name="Output 2 2 2 2 2" xfId="609" xr:uid="{00000000-0005-0000-0000-000017050000}"/>
    <cellStyle name="Output 2 2 2 2 2 2" xfId="4397" xr:uid="{00000000-0005-0000-0000-000018050000}"/>
    <cellStyle name="Output 2 2 2 2 3" xfId="4398" xr:uid="{00000000-0005-0000-0000-000019050000}"/>
    <cellStyle name="Output 2 2 2 2 4" xfId="4399" xr:uid="{00000000-0005-0000-0000-00001A050000}"/>
    <cellStyle name="Output 2 2 2 2 5" xfId="4400" xr:uid="{00000000-0005-0000-0000-00001B050000}"/>
    <cellStyle name="Output 2 2 2 2 6" xfId="4401" xr:uid="{00000000-0005-0000-0000-00001C050000}"/>
    <cellStyle name="Output 2 2 2 2 7" xfId="4402" xr:uid="{00000000-0005-0000-0000-00001D050000}"/>
    <cellStyle name="Output 2 2 2 2 8" xfId="4403" xr:uid="{00000000-0005-0000-0000-00001E050000}"/>
    <cellStyle name="Output 2 2 2 2 9" xfId="4396" xr:uid="{00000000-0005-0000-0000-00001F050000}"/>
    <cellStyle name="Output 2 2 2 3" xfId="610" xr:uid="{00000000-0005-0000-0000-000020050000}"/>
    <cellStyle name="Output 2 2 2 3 2" xfId="4404" xr:uid="{00000000-0005-0000-0000-000021050000}"/>
    <cellStyle name="Output 2 2 2 4" xfId="4405" xr:uid="{00000000-0005-0000-0000-000022050000}"/>
    <cellStyle name="Output 2 2 2 5" xfId="4395" xr:uid="{00000000-0005-0000-0000-000023050000}"/>
    <cellStyle name="Output 2 2 3" xfId="611" xr:uid="{00000000-0005-0000-0000-000024050000}"/>
    <cellStyle name="Output 2 2 3 2" xfId="612" xr:uid="{00000000-0005-0000-0000-000025050000}"/>
    <cellStyle name="Output 2 2 3 2 2" xfId="613" xr:uid="{00000000-0005-0000-0000-000026050000}"/>
    <cellStyle name="Output 2 2 3 2 2 2" xfId="4408" xr:uid="{00000000-0005-0000-0000-000027050000}"/>
    <cellStyle name="Output 2 2 3 2 3" xfId="4409" xr:uid="{00000000-0005-0000-0000-000028050000}"/>
    <cellStyle name="Output 2 2 3 2 4" xfId="4410" xr:uid="{00000000-0005-0000-0000-000029050000}"/>
    <cellStyle name="Output 2 2 3 2 5" xfId="4411" xr:uid="{00000000-0005-0000-0000-00002A050000}"/>
    <cellStyle name="Output 2 2 3 2 6" xfId="4412" xr:uid="{00000000-0005-0000-0000-00002B050000}"/>
    <cellStyle name="Output 2 2 3 2 7" xfId="4413" xr:uid="{00000000-0005-0000-0000-00002C050000}"/>
    <cellStyle name="Output 2 2 3 2 8" xfId="4414" xr:uid="{00000000-0005-0000-0000-00002D050000}"/>
    <cellStyle name="Output 2 2 3 2 9" xfId="4407" xr:uid="{00000000-0005-0000-0000-00002E050000}"/>
    <cellStyle name="Output 2 2 3 3" xfId="614" xr:uid="{00000000-0005-0000-0000-00002F050000}"/>
    <cellStyle name="Output 2 2 3 3 2" xfId="4415" xr:uid="{00000000-0005-0000-0000-000030050000}"/>
    <cellStyle name="Output 2 2 3 4" xfId="4416" xr:uid="{00000000-0005-0000-0000-000031050000}"/>
    <cellStyle name="Output 2 2 3 5" xfId="4406" xr:uid="{00000000-0005-0000-0000-000032050000}"/>
    <cellStyle name="Output 2 2 4" xfId="615" xr:uid="{00000000-0005-0000-0000-000033050000}"/>
    <cellStyle name="Output 2 2 4 2" xfId="616" xr:uid="{00000000-0005-0000-0000-000034050000}"/>
    <cellStyle name="Output 2 2 4 2 2" xfId="4418" xr:uid="{00000000-0005-0000-0000-000035050000}"/>
    <cellStyle name="Output 2 2 4 3" xfId="4419" xr:uid="{00000000-0005-0000-0000-000036050000}"/>
    <cellStyle name="Output 2 2 4 4" xfId="4420" xr:uid="{00000000-0005-0000-0000-000037050000}"/>
    <cellStyle name="Output 2 2 4 5" xfId="4421" xr:uid="{00000000-0005-0000-0000-000038050000}"/>
    <cellStyle name="Output 2 2 4 6" xfId="4422" xr:uid="{00000000-0005-0000-0000-000039050000}"/>
    <cellStyle name="Output 2 2 4 7" xfId="4423" xr:uid="{00000000-0005-0000-0000-00003A050000}"/>
    <cellStyle name="Output 2 2 4 8" xfId="4424" xr:uid="{00000000-0005-0000-0000-00003B050000}"/>
    <cellStyle name="Output 2 2 4 9" xfId="4417" xr:uid="{00000000-0005-0000-0000-00003C050000}"/>
    <cellStyle name="Output 2 2 5" xfId="617" xr:uid="{00000000-0005-0000-0000-00003D050000}"/>
    <cellStyle name="Output 2 2 5 2" xfId="4425" xr:uid="{00000000-0005-0000-0000-00003E050000}"/>
    <cellStyle name="Output 2 2 6" xfId="4426" xr:uid="{00000000-0005-0000-0000-00003F050000}"/>
    <cellStyle name="Output 2 2 7" xfId="4394" xr:uid="{00000000-0005-0000-0000-000040050000}"/>
    <cellStyle name="Output 2 3" xfId="618" xr:uid="{00000000-0005-0000-0000-000041050000}"/>
    <cellStyle name="Output 2 3 2" xfId="619" xr:uid="{00000000-0005-0000-0000-000042050000}"/>
    <cellStyle name="Output 2 3 2 2" xfId="620" xr:uid="{00000000-0005-0000-0000-000043050000}"/>
    <cellStyle name="Output 2 3 2 2 2" xfId="621" xr:uid="{00000000-0005-0000-0000-000044050000}"/>
    <cellStyle name="Output 2 3 2 2 2 2" xfId="4430" xr:uid="{00000000-0005-0000-0000-000045050000}"/>
    <cellStyle name="Output 2 3 2 2 3" xfId="4431" xr:uid="{00000000-0005-0000-0000-000046050000}"/>
    <cellStyle name="Output 2 3 2 2 4" xfId="4432" xr:uid="{00000000-0005-0000-0000-000047050000}"/>
    <cellStyle name="Output 2 3 2 2 5" xfId="4433" xr:uid="{00000000-0005-0000-0000-000048050000}"/>
    <cellStyle name="Output 2 3 2 2 6" xfId="4434" xr:uid="{00000000-0005-0000-0000-000049050000}"/>
    <cellStyle name="Output 2 3 2 2 7" xfId="4435" xr:uid="{00000000-0005-0000-0000-00004A050000}"/>
    <cellStyle name="Output 2 3 2 2 8" xfId="4436" xr:uid="{00000000-0005-0000-0000-00004B050000}"/>
    <cellStyle name="Output 2 3 2 2 9" xfId="4429" xr:uid="{00000000-0005-0000-0000-00004C050000}"/>
    <cellStyle name="Output 2 3 2 3" xfId="622" xr:uid="{00000000-0005-0000-0000-00004D050000}"/>
    <cellStyle name="Output 2 3 2 3 2" xfId="4437" xr:uid="{00000000-0005-0000-0000-00004E050000}"/>
    <cellStyle name="Output 2 3 2 4" xfId="4438" xr:uid="{00000000-0005-0000-0000-00004F050000}"/>
    <cellStyle name="Output 2 3 2 5" xfId="4428" xr:uid="{00000000-0005-0000-0000-000050050000}"/>
    <cellStyle name="Output 2 3 3" xfId="623" xr:uid="{00000000-0005-0000-0000-000051050000}"/>
    <cellStyle name="Output 2 3 3 2" xfId="624" xr:uid="{00000000-0005-0000-0000-000052050000}"/>
    <cellStyle name="Output 2 3 3 2 2" xfId="625" xr:uid="{00000000-0005-0000-0000-000053050000}"/>
    <cellStyle name="Output 2 3 3 2 2 2" xfId="4441" xr:uid="{00000000-0005-0000-0000-000054050000}"/>
    <cellStyle name="Output 2 3 3 2 3" xfId="4442" xr:uid="{00000000-0005-0000-0000-000055050000}"/>
    <cellStyle name="Output 2 3 3 2 4" xfId="4443" xr:uid="{00000000-0005-0000-0000-000056050000}"/>
    <cellStyle name="Output 2 3 3 2 5" xfId="4444" xr:uid="{00000000-0005-0000-0000-000057050000}"/>
    <cellStyle name="Output 2 3 3 2 6" xfId="4445" xr:uid="{00000000-0005-0000-0000-000058050000}"/>
    <cellStyle name="Output 2 3 3 2 7" xfId="4446" xr:uid="{00000000-0005-0000-0000-000059050000}"/>
    <cellStyle name="Output 2 3 3 2 8" xfId="4447" xr:uid="{00000000-0005-0000-0000-00005A050000}"/>
    <cellStyle name="Output 2 3 3 2 9" xfId="4440" xr:uid="{00000000-0005-0000-0000-00005B050000}"/>
    <cellStyle name="Output 2 3 3 3" xfId="626" xr:uid="{00000000-0005-0000-0000-00005C050000}"/>
    <cellStyle name="Output 2 3 3 3 2" xfId="4448" xr:uid="{00000000-0005-0000-0000-00005D050000}"/>
    <cellStyle name="Output 2 3 3 4" xfId="4449" xr:uid="{00000000-0005-0000-0000-00005E050000}"/>
    <cellStyle name="Output 2 3 3 5" xfId="4439" xr:uid="{00000000-0005-0000-0000-00005F050000}"/>
    <cellStyle name="Output 2 3 4" xfId="627" xr:uid="{00000000-0005-0000-0000-000060050000}"/>
    <cellStyle name="Output 2 3 4 2" xfId="628" xr:uid="{00000000-0005-0000-0000-000061050000}"/>
    <cellStyle name="Output 2 3 4 2 2" xfId="4451" xr:uid="{00000000-0005-0000-0000-000062050000}"/>
    <cellStyle name="Output 2 3 4 3" xfId="4452" xr:uid="{00000000-0005-0000-0000-000063050000}"/>
    <cellStyle name="Output 2 3 4 4" xfId="4453" xr:uid="{00000000-0005-0000-0000-000064050000}"/>
    <cellStyle name="Output 2 3 4 5" xfId="4454" xr:uid="{00000000-0005-0000-0000-000065050000}"/>
    <cellStyle name="Output 2 3 4 6" xfId="4455" xr:uid="{00000000-0005-0000-0000-000066050000}"/>
    <cellStyle name="Output 2 3 4 7" xfId="4456" xr:uid="{00000000-0005-0000-0000-000067050000}"/>
    <cellStyle name="Output 2 3 4 8" xfId="4457" xr:uid="{00000000-0005-0000-0000-000068050000}"/>
    <cellStyle name="Output 2 3 4 9" xfId="4450" xr:uid="{00000000-0005-0000-0000-000069050000}"/>
    <cellStyle name="Output 2 3 5" xfId="629" xr:uid="{00000000-0005-0000-0000-00006A050000}"/>
    <cellStyle name="Output 2 3 5 2" xfId="4458" xr:uid="{00000000-0005-0000-0000-00006B050000}"/>
    <cellStyle name="Output 2 3 6" xfId="4459" xr:uid="{00000000-0005-0000-0000-00006C050000}"/>
    <cellStyle name="Output 2 3 7" xfId="4427" xr:uid="{00000000-0005-0000-0000-00006D050000}"/>
    <cellStyle name="Output 2 4" xfId="630" xr:uid="{00000000-0005-0000-0000-00006E050000}"/>
    <cellStyle name="Output 2 4 2" xfId="631" xr:uid="{00000000-0005-0000-0000-00006F050000}"/>
    <cellStyle name="Output 2 4 2 2" xfId="632" xr:uid="{00000000-0005-0000-0000-000070050000}"/>
    <cellStyle name="Output 2 4 2 2 2" xfId="633" xr:uid="{00000000-0005-0000-0000-000071050000}"/>
    <cellStyle name="Output 2 4 2 3" xfId="634" xr:uid="{00000000-0005-0000-0000-000072050000}"/>
    <cellStyle name="Output 2 4 2 4" xfId="4462" xr:uid="{00000000-0005-0000-0000-000073050000}"/>
    <cellStyle name="Output 2 4 2 5" xfId="4463" xr:uid="{00000000-0005-0000-0000-000074050000}"/>
    <cellStyle name="Output 2 4 2 6" xfId="4464" xr:uid="{00000000-0005-0000-0000-000075050000}"/>
    <cellStyle name="Output 2 4 2 7" xfId="4465" xr:uid="{00000000-0005-0000-0000-000076050000}"/>
    <cellStyle name="Output 2 4 2 8" xfId="4466" xr:uid="{00000000-0005-0000-0000-000077050000}"/>
    <cellStyle name="Output 2 4 2 9" xfId="4461" xr:uid="{00000000-0005-0000-0000-000078050000}"/>
    <cellStyle name="Output 2 4 3" xfId="635" xr:uid="{00000000-0005-0000-0000-000079050000}"/>
    <cellStyle name="Output 2 4 3 2" xfId="636" xr:uid="{00000000-0005-0000-0000-00007A050000}"/>
    <cellStyle name="Output 2 4 4" xfId="637" xr:uid="{00000000-0005-0000-0000-00007B050000}"/>
    <cellStyle name="Output 2 4 5" xfId="4460" xr:uid="{00000000-0005-0000-0000-00007C050000}"/>
    <cellStyle name="Output 2 5" xfId="638" xr:uid="{00000000-0005-0000-0000-00007D050000}"/>
    <cellStyle name="Output 2 5 2" xfId="639" xr:uid="{00000000-0005-0000-0000-00007E050000}"/>
    <cellStyle name="Output 2 5 2 2" xfId="640" xr:uid="{00000000-0005-0000-0000-00007F050000}"/>
    <cellStyle name="Output 2 5 2 2 2" xfId="641" xr:uid="{00000000-0005-0000-0000-000080050000}"/>
    <cellStyle name="Output 2 5 2 3" xfId="642" xr:uid="{00000000-0005-0000-0000-000081050000}"/>
    <cellStyle name="Output 2 5 2 4" xfId="4469" xr:uid="{00000000-0005-0000-0000-000082050000}"/>
    <cellStyle name="Output 2 5 2 5" xfId="4470" xr:uid="{00000000-0005-0000-0000-000083050000}"/>
    <cellStyle name="Output 2 5 2 6" xfId="4471" xr:uid="{00000000-0005-0000-0000-000084050000}"/>
    <cellStyle name="Output 2 5 2 7" xfId="4472" xr:uid="{00000000-0005-0000-0000-000085050000}"/>
    <cellStyle name="Output 2 5 2 8" xfId="4473" xr:uid="{00000000-0005-0000-0000-000086050000}"/>
    <cellStyle name="Output 2 5 2 9" xfId="4468" xr:uid="{00000000-0005-0000-0000-000087050000}"/>
    <cellStyle name="Output 2 5 3" xfId="643" xr:uid="{00000000-0005-0000-0000-000088050000}"/>
    <cellStyle name="Output 2 5 3 2" xfId="644" xr:uid="{00000000-0005-0000-0000-000089050000}"/>
    <cellStyle name="Output 2 5 4" xfId="645" xr:uid="{00000000-0005-0000-0000-00008A050000}"/>
    <cellStyle name="Output 2 5 5" xfId="4467" xr:uid="{00000000-0005-0000-0000-00008B050000}"/>
    <cellStyle name="Output 2 6" xfId="646" xr:uid="{00000000-0005-0000-0000-00008C050000}"/>
    <cellStyle name="Output 2 6 2" xfId="647" xr:uid="{00000000-0005-0000-0000-00008D050000}"/>
    <cellStyle name="Output 2 6 2 2" xfId="648" xr:uid="{00000000-0005-0000-0000-00008E050000}"/>
    <cellStyle name="Output 2 6 2 2 2" xfId="649" xr:uid="{00000000-0005-0000-0000-00008F050000}"/>
    <cellStyle name="Output 2 6 2 3" xfId="650" xr:uid="{00000000-0005-0000-0000-000090050000}"/>
    <cellStyle name="Output 2 6 3" xfId="651" xr:uid="{00000000-0005-0000-0000-000091050000}"/>
    <cellStyle name="Output 2 6 3 2" xfId="652" xr:uid="{00000000-0005-0000-0000-000092050000}"/>
    <cellStyle name="Output 2 6 4" xfId="653" xr:uid="{00000000-0005-0000-0000-000093050000}"/>
    <cellStyle name="Output 2 6 5" xfId="4475" xr:uid="{00000000-0005-0000-0000-000094050000}"/>
    <cellStyle name="Output 2 6 6" xfId="4476" xr:uid="{00000000-0005-0000-0000-000095050000}"/>
    <cellStyle name="Output 2 6 7" xfId="4477" xr:uid="{00000000-0005-0000-0000-000096050000}"/>
    <cellStyle name="Output 2 6 8" xfId="4478" xr:uid="{00000000-0005-0000-0000-000097050000}"/>
    <cellStyle name="Output 2 6 9" xfId="4474" xr:uid="{00000000-0005-0000-0000-000098050000}"/>
    <cellStyle name="Output 2 7" xfId="654" xr:uid="{00000000-0005-0000-0000-000099050000}"/>
    <cellStyle name="Output 2 7 2" xfId="655" xr:uid="{00000000-0005-0000-0000-00009A050000}"/>
    <cellStyle name="Output 2 7 2 2" xfId="656" xr:uid="{00000000-0005-0000-0000-00009B050000}"/>
    <cellStyle name="Output 2 7 3" xfId="657" xr:uid="{00000000-0005-0000-0000-00009C050000}"/>
    <cellStyle name="Output 2 8" xfId="658" xr:uid="{00000000-0005-0000-0000-00009D050000}"/>
    <cellStyle name="Output 2 9" xfId="4393" xr:uid="{00000000-0005-0000-0000-00009E050000}"/>
    <cellStyle name="Output 3" xfId="659" xr:uid="{00000000-0005-0000-0000-00009F050000}"/>
    <cellStyle name="Output 3 2" xfId="660" xr:uid="{00000000-0005-0000-0000-0000A0050000}"/>
    <cellStyle name="Output 3 2 2" xfId="661" xr:uid="{00000000-0005-0000-0000-0000A1050000}"/>
    <cellStyle name="Output 3 2 2 2" xfId="662" xr:uid="{00000000-0005-0000-0000-0000A2050000}"/>
    <cellStyle name="Output 3 2 2 2 2" xfId="4482" xr:uid="{00000000-0005-0000-0000-0000A3050000}"/>
    <cellStyle name="Output 3 2 2 3" xfId="4483" xr:uid="{00000000-0005-0000-0000-0000A4050000}"/>
    <cellStyle name="Output 3 2 2 4" xfId="4484" xr:uid="{00000000-0005-0000-0000-0000A5050000}"/>
    <cellStyle name="Output 3 2 2 5" xfId="4485" xr:uid="{00000000-0005-0000-0000-0000A6050000}"/>
    <cellStyle name="Output 3 2 2 6" xfId="4486" xr:uid="{00000000-0005-0000-0000-0000A7050000}"/>
    <cellStyle name="Output 3 2 2 7" xfId="4487" xr:uid="{00000000-0005-0000-0000-0000A8050000}"/>
    <cellStyle name="Output 3 2 2 8" xfId="4488" xr:uid="{00000000-0005-0000-0000-0000A9050000}"/>
    <cellStyle name="Output 3 2 2 9" xfId="4481" xr:uid="{00000000-0005-0000-0000-0000AA050000}"/>
    <cellStyle name="Output 3 2 3" xfId="663" xr:uid="{00000000-0005-0000-0000-0000AB050000}"/>
    <cellStyle name="Output 3 2 3 2" xfId="4489" xr:uid="{00000000-0005-0000-0000-0000AC050000}"/>
    <cellStyle name="Output 3 2 4" xfId="4490" xr:uid="{00000000-0005-0000-0000-0000AD050000}"/>
    <cellStyle name="Output 3 2 5" xfId="4480" xr:uid="{00000000-0005-0000-0000-0000AE050000}"/>
    <cellStyle name="Output 3 3" xfId="664" xr:uid="{00000000-0005-0000-0000-0000AF050000}"/>
    <cellStyle name="Output 3 3 2" xfId="665" xr:uid="{00000000-0005-0000-0000-0000B0050000}"/>
    <cellStyle name="Output 3 3 2 2" xfId="666" xr:uid="{00000000-0005-0000-0000-0000B1050000}"/>
    <cellStyle name="Output 3 3 2 2 2" xfId="4493" xr:uid="{00000000-0005-0000-0000-0000B2050000}"/>
    <cellStyle name="Output 3 3 2 3" xfId="4494" xr:uid="{00000000-0005-0000-0000-0000B3050000}"/>
    <cellStyle name="Output 3 3 2 4" xfId="4495" xr:uid="{00000000-0005-0000-0000-0000B4050000}"/>
    <cellStyle name="Output 3 3 2 5" xfId="4496" xr:uid="{00000000-0005-0000-0000-0000B5050000}"/>
    <cellStyle name="Output 3 3 2 6" xfId="4497" xr:uid="{00000000-0005-0000-0000-0000B6050000}"/>
    <cellStyle name="Output 3 3 2 7" xfId="4498" xr:uid="{00000000-0005-0000-0000-0000B7050000}"/>
    <cellStyle name="Output 3 3 2 8" xfId="4499" xr:uid="{00000000-0005-0000-0000-0000B8050000}"/>
    <cellStyle name="Output 3 3 2 9" xfId="4492" xr:uid="{00000000-0005-0000-0000-0000B9050000}"/>
    <cellStyle name="Output 3 3 3" xfId="667" xr:uid="{00000000-0005-0000-0000-0000BA050000}"/>
    <cellStyle name="Output 3 3 3 2" xfId="4500" xr:uid="{00000000-0005-0000-0000-0000BB050000}"/>
    <cellStyle name="Output 3 3 4" xfId="4501" xr:uid="{00000000-0005-0000-0000-0000BC050000}"/>
    <cellStyle name="Output 3 3 5" xfId="4491" xr:uid="{00000000-0005-0000-0000-0000BD050000}"/>
    <cellStyle name="Output 3 4" xfId="668" xr:uid="{00000000-0005-0000-0000-0000BE050000}"/>
    <cellStyle name="Output 3 4 2" xfId="669" xr:uid="{00000000-0005-0000-0000-0000BF050000}"/>
    <cellStyle name="Output 3 4 2 2" xfId="4503" xr:uid="{00000000-0005-0000-0000-0000C0050000}"/>
    <cellStyle name="Output 3 4 3" xfId="4504" xr:uid="{00000000-0005-0000-0000-0000C1050000}"/>
    <cellStyle name="Output 3 4 4" xfId="4505" xr:uid="{00000000-0005-0000-0000-0000C2050000}"/>
    <cellStyle name="Output 3 4 5" xfId="4506" xr:uid="{00000000-0005-0000-0000-0000C3050000}"/>
    <cellStyle name="Output 3 4 6" xfId="4507" xr:uid="{00000000-0005-0000-0000-0000C4050000}"/>
    <cellStyle name="Output 3 4 7" xfId="4508" xr:uid="{00000000-0005-0000-0000-0000C5050000}"/>
    <cellStyle name="Output 3 4 8" xfId="4509" xr:uid="{00000000-0005-0000-0000-0000C6050000}"/>
    <cellStyle name="Output 3 4 9" xfId="4502" xr:uid="{00000000-0005-0000-0000-0000C7050000}"/>
    <cellStyle name="Output 3 5" xfId="670" xr:uid="{00000000-0005-0000-0000-0000C8050000}"/>
    <cellStyle name="Output 3 5 2" xfId="4510" xr:uid="{00000000-0005-0000-0000-0000C9050000}"/>
    <cellStyle name="Output 3 6" xfId="4511" xr:uid="{00000000-0005-0000-0000-0000CA050000}"/>
    <cellStyle name="Output 3 7" xfId="4479" xr:uid="{00000000-0005-0000-0000-0000CB050000}"/>
    <cellStyle name="Output 4" xfId="671" xr:uid="{00000000-0005-0000-0000-0000CC050000}"/>
    <cellStyle name="Output 4 2" xfId="672" xr:uid="{00000000-0005-0000-0000-0000CD050000}"/>
    <cellStyle name="Output 4 2 2" xfId="673" xr:uid="{00000000-0005-0000-0000-0000CE050000}"/>
    <cellStyle name="Output 4 2 2 2" xfId="674" xr:uid="{00000000-0005-0000-0000-0000CF050000}"/>
    <cellStyle name="Output 4 2 2 2 2" xfId="4515" xr:uid="{00000000-0005-0000-0000-0000D0050000}"/>
    <cellStyle name="Output 4 2 2 3" xfId="4516" xr:uid="{00000000-0005-0000-0000-0000D1050000}"/>
    <cellStyle name="Output 4 2 2 4" xfId="4517" xr:uid="{00000000-0005-0000-0000-0000D2050000}"/>
    <cellStyle name="Output 4 2 2 5" xfId="4518" xr:uid="{00000000-0005-0000-0000-0000D3050000}"/>
    <cellStyle name="Output 4 2 2 6" xfId="4519" xr:uid="{00000000-0005-0000-0000-0000D4050000}"/>
    <cellStyle name="Output 4 2 2 7" xfId="4520" xr:uid="{00000000-0005-0000-0000-0000D5050000}"/>
    <cellStyle name="Output 4 2 2 8" xfId="4521" xr:uid="{00000000-0005-0000-0000-0000D6050000}"/>
    <cellStyle name="Output 4 2 2 9" xfId="4514" xr:uid="{00000000-0005-0000-0000-0000D7050000}"/>
    <cellStyle name="Output 4 2 3" xfId="675" xr:uid="{00000000-0005-0000-0000-0000D8050000}"/>
    <cellStyle name="Output 4 2 3 2" xfId="4522" xr:uid="{00000000-0005-0000-0000-0000D9050000}"/>
    <cellStyle name="Output 4 2 4" xfId="4523" xr:uid="{00000000-0005-0000-0000-0000DA050000}"/>
    <cellStyle name="Output 4 2 5" xfId="4513" xr:uid="{00000000-0005-0000-0000-0000DB050000}"/>
    <cellStyle name="Output 4 3" xfId="676" xr:uid="{00000000-0005-0000-0000-0000DC050000}"/>
    <cellStyle name="Output 4 3 2" xfId="677" xr:uid="{00000000-0005-0000-0000-0000DD050000}"/>
    <cellStyle name="Output 4 3 2 2" xfId="678" xr:uid="{00000000-0005-0000-0000-0000DE050000}"/>
    <cellStyle name="Output 4 3 2 2 2" xfId="4526" xr:uid="{00000000-0005-0000-0000-0000DF050000}"/>
    <cellStyle name="Output 4 3 2 3" xfId="4527" xr:uid="{00000000-0005-0000-0000-0000E0050000}"/>
    <cellStyle name="Output 4 3 2 4" xfId="4528" xr:uid="{00000000-0005-0000-0000-0000E1050000}"/>
    <cellStyle name="Output 4 3 2 5" xfId="4529" xr:uid="{00000000-0005-0000-0000-0000E2050000}"/>
    <cellStyle name="Output 4 3 2 6" xfId="4530" xr:uid="{00000000-0005-0000-0000-0000E3050000}"/>
    <cellStyle name="Output 4 3 2 7" xfId="4531" xr:uid="{00000000-0005-0000-0000-0000E4050000}"/>
    <cellStyle name="Output 4 3 2 8" xfId="4532" xr:uid="{00000000-0005-0000-0000-0000E5050000}"/>
    <cellStyle name="Output 4 3 2 9" xfId="4525" xr:uid="{00000000-0005-0000-0000-0000E6050000}"/>
    <cellStyle name="Output 4 3 3" xfId="679" xr:uid="{00000000-0005-0000-0000-0000E7050000}"/>
    <cellStyle name="Output 4 3 3 2" xfId="4533" xr:uid="{00000000-0005-0000-0000-0000E8050000}"/>
    <cellStyle name="Output 4 3 4" xfId="4534" xr:uid="{00000000-0005-0000-0000-0000E9050000}"/>
    <cellStyle name="Output 4 3 5" xfId="4524" xr:uid="{00000000-0005-0000-0000-0000EA050000}"/>
    <cellStyle name="Output 4 4" xfId="680" xr:uid="{00000000-0005-0000-0000-0000EB050000}"/>
    <cellStyle name="Output 4 4 2" xfId="681" xr:uid="{00000000-0005-0000-0000-0000EC050000}"/>
    <cellStyle name="Output 4 4 2 2" xfId="4536" xr:uid="{00000000-0005-0000-0000-0000ED050000}"/>
    <cellStyle name="Output 4 4 3" xfId="4537" xr:uid="{00000000-0005-0000-0000-0000EE050000}"/>
    <cellStyle name="Output 4 4 4" xfId="4538" xr:uid="{00000000-0005-0000-0000-0000EF050000}"/>
    <cellStyle name="Output 4 4 5" xfId="4539" xr:uid="{00000000-0005-0000-0000-0000F0050000}"/>
    <cellStyle name="Output 4 4 6" xfId="4540" xr:uid="{00000000-0005-0000-0000-0000F1050000}"/>
    <cellStyle name="Output 4 4 7" xfId="4541" xr:uid="{00000000-0005-0000-0000-0000F2050000}"/>
    <cellStyle name="Output 4 4 8" xfId="4542" xr:uid="{00000000-0005-0000-0000-0000F3050000}"/>
    <cellStyle name="Output 4 4 9" xfId="4535" xr:uid="{00000000-0005-0000-0000-0000F4050000}"/>
    <cellStyle name="Output 4 5" xfId="682" xr:uid="{00000000-0005-0000-0000-0000F5050000}"/>
    <cellStyle name="Output 4 5 2" xfId="4543" xr:uid="{00000000-0005-0000-0000-0000F6050000}"/>
    <cellStyle name="Output 4 6" xfId="4544" xr:uid="{00000000-0005-0000-0000-0000F7050000}"/>
    <cellStyle name="Output 4 7" xfId="4512" xr:uid="{00000000-0005-0000-0000-0000F8050000}"/>
    <cellStyle name="Output 5" xfId="683" xr:uid="{00000000-0005-0000-0000-0000F9050000}"/>
    <cellStyle name="Output 5 2" xfId="684" xr:uid="{00000000-0005-0000-0000-0000FA050000}"/>
    <cellStyle name="Output 5 2 2" xfId="685" xr:uid="{00000000-0005-0000-0000-0000FB050000}"/>
    <cellStyle name="Output 5 2 2 2" xfId="686" xr:uid="{00000000-0005-0000-0000-0000FC050000}"/>
    <cellStyle name="Output 5 2 3" xfId="687" xr:uid="{00000000-0005-0000-0000-0000FD050000}"/>
    <cellStyle name="Output 5 2 4" xfId="4547" xr:uid="{00000000-0005-0000-0000-0000FE050000}"/>
    <cellStyle name="Output 5 2 5" xfId="4548" xr:uid="{00000000-0005-0000-0000-0000FF050000}"/>
    <cellStyle name="Output 5 2 6" xfId="4549" xr:uid="{00000000-0005-0000-0000-000000060000}"/>
    <cellStyle name="Output 5 2 7" xfId="4550" xr:uid="{00000000-0005-0000-0000-000001060000}"/>
    <cellStyle name="Output 5 2 8" xfId="4551" xr:uid="{00000000-0005-0000-0000-000002060000}"/>
    <cellStyle name="Output 5 2 9" xfId="4546" xr:uid="{00000000-0005-0000-0000-000003060000}"/>
    <cellStyle name="Output 5 3" xfId="688" xr:uid="{00000000-0005-0000-0000-000004060000}"/>
    <cellStyle name="Output 5 3 2" xfId="689" xr:uid="{00000000-0005-0000-0000-000005060000}"/>
    <cellStyle name="Output 5 4" xfId="690" xr:uid="{00000000-0005-0000-0000-000006060000}"/>
    <cellStyle name="Output 5 5" xfId="4545" xr:uid="{00000000-0005-0000-0000-000007060000}"/>
    <cellStyle name="Output 6" xfId="691" xr:uid="{00000000-0005-0000-0000-000008060000}"/>
    <cellStyle name="Output 6 2" xfId="692" xr:uid="{00000000-0005-0000-0000-000009060000}"/>
    <cellStyle name="Output 6 2 2" xfId="693" xr:uid="{00000000-0005-0000-0000-00000A060000}"/>
    <cellStyle name="Output 6 2 2 2" xfId="694" xr:uid="{00000000-0005-0000-0000-00000B060000}"/>
    <cellStyle name="Output 6 2 3" xfId="695" xr:uid="{00000000-0005-0000-0000-00000C060000}"/>
    <cellStyle name="Output 6 2 4" xfId="4554" xr:uid="{00000000-0005-0000-0000-00000D060000}"/>
    <cellStyle name="Output 6 2 5" xfId="4555" xr:uid="{00000000-0005-0000-0000-00000E060000}"/>
    <cellStyle name="Output 6 2 6" xfId="4556" xr:uid="{00000000-0005-0000-0000-00000F060000}"/>
    <cellStyle name="Output 6 2 7" xfId="4557" xr:uid="{00000000-0005-0000-0000-000010060000}"/>
    <cellStyle name="Output 6 2 8" xfId="4558" xr:uid="{00000000-0005-0000-0000-000011060000}"/>
    <cellStyle name="Output 6 2 9" xfId="4553" xr:uid="{00000000-0005-0000-0000-000012060000}"/>
    <cellStyle name="Output 6 3" xfId="696" xr:uid="{00000000-0005-0000-0000-000013060000}"/>
    <cellStyle name="Output 6 3 2" xfId="697" xr:uid="{00000000-0005-0000-0000-000014060000}"/>
    <cellStyle name="Output 6 4" xfId="698" xr:uid="{00000000-0005-0000-0000-000015060000}"/>
    <cellStyle name="Output 6 5" xfId="4552" xr:uid="{00000000-0005-0000-0000-000016060000}"/>
    <cellStyle name="Output 7" xfId="699" xr:uid="{00000000-0005-0000-0000-000017060000}"/>
    <cellStyle name="Output 7 2" xfId="700" xr:uid="{00000000-0005-0000-0000-000018060000}"/>
    <cellStyle name="Output 7 2 2" xfId="701" xr:uid="{00000000-0005-0000-0000-000019060000}"/>
    <cellStyle name="Output 7 2 2 2" xfId="702" xr:uid="{00000000-0005-0000-0000-00001A060000}"/>
    <cellStyle name="Output 7 2 3" xfId="703" xr:uid="{00000000-0005-0000-0000-00001B060000}"/>
    <cellStyle name="Output 7 3" xfId="704" xr:uid="{00000000-0005-0000-0000-00001C060000}"/>
    <cellStyle name="Output 7 3 2" xfId="705" xr:uid="{00000000-0005-0000-0000-00001D060000}"/>
    <cellStyle name="Output 7 4" xfId="706" xr:uid="{00000000-0005-0000-0000-00001E060000}"/>
    <cellStyle name="Output 7 5" xfId="4561" xr:uid="{00000000-0005-0000-0000-00001F060000}"/>
    <cellStyle name="Output 7 6" xfId="4562" xr:uid="{00000000-0005-0000-0000-000020060000}"/>
    <cellStyle name="Output 7 7" xfId="4563" xr:uid="{00000000-0005-0000-0000-000021060000}"/>
    <cellStyle name="Output 7 8" xfId="4564" xr:uid="{00000000-0005-0000-0000-000022060000}"/>
    <cellStyle name="Output 7 9" xfId="4560" xr:uid="{00000000-0005-0000-0000-000023060000}"/>
    <cellStyle name="Output 8" xfId="707" xr:uid="{00000000-0005-0000-0000-000024060000}"/>
    <cellStyle name="Output 8 2" xfId="708" xr:uid="{00000000-0005-0000-0000-000025060000}"/>
    <cellStyle name="Output 8 2 2" xfId="709" xr:uid="{00000000-0005-0000-0000-000026060000}"/>
    <cellStyle name="Output 8 2 2 2" xfId="710" xr:uid="{00000000-0005-0000-0000-000027060000}"/>
    <cellStyle name="Output 8 2 3" xfId="711" xr:uid="{00000000-0005-0000-0000-000028060000}"/>
    <cellStyle name="Output 8 3" xfId="712" xr:uid="{00000000-0005-0000-0000-000029060000}"/>
    <cellStyle name="Output 8 3 2" xfId="713" xr:uid="{00000000-0005-0000-0000-00002A060000}"/>
    <cellStyle name="Output 8 4" xfId="714" xr:uid="{00000000-0005-0000-0000-00002B060000}"/>
    <cellStyle name="Output 9" xfId="715" xr:uid="{00000000-0005-0000-0000-00002C060000}"/>
    <cellStyle name="Output 9 2" xfId="716" xr:uid="{00000000-0005-0000-0000-00002D060000}"/>
    <cellStyle name="Output 9 2 2" xfId="717" xr:uid="{00000000-0005-0000-0000-00002E060000}"/>
    <cellStyle name="Output 9 3" xfId="718" xr:uid="{00000000-0005-0000-0000-00002F060000}"/>
    <cellStyle name="Percent_GMB_Planilha Geral de Orçamento CUSTO_1" xfId="4565" xr:uid="{00000000-0005-0000-0000-000030060000}"/>
    <cellStyle name="Porcentagem 10" xfId="719" xr:uid="{00000000-0005-0000-0000-000031060000}"/>
    <cellStyle name="Porcentagem 10 2" xfId="720" xr:uid="{00000000-0005-0000-0000-000032060000}"/>
    <cellStyle name="Porcentagem 2" xfId="721" xr:uid="{00000000-0005-0000-0000-000033060000}"/>
    <cellStyle name="Porcentagem 2 2" xfId="722" xr:uid="{00000000-0005-0000-0000-000034060000}"/>
    <cellStyle name="Porcentagem 2 2 2" xfId="723" xr:uid="{00000000-0005-0000-0000-000035060000}"/>
    <cellStyle name="Porcentagem 2 2 2 2" xfId="4567" xr:uid="{00000000-0005-0000-0000-000036060000}"/>
    <cellStyle name="Porcentagem 2 2 2 3" xfId="4568" xr:uid="{00000000-0005-0000-0000-000037060000}"/>
    <cellStyle name="Porcentagem 2 2 3" xfId="724" xr:uid="{00000000-0005-0000-0000-000038060000}"/>
    <cellStyle name="Porcentagem 2 2 4" xfId="725" xr:uid="{00000000-0005-0000-0000-000039060000}"/>
    <cellStyle name="Porcentagem 2 2 5" xfId="726" xr:uid="{00000000-0005-0000-0000-00003A060000}"/>
    <cellStyle name="Porcentagem 2 3" xfId="727" xr:uid="{00000000-0005-0000-0000-00003B060000}"/>
    <cellStyle name="Porcentagem 2 3 2" xfId="4569" xr:uid="{00000000-0005-0000-0000-00003C060000}"/>
    <cellStyle name="Porcentagem 2 3 3" xfId="4570" xr:uid="{00000000-0005-0000-0000-00003D060000}"/>
    <cellStyle name="Porcentagem 2 4" xfId="728" xr:uid="{00000000-0005-0000-0000-00003E060000}"/>
    <cellStyle name="Porcentagem 2 4 2" xfId="3818" xr:uid="{00000000-0005-0000-0000-00003F060000}"/>
    <cellStyle name="Porcentagem 2 4 3" xfId="14646" xr:uid="{00000000-0005-0000-0000-000040060000}"/>
    <cellStyle name="Porcentagem 2 5" xfId="729" xr:uid="{00000000-0005-0000-0000-000041060000}"/>
    <cellStyle name="Porcentagem 2 5 2" xfId="3819" xr:uid="{00000000-0005-0000-0000-000042060000}"/>
    <cellStyle name="Porcentagem 2 5 3" xfId="14647" xr:uid="{00000000-0005-0000-0000-000043060000}"/>
    <cellStyle name="Porcentagem 2 6" xfId="730" xr:uid="{00000000-0005-0000-0000-000044060000}"/>
    <cellStyle name="Porcentagem 2 7" xfId="3820" xr:uid="{00000000-0005-0000-0000-000045060000}"/>
    <cellStyle name="Porcentagem 2 8" xfId="4571" xr:uid="{00000000-0005-0000-0000-000046060000}"/>
    <cellStyle name="Porcentagem 2 9" xfId="4566" xr:uid="{00000000-0005-0000-0000-000047060000}"/>
    <cellStyle name="Porcentagem 3" xfId="731" xr:uid="{00000000-0005-0000-0000-000048060000}"/>
    <cellStyle name="Porcentagem 3 2" xfId="732" xr:uid="{00000000-0005-0000-0000-000049060000}"/>
    <cellStyle name="Porcentagem 3 2 2" xfId="733" xr:uid="{00000000-0005-0000-0000-00004A060000}"/>
    <cellStyle name="Porcentagem 3 2 2 2" xfId="4572" xr:uid="{00000000-0005-0000-0000-00004B060000}"/>
    <cellStyle name="Porcentagem 3 2 2 3" xfId="4573" xr:uid="{00000000-0005-0000-0000-00004C060000}"/>
    <cellStyle name="Porcentagem 3 2 3" xfId="4574" xr:uid="{00000000-0005-0000-0000-00004D060000}"/>
    <cellStyle name="Porcentagem 3 2 4" xfId="4575" xr:uid="{00000000-0005-0000-0000-00004E060000}"/>
    <cellStyle name="Porcentagem 3 3" xfId="734" xr:uid="{00000000-0005-0000-0000-00004F060000}"/>
    <cellStyle name="Porcentagem 3 3 2" xfId="4576" xr:uid="{00000000-0005-0000-0000-000050060000}"/>
    <cellStyle name="Porcentagem 3 3 3" xfId="4577" xr:uid="{00000000-0005-0000-0000-000051060000}"/>
    <cellStyle name="Porcentagem 3 4" xfId="735" xr:uid="{00000000-0005-0000-0000-000052060000}"/>
    <cellStyle name="Porcentagem 3 5" xfId="736" xr:uid="{00000000-0005-0000-0000-000053060000}"/>
    <cellStyle name="Porcentagem 4" xfId="737" xr:uid="{00000000-0005-0000-0000-000054060000}"/>
    <cellStyle name="Porcentagem 4 2" xfId="738" xr:uid="{00000000-0005-0000-0000-000055060000}"/>
    <cellStyle name="Porcentagem 4 3" xfId="739" xr:uid="{00000000-0005-0000-0000-000056060000}"/>
    <cellStyle name="Porcentagem 5" xfId="740" xr:uid="{00000000-0005-0000-0000-000057060000}"/>
    <cellStyle name="Porcentagem 5 2" xfId="741" xr:uid="{00000000-0005-0000-0000-000058060000}"/>
    <cellStyle name="Porcentagem 5 2 2" xfId="742" xr:uid="{00000000-0005-0000-0000-000059060000}"/>
    <cellStyle name="Porcentagem 5 3" xfId="743" xr:uid="{00000000-0005-0000-0000-00005A060000}"/>
    <cellStyle name="Porcentagem 5 4" xfId="744" xr:uid="{00000000-0005-0000-0000-00005B060000}"/>
    <cellStyle name="Porcentagem 6" xfId="745" xr:uid="{00000000-0005-0000-0000-00005C060000}"/>
    <cellStyle name="Porcentagem 6 2" xfId="746" xr:uid="{00000000-0005-0000-0000-00005D060000}"/>
    <cellStyle name="Porcentagem 6 2 2" xfId="747" xr:uid="{00000000-0005-0000-0000-00005E060000}"/>
    <cellStyle name="Porcentagem 6 2 3" xfId="4578" xr:uid="{00000000-0005-0000-0000-00005F060000}"/>
    <cellStyle name="Porcentagem 6 3" xfId="748" xr:uid="{00000000-0005-0000-0000-000060060000}"/>
    <cellStyle name="Porcentagem 6 3 2" xfId="4579" xr:uid="{00000000-0005-0000-0000-000061060000}"/>
    <cellStyle name="Porcentagem 6 3 3" xfId="4580" xr:uid="{00000000-0005-0000-0000-000062060000}"/>
    <cellStyle name="Porcentagem 6 4" xfId="749" xr:uid="{00000000-0005-0000-0000-000063060000}"/>
    <cellStyle name="Porcentagem 6 4 2" xfId="4582" xr:uid="{00000000-0005-0000-0000-000064060000}"/>
    <cellStyle name="Porcentagem 6 4 3" xfId="4581" xr:uid="{00000000-0005-0000-0000-000065060000}"/>
    <cellStyle name="Porcentagem 6 4 4" xfId="14648" xr:uid="{00000000-0005-0000-0000-000066060000}"/>
    <cellStyle name="Porcentagem 6 5" xfId="4583" xr:uid="{00000000-0005-0000-0000-000067060000}"/>
    <cellStyle name="Porcentagem 7" xfId="750" xr:uid="{00000000-0005-0000-0000-000068060000}"/>
    <cellStyle name="Porcentagem 7 2" xfId="751" xr:uid="{00000000-0005-0000-0000-000069060000}"/>
    <cellStyle name="Porcentagem 8" xfId="752" xr:uid="{00000000-0005-0000-0000-00006A060000}"/>
    <cellStyle name="Porcentagem 8 2" xfId="4584" xr:uid="{00000000-0005-0000-0000-00006B060000}"/>
    <cellStyle name="Porcentagem 8 3" xfId="4585" xr:uid="{00000000-0005-0000-0000-00006C060000}"/>
    <cellStyle name="Porcentagem 9" xfId="753" xr:uid="{00000000-0005-0000-0000-00006D060000}"/>
    <cellStyle name="Ruim" xfId="2" builtinId="27" customBuiltin="1"/>
    <cellStyle name="Saída" xfId="3770" builtinId="21" customBuiltin="1"/>
    <cellStyle name="Saída 2" xfId="754" xr:uid="{00000000-0005-0000-0000-00006F060000}"/>
    <cellStyle name="Saída 2 2" xfId="755" xr:uid="{00000000-0005-0000-0000-000070060000}"/>
    <cellStyle name="Saída 2 2 2" xfId="756" xr:uid="{00000000-0005-0000-0000-000071060000}"/>
    <cellStyle name="Saída 2 2 2 2" xfId="4587" xr:uid="{00000000-0005-0000-0000-000072060000}"/>
    <cellStyle name="Saída 2 2 2 3" xfId="14650" xr:uid="{00000000-0005-0000-0000-000073060000}"/>
    <cellStyle name="Saída 2 2 3" xfId="3821" xr:uid="{00000000-0005-0000-0000-000074060000}"/>
    <cellStyle name="Saída 2 2 4" xfId="14649" xr:uid="{00000000-0005-0000-0000-000075060000}"/>
    <cellStyle name="Saída 2 3" xfId="757" xr:uid="{00000000-0005-0000-0000-000076060000}"/>
    <cellStyle name="Saída 2 3 2" xfId="4588" xr:uid="{00000000-0005-0000-0000-000077060000}"/>
    <cellStyle name="Saída 2 3 3" xfId="14651" xr:uid="{00000000-0005-0000-0000-000078060000}"/>
    <cellStyle name="Saída 2 4" xfId="758" xr:uid="{00000000-0005-0000-0000-000079060000}"/>
    <cellStyle name="Saída 2 5" xfId="4589" xr:uid="{00000000-0005-0000-0000-00007A060000}"/>
    <cellStyle name="Saída 2 6" xfId="4590" xr:uid="{00000000-0005-0000-0000-00007B060000}"/>
    <cellStyle name="Saída 2 7" xfId="4591" xr:uid="{00000000-0005-0000-0000-00007C060000}"/>
    <cellStyle name="Saída 2 8" xfId="4592" xr:uid="{00000000-0005-0000-0000-00007D060000}"/>
    <cellStyle name="Saída 2 9" xfId="4586" xr:uid="{00000000-0005-0000-0000-00007E060000}"/>
    <cellStyle name="Saída 3" xfId="759" xr:uid="{00000000-0005-0000-0000-00007F060000}"/>
    <cellStyle name="Saída 3 2" xfId="760" xr:uid="{00000000-0005-0000-0000-000080060000}"/>
    <cellStyle name="Saída 4" xfId="4593" xr:uid="{00000000-0005-0000-0000-000081060000}"/>
    <cellStyle name="Separador de milhares 10" xfId="6" xr:uid="{00000000-0005-0000-0000-000083060000}"/>
    <cellStyle name="Separador de milhares 10 10" xfId="761" xr:uid="{00000000-0005-0000-0000-000084060000}"/>
    <cellStyle name="Separador de milhares 10 10 2" xfId="762" xr:uid="{00000000-0005-0000-0000-000085060000}"/>
    <cellStyle name="Separador de milhares 10 10 2 2" xfId="763" xr:uid="{00000000-0005-0000-0000-000086060000}"/>
    <cellStyle name="Separador de milhares 10 10 2 2 2" xfId="764" xr:uid="{00000000-0005-0000-0000-000087060000}"/>
    <cellStyle name="Separador de milhares 10 10 2 2 2 2" xfId="4594" xr:uid="{00000000-0005-0000-0000-000088060000}"/>
    <cellStyle name="Separador de milhares 10 10 2 2 2 2 2" xfId="17639" xr:uid="{00000000-0005-0000-0000-000089060000}"/>
    <cellStyle name="Separador de milhares 10 10 2 2 2 3" xfId="4595" xr:uid="{00000000-0005-0000-0000-00008A060000}"/>
    <cellStyle name="Separador de milhares 10 10 2 2 2 3 2" xfId="17640" xr:uid="{00000000-0005-0000-0000-00008B060000}"/>
    <cellStyle name="Separador de milhares 10 10 2 2 2 4" xfId="14711" xr:uid="{00000000-0005-0000-0000-00008C060000}"/>
    <cellStyle name="Separador de milhares 10 10 2 2 3" xfId="4596" xr:uid="{00000000-0005-0000-0000-00008D060000}"/>
    <cellStyle name="Separador de milhares 10 10 2 2 3 2" xfId="17641" xr:uid="{00000000-0005-0000-0000-00008E060000}"/>
    <cellStyle name="Separador de milhares 10 10 2 2 4" xfId="4597" xr:uid="{00000000-0005-0000-0000-00008F060000}"/>
    <cellStyle name="Separador de milhares 10 10 2 2 4 2" xfId="17642" xr:uid="{00000000-0005-0000-0000-000090060000}"/>
    <cellStyle name="Separador de milhares 10 10 2 2 5" xfId="14710" xr:uid="{00000000-0005-0000-0000-000091060000}"/>
    <cellStyle name="Separador de milhares 10 10 2 3" xfId="765" xr:uid="{00000000-0005-0000-0000-000092060000}"/>
    <cellStyle name="Separador de milhares 10 10 2 3 2" xfId="4598" xr:uid="{00000000-0005-0000-0000-000093060000}"/>
    <cellStyle name="Separador de milhares 10 10 2 3 2 2" xfId="17643" xr:uid="{00000000-0005-0000-0000-000094060000}"/>
    <cellStyle name="Separador de milhares 10 10 2 3 3" xfId="4599" xr:uid="{00000000-0005-0000-0000-000095060000}"/>
    <cellStyle name="Separador de milhares 10 10 2 3 3 2" xfId="17644" xr:uid="{00000000-0005-0000-0000-000096060000}"/>
    <cellStyle name="Separador de milhares 10 10 2 3 4" xfId="14712" xr:uid="{00000000-0005-0000-0000-000097060000}"/>
    <cellStyle name="Separador de milhares 10 10 2 4" xfId="4600" xr:uid="{00000000-0005-0000-0000-000098060000}"/>
    <cellStyle name="Separador de milhares 10 10 2 4 2" xfId="17645" xr:uid="{00000000-0005-0000-0000-000099060000}"/>
    <cellStyle name="Separador de milhares 10 10 2 5" xfId="4601" xr:uid="{00000000-0005-0000-0000-00009A060000}"/>
    <cellStyle name="Separador de milhares 10 10 2 5 2" xfId="17646" xr:uid="{00000000-0005-0000-0000-00009B060000}"/>
    <cellStyle name="Separador de milhares 10 10 2 6" xfId="14709" xr:uid="{00000000-0005-0000-0000-00009C060000}"/>
    <cellStyle name="Separador de milhares 10 10 3" xfId="766" xr:uid="{00000000-0005-0000-0000-00009D060000}"/>
    <cellStyle name="Separador de milhares 10 10 3 2" xfId="767" xr:uid="{00000000-0005-0000-0000-00009E060000}"/>
    <cellStyle name="Separador de milhares 10 10 3 2 2" xfId="768" xr:uid="{00000000-0005-0000-0000-00009F060000}"/>
    <cellStyle name="Separador de milhares 10 10 3 2 2 2" xfId="4602" xr:uid="{00000000-0005-0000-0000-0000A0060000}"/>
    <cellStyle name="Separador de milhares 10 10 3 2 2 2 2" xfId="17647" xr:uid="{00000000-0005-0000-0000-0000A1060000}"/>
    <cellStyle name="Separador de milhares 10 10 3 2 2 3" xfId="4603" xr:uid="{00000000-0005-0000-0000-0000A2060000}"/>
    <cellStyle name="Separador de milhares 10 10 3 2 2 3 2" xfId="17648" xr:uid="{00000000-0005-0000-0000-0000A3060000}"/>
    <cellStyle name="Separador de milhares 10 10 3 2 2 4" xfId="14715" xr:uid="{00000000-0005-0000-0000-0000A4060000}"/>
    <cellStyle name="Separador de milhares 10 10 3 2 3" xfId="4604" xr:uid="{00000000-0005-0000-0000-0000A5060000}"/>
    <cellStyle name="Separador de milhares 10 10 3 2 3 2" xfId="17649" xr:uid="{00000000-0005-0000-0000-0000A6060000}"/>
    <cellStyle name="Separador de milhares 10 10 3 2 4" xfId="4605" xr:uid="{00000000-0005-0000-0000-0000A7060000}"/>
    <cellStyle name="Separador de milhares 10 10 3 2 4 2" xfId="17650" xr:uid="{00000000-0005-0000-0000-0000A8060000}"/>
    <cellStyle name="Separador de milhares 10 10 3 2 5" xfId="14714" xr:uid="{00000000-0005-0000-0000-0000A9060000}"/>
    <cellStyle name="Separador de milhares 10 10 3 3" xfId="769" xr:uid="{00000000-0005-0000-0000-0000AA060000}"/>
    <cellStyle name="Separador de milhares 10 10 3 3 2" xfId="4606" xr:uid="{00000000-0005-0000-0000-0000AB060000}"/>
    <cellStyle name="Separador de milhares 10 10 3 3 2 2" xfId="17651" xr:uid="{00000000-0005-0000-0000-0000AC060000}"/>
    <cellStyle name="Separador de milhares 10 10 3 3 3" xfId="4607" xr:uid="{00000000-0005-0000-0000-0000AD060000}"/>
    <cellStyle name="Separador de milhares 10 10 3 3 3 2" xfId="17652" xr:uid="{00000000-0005-0000-0000-0000AE060000}"/>
    <cellStyle name="Separador de milhares 10 10 3 3 4" xfId="14716" xr:uid="{00000000-0005-0000-0000-0000AF060000}"/>
    <cellStyle name="Separador de milhares 10 10 3 4" xfId="4608" xr:uid="{00000000-0005-0000-0000-0000B0060000}"/>
    <cellStyle name="Separador de milhares 10 10 3 4 2" xfId="17653" xr:uid="{00000000-0005-0000-0000-0000B1060000}"/>
    <cellStyle name="Separador de milhares 10 10 3 5" xfId="4609" xr:uid="{00000000-0005-0000-0000-0000B2060000}"/>
    <cellStyle name="Separador de milhares 10 10 3 5 2" xfId="17654" xr:uid="{00000000-0005-0000-0000-0000B3060000}"/>
    <cellStyle name="Separador de milhares 10 10 3 6" xfId="14713" xr:uid="{00000000-0005-0000-0000-0000B4060000}"/>
    <cellStyle name="Separador de milhares 10 10 4" xfId="770" xr:uid="{00000000-0005-0000-0000-0000B5060000}"/>
    <cellStyle name="Separador de milhares 10 10 4 2" xfId="771" xr:uid="{00000000-0005-0000-0000-0000B6060000}"/>
    <cellStyle name="Separador de milhares 10 10 4 2 2" xfId="4610" xr:uid="{00000000-0005-0000-0000-0000B7060000}"/>
    <cellStyle name="Separador de milhares 10 10 4 2 2 2" xfId="17655" xr:uid="{00000000-0005-0000-0000-0000B8060000}"/>
    <cellStyle name="Separador de milhares 10 10 4 2 3" xfId="4611" xr:uid="{00000000-0005-0000-0000-0000B9060000}"/>
    <cellStyle name="Separador de milhares 10 10 4 2 3 2" xfId="17656" xr:uid="{00000000-0005-0000-0000-0000BA060000}"/>
    <cellStyle name="Separador de milhares 10 10 4 2 4" xfId="14718" xr:uid="{00000000-0005-0000-0000-0000BB060000}"/>
    <cellStyle name="Separador de milhares 10 10 4 3" xfId="4612" xr:uid="{00000000-0005-0000-0000-0000BC060000}"/>
    <cellStyle name="Separador de milhares 10 10 4 3 2" xfId="17657" xr:uid="{00000000-0005-0000-0000-0000BD060000}"/>
    <cellStyle name="Separador de milhares 10 10 4 4" xfId="4613" xr:uid="{00000000-0005-0000-0000-0000BE060000}"/>
    <cellStyle name="Separador de milhares 10 10 4 4 2" xfId="17658" xr:uid="{00000000-0005-0000-0000-0000BF060000}"/>
    <cellStyle name="Separador de milhares 10 10 4 5" xfId="14717" xr:uid="{00000000-0005-0000-0000-0000C0060000}"/>
    <cellStyle name="Separador de milhares 10 10 5" xfId="772" xr:uid="{00000000-0005-0000-0000-0000C1060000}"/>
    <cellStyle name="Separador de milhares 10 10 5 2" xfId="773" xr:uid="{00000000-0005-0000-0000-0000C2060000}"/>
    <cellStyle name="Separador de milhares 10 10 5 2 2" xfId="4614" xr:uid="{00000000-0005-0000-0000-0000C3060000}"/>
    <cellStyle name="Separador de milhares 10 10 5 2 2 2" xfId="17659" xr:uid="{00000000-0005-0000-0000-0000C4060000}"/>
    <cellStyle name="Separador de milhares 10 10 5 2 3" xfId="4615" xr:uid="{00000000-0005-0000-0000-0000C5060000}"/>
    <cellStyle name="Separador de milhares 10 10 5 2 3 2" xfId="17660" xr:uid="{00000000-0005-0000-0000-0000C6060000}"/>
    <cellStyle name="Separador de milhares 10 10 5 2 4" xfId="14720" xr:uid="{00000000-0005-0000-0000-0000C7060000}"/>
    <cellStyle name="Separador de milhares 10 10 5 3" xfId="4616" xr:uid="{00000000-0005-0000-0000-0000C8060000}"/>
    <cellStyle name="Separador de milhares 10 10 5 3 2" xfId="17661" xr:uid="{00000000-0005-0000-0000-0000C9060000}"/>
    <cellStyle name="Separador de milhares 10 10 5 4" xfId="4617" xr:uid="{00000000-0005-0000-0000-0000CA060000}"/>
    <cellStyle name="Separador de milhares 10 10 5 4 2" xfId="17662" xr:uid="{00000000-0005-0000-0000-0000CB060000}"/>
    <cellStyle name="Separador de milhares 10 10 5 5" xfId="14719" xr:uid="{00000000-0005-0000-0000-0000CC060000}"/>
    <cellStyle name="Separador de milhares 10 10 6" xfId="774" xr:uid="{00000000-0005-0000-0000-0000CD060000}"/>
    <cellStyle name="Separador de milhares 10 10 6 2" xfId="4618" xr:uid="{00000000-0005-0000-0000-0000CE060000}"/>
    <cellStyle name="Separador de milhares 10 10 6 2 2" xfId="17663" xr:uid="{00000000-0005-0000-0000-0000CF060000}"/>
    <cellStyle name="Separador de milhares 10 10 6 3" xfId="4619" xr:uid="{00000000-0005-0000-0000-0000D0060000}"/>
    <cellStyle name="Separador de milhares 10 10 6 3 2" xfId="17664" xr:uid="{00000000-0005-0000-0000-0000D1060000}"/>
    <cellStyle name="Separador de milhares 10 10 6 4" xfId="14721" xr:uid="{00000000-0005-0000-0000-0000D2060000}"/>
    <cellStyle name="Separador de milhares 10 10 7" xfId="4620" xr:uid="{00000000-0005-0000-0000-0000D3060000}"/>
    <cellStyle name="Separador de milhares 10 10 7 2" xfId="17665" xr:uid="{00000000-0005-0000-0000-0000D4060000}"/>
    <cellStyle name="Separador de milhares 10 10 8" xfId="4621" xr:uid="{00000000-0005-0000-0000-0000D5060000}"/>
    <cellStyle name="Separador de milhares 10 10 8 2" xfId="17666" xr:uid="{00000000-0005-0000-0000-0000D6060000}"/>
    <cellStyle name="Separador de milhares 10 10 9" xfId="14708" xr:uid="{00000000-0005-0000-0000-0000D7060000}"/>
    <cellStyle name="Separador de milhares 10 11" xfId="775" xr:uid="{00000000-0005-0000-0000-0000D8060000}"/>
    <cellStyle name="Separador de milhares 10 11 2" xfId="3822" xr:uid="{00000000-0005-0000-0000-0000D9060000}"/>
    <cellStyle name="Separador de milhares 10 11 3" xfId="14652" xr:uid="{00000000-0005-0000-0000-0000DA060000}"/>
    <cellStyle name="Separador de milhares 10 2" xfId="776" xr:uid="{00000000-0005-0000-0000-0000DB060000}"/>
    <cellStyle name="Separador de milhares 10 2 2" xfId="777" xr:uid="{00000000-0005-0000-0000-0000DC060000}"/>
    <cellStyle name="Separador de milhares 10 2 2 2" xfId="778" xr:uid="{00000000-0005-0000-0000-0000DD060000}"/>
    <cellStyle name="Separador de milhares 10 2 2 2 2" xfId="779" xr:uid="{00000000-0005-0000-0000-0000DE060000}"/>
    <cellStyle name="Separador de milhares 10 2 2 2 2 2" xfId="4622" xr:uid="{00000000-0005-0000-0000-0000DF060000}"/>
    <cellStyle name="Separador de milhares 10 2 2 2 2 2 2" xfId="17667" xr:uid="{00000000-0005-0000-0000-0000E0060000}"/>
    <cellStyle name="Separador de milhares 10 2 2 2 2 3" xfId="4623" xr:uid="{00000000-0005-0000-0000-0000E1060000}"/>
    <cellStyle name="Separador de milhares 10 2 2 2 2 3 2" xfId="17668" xr:uid="{00000000-0005-0000-0000-0000E2060000}"/>
    <cellStyle name="Separador de milhares 10 2 2 2 2 4" xfId="14725" xr:uid="{00000000-0005-0000-0000-0000E3060000}"/>
    <cellStyle name="Separador de milhares 10 2 2 2 3" xfId="4624" xr:uid="{00000000-0005-0000-0000-0000E4060000}"/>
    <cellStyle name="Separador de milhares 10 2 2 2 3 2" xfId="17669" xr:uid="{00000000-0005-0000-0000-0000E5060000}"/>
    <cellStyle name="Separador de milhares 10 2 2 2 4" xfId="4625" xr:uid="{00000000-0005-0000-0000-0000E6060000}"/>
    <cellStyle name="Separador de milhares 10 2 2 2 4 2" xfId="17670" xr:uid="{00000000-0005-0000-0000-0000E7060000}"/>
    <cellStyle name="Separador de milhares 10 2 2 2 5" xfId="14724" xr:uid="{00000000-0005-0000-0000-0000E8060000}"/>
    <cellStyle name="Separador de milhares 10 2 2 3" xfId="780" xr:uid="{00000000-0005-0000-0000-0000E9060000}"/>
    <cellStyle name="Separador de milhares 10 2 2 3 2" xfId="4626" xr:uid="{00000000-0005-0000-0000-0000EA060000}"/>
    <cellStyle name="Separador de milhares 10 2 2 3 2 2" xfId="17671" xr:uid="{00000000-0005-0000-0000-0000EB060000}"/>
    <cellStyle name="Separador de milhares 10 2 2 3 3" xfId="4627" xr:uid="{00000000-0005-0000-0000-0000EC060000}"/>
    <cellStyle name="Separador de milhares 10 2 2 3 3 2" xfId="17672" xr:uid="{00000000-0005-0000-0000-0000ED060000}"/>
    <cellStyle name="Separador de milhares 10 2 2 3 4" xfId="14726" xr:uid="{00000000-0005-0000-0000-0000EE060000}"/>
    <cellStyle name="Separador de milhares 10 2 2 4" xfId="4628" xr:uid="{00000000-0005-0000-0000-0000EF060000}"/>
    <cellStyle name="Separador de milhares 10 2 2 4 2" xfId="17673" xr:uid="{00000000-0005-0000-0000-0000F0060000}"/>
    <cellStyle name="Separador de milhares 10 2 2 5" xfId="4629" xr:uid="{00000000-0005-0000-0000-0000F1060000}"/>
    <cellStyle name="Separador de milhares 10 2 2 5 2" xfId="17674" xr:uid="{00000000-0005-0000-0000-0000F2060000}"/>
    <cellStyle name="Separador de milhares 10 2 2 6" xfId="14723" xr:uid="{00000000-0005-0000-0000-0000F3060000}"/>
    <cellStyle name="Separador de milhares 10 2 3" xfId="781" xr:uid="{00000000-0005-0000-0000-0000F4060000}"/>
    <cellStyle name="Separador de milhares 10 2 3 2" xfId="782" xr:uid="{00000000-0005-0000-0000-0000F5060000}"/>
    <cellStyle name="Separador de milhares 10 2 3 2 2" xfId="783" xr:uid="{00000000-0005-0000-0000-0000F6060000}"/>
    <cellStyle name="Separador de milhares 10 2 3 2 2 2" xfId="4630" xr:uid="{00000000-0005-0000-0000-0000F7060000}"/>
    <cellStyle name="Separador de milhares 10 2 3 2 2 2 2" xfId="17675" xr:uid="{00000000-0005-0000-0000-0000F8060000}"/>
    <cellStyle name="Separador de milhares 10 2 3 2 2 3" xfId="4631" xr:uid="{00000000-0005-0000-0000-0000F9060000}"/>
    <cellStyle name="Separador de milhares 10 2 3 2 2 3 2" xfId="17676" xr:uid="{00000000-0005-0000-0000-0000FA060000}"/>
    <cellStyle name="Separador de milhares 10 2 3 2 2 4" xfId="14729" xr:uid="{00000000-0005-0000-0000-0000FB060000}"/>
    <cellStyle name="Separador de milhares 10 2 3 2 3" xfId="4632" xr:uid="{00000000-0005-0000-0000-0000FC060000}"/>
    <cellStyle name="Separador de milhares 10 2 3 2 3 2" xfId="17677" xr:uid="{00000000-0005-0000-0000-0000FD060000}"/>
    <cellStyle name="Separador de milhares 10 2 3 2 4" xfId="4633" xr:uid="{00000000-0005-0000-0000-0000FE060000}"/>
    <cellStyle name="Separador de milhares 10 2 3 2 4 2" xfId="17678" xr:uid="{00000000-0005-0000-0000-0000FF060000}"/>
    <cellStyle name="Separador de milhares 10 2 3 2 5" xfId="14728" xr:uid="{00000000-0005-0000-0000-000000070000}"/>
    <cellStyle name="Separador de milhares 10 2 3 3" xfId="784" xr:uid="{00000000-0005-0000-0000-000001070000}"/>
    <cellStyle name="Separador de milhares 10 2 3 3 2" xfId="4634" xr:uid="{00000000-0005-0000-0000-000002070000}"/>
    <cellStyle name="Separador de milhares 10 2 3 3 2 2" xfId="17679" xr:uid="{00000000-0005-0000-0000-000003070000}"/>
    <cellStyle name="Separador de milhares 10 2 3 3 3" xfId="4635" xr:uid="{00000000-0005-0000-0000-000004070000}"/>
    <cellStyle name="Separador de milhares 10 2 3 3 3 2" xfId="17680" xr:uid="{00000000-0005-0000-0000-000005070000}"/>
    <cellStyle name="Separador de milhares 10 2 3 3 4" xfId="14730" xr:uid="{00000000-0005-0000-0000-000006070000}"/>
    <cellStyle name="Separador de milhares 10 2 3 4" xfId="4636" xr:uid="{00000000-0005-0000-0000-000007070000}"/>
    <cellStyle name="Separador de milhares 10 2 3 4 2" xfId="17681" xr:uid="{00000000-0005-0000-0000-000008070000}"/>
    <cellStyle name="Separador de milhares 10 2 3 5" xfId="4637" xr:uid="{00000000-0005-0000-0000-000009070000}"/>
    <cellStyle name="Separador de milhares 10 2 3 5 2" xfId="17682" xr:uid="{00000000-0005-0000-0000-00000A070000}"/>
    <cellStyle name="Separador de milhares 10 2 3 6" xfId="14727" xr:uid="{00000000-0005-0000-0000-00000B070000}"/>
    <cellStyle name="Separador de milhares 10 2 4" xfId="785" xr:uid="{00000000-0005-0000-0000-00000C070000}"/>
    <cellStyle name="Separador de milhares 10 2 4 2" xfId="786" xr:uid="{00000000-0005-0000-0000-00000D070000}"/>
    <cellStyle name="Separador de milhares 10 2 4 2 2" xfId="4638" xr:uid="{00000000-0005-0000-0000-00000E070000}"/>
    <cellStyle name="Separador de milhares 10 2 4 2 2 2" xfId="17683" xr:uid="{00000000-0005-0000-0000-00000F070000}"/>
    <cellStyle name="Separador de milhares 10 2 4 2 3" xfId="4639" xr:uid="{00000000-0005-0000-0000-000010070000}"/>
    <cellStyle name="Separador de milhares 10 2 4 2 3 2" xfId="17684" xr:uid="{00000000-0005-0000-0000-000011070000}"/>
    <cellStyle name="Separador de milhares 10 2 4 2 4" xfId="14732" xr:uid="{00000000-0005-0000-0000-000012070000}"/>
    <cellStyle name="Separador de milhares 10 2 4 3" xfId="4640" xr:uid="{00000000-0005-0000-0000-000013070000}"/>
    <cellStyle name="Separador de milhares 10 2 4 3 2" xfId="17685" xr:uid="{00000000-0005-0000-0000-000014070000}"/>
    <cellStyle name="Separador de milhares 10 2 4 4" xfId="4641" xr:uid="{00000000-0005-0000-0000-000015070000}"/>
    <cellStyle name="Separador de milhares 10 2 4 4 2" xfId="17686" xr:uid="{00000000-0005-0000-0000-000016070000}"/>
    <cellStyle name="Separador de milhares 10 2 4 5" xfId="14731" xr:uid="{00000000-0005-0000-0000-000017070000}"/>
    <cellStyle name="Separador de milhares 10 2 5" xfId="787" xr:uid="{00000000-0005-0000-0000-000018070000}"/>
    <cellStyle name="Separador de milhares 10 2 5 2" xfId="788" xr:uid="{00000000-0005-0000-0000-000019070000}"/>
    <cellStyle name="Separador de milhares 10 2 5 2 2" xfId="4642" xr:uid="{00000000-0005-0000-0000-00001A070000}"/>
    <cellStyle name="Separador de milhares 10 2 5 2 2 2" xfId="17687" xr:uid="{00000000-0005-0000-0000-00001B070000}"/>
    <cellStyle name="Separador de milhares 10 2 5 2 3" xfId="4643" xr:uid="{00000000-0005-0000-0000-00001C070000}"/>
    <cellStyle name="Separador de milhares 10 2 5 2 3 2" xfId="17688" xr:uid="{00000000-0005-0000-0000-00001D070000}"/>
    <cellStyle name="Separador de milhares 10 2 5 2 4" xfId="14734" xr:uid="{00000000-0005-0000-0000-00001E070000}"/>
    <cellStyle name="Separador de milhares 10 2 5 3" xfId="4644" xr:uid="{00000000-0005-0000-0000-00001F070000}"/>
    <cellStyle name="Separador de milhares 10 2 5 3 2" xfId="17689" xr:uid="{00000000-0005-0000-0000-000020070000}"/>
    <cellStyle name="Separador de milhares 10 2 5 4" xfId="4645" xr:uid="{00000000-0005-0000-0000-000021070000}"/>
    <cellStyle name="Separador de milhares 10 2 5 4 2" xfId="17690" xr:uid="{00000000-0005-0000-0000-000022070000}"/>
    <cellStyle name="Separador de milhares 10 2 5 5" xfId="14733" xr:uid="{00000000-0005-0000-0000-000023070000}"/>
    <cellStyle name="Separador de milhares 10 2 6" xfId="789" xr:uid="{00000000-0005-0000-0000-000024070000}"/>
    <cellStyle name="Separador de milhares 10 2 6 2" xfId="4646" xr:uid="{00000000-0005-0000-0000-000025070000}"/>
    <cellStyle name="Separador de milhares 10 2 6 2 2" xfId="17691" xr:uid="{00000000-0005-0000-0000-000026070000}"/>
    <cellStyle name="Separador de milhares 10 2 6 3" xfId="4647" xr:uid="{00000000-0005-0000-0000-000027070000}"/>
    <cellStyle name="Separador de milhares 10 2 6 3 2" xfId="17692" xr:uid="{00000000-0005-0000-0000-000028070000}"/>
    <cellStyle name="Separador de milhares 10 2 6 4" xfId="14735" xr:uid="{00000000-0005-0000-0000-000029070000}"/>
    <cellStyle name="Separador de milhares 10 2 7" xfId="4648" xr:uid="{00000000-0005-0000-0000-00002A070000}"/>
    <cellStyle name="Separador de milhares 10 2 7 2" xfId="17693" xr:uid="{00000000-0005-0000-0000-00002B070000}"/>
    <cellStyle name="Separador de milhares 10 2 8" xfId="4649" xr:uid="{00000000-0005-0000-0000-00002C070000}"/>
    <cellStyle name="Separador de milhares 10 2 8 2" xfId="17694" xr:uid="{00000000-0005-0000-0000-00002D070000}"/>
    <cellStyle name="Separador de milhares 10 2 9" xfId="14722" xr:uid="{00000000-0005-0000-0000-00002E070000}"/>
    <cellStyle name="Separador de milhares 10 3" xfId="790" xr:uid="{00000000-0005-0000-0000-00002F070000}"/>
    <cellStyle name="Separador de milhares 10 3 2" xfId="791" xr:uid="{00000000-0005-0000-0000-000030070000}"/>
    <cellStyle name="Separador de milhares 10 3 2 2" xfId="792" xr:uid="{00000000-0005-0000-0000-000031070000}"/>
    <cellStyle name="Separador de milhares 10 3 2 2 2" xfId="793" xr:uid="{00000000-0005-0000-0000-000032070000}"/>
    <cellStyle name="Separador de milhares 10 3 2 2 2 2" xfId="4650" xr:uid="{00000000-0005-0000-0000-000033070000}"/>
    <cellStyle name="Separador de milhares 10 3 2 2 2 2 2" xfId="17695" xr:uid="{00000000-0005-0000-0000-000034070000}"/>
    <cellStyle name="Separador de milhares 10 3 2 2 2 3" xfId="4651" xr:uid="{00000000-0005-0000-0000-000035070000}"/>
    <cellStyle name="Separador de milhares 10 3 2 2 2 3 2" xfId="17696" xr:uid="{00000000-0005-0000-0000-000036070000}"/>
    <cellStyle name="Separador de milhares 10 3 2 2 2 4" xfId="14739" xr:uid="{00000000-0005-0000-0000-000037070000}"/>
    <cellStyle name="Separador de milhares 10 3 2 2 3" xfId="4652" xr:uid="{00000000-0005-0000-0000-000038070000}"/>
    <cellStyle name="Separador de milhares 10 3 2 2 3 2" xfId="17697" xr:uid="{00000000-0005-0000-0000-000039070000}"/>
    <cellStyle name="Separador de milhares 10 3 2 2 4" xfId="4653" xr:uid="{00000000-0005-0000-0000-00003A070000}"/>
    <cellStyle name="Separador de milhares 10 3 2 2 4 2" xfId="17698" xr:uid="{00000000-0005-0000-0000-00003B070000}"/>
    <cellStyle name="Separador de milhares 10 3 2 2 5" xfId="14738" xr:uid="{00000000-0005-0000-0000-00003C070000}"/>
    <cellStyle name="Separador de milhares 10 3 2 3" xfId="794" xr:uid="{00000000-0005-0000-0000-00003D070000}"/>
    <cellStyle name="Separador de milhares 10 3 2 3 2" xfId="4654" xr:uid="{00000000-0005-0000-0000-00003E070000}"/>
    <cellStyle name="Separador de milhares 10 3 2 3 2 2" xfId="17699" xr:uid="{00000000-0005-0000-0000-00003F070000}"/>
    <cellStyle name="Separador de milhares 10 3 2 3 3" xfId="4655" xr:uid="{00000000-0005-0000-0000-000040070000}"/>
    <cellStyle name="Separador de milhares 10 3 2 3 3 2" xfId="17700" xr:uid="{00000000-0005-0000-0000-000041070000}"/>
    <cellStyle name="Separador de milhares 10 3 2 3 4" xfId="14740" xr:uid="{00000000-0005-0000-0000-000042070000}"/>
    <cellStyle name="Separador de milhares 10 3 2 4" xfId="4656" xr:uid="{00000000-0005-0000-0000-000043070000}"/>
    <cellStyle name="Separador de milhares 10 3 2 4 2" xfId="17701" xr:uid="{00000000-0005-0000-0000-000044070000}"/>
    <cellStyle name="Separador de milhares 10 3 2 5" xfId="4657" xr:uid="{00000000-0005-0000-0000-000045070000}"/>
    <cellStyle name="Separador de milhares 10 3 2 5 2" xfId="17702" xr:uid="{00000000-0005-0000-0000-000046070000}"/>
    <cellStyle name="Separador de milhares 10 3 2 6" xfId="14737" xr:uid="{00000000-0005-0000-0000-000047070000}"/>
    <cellStyle name="Separador de milhares 10 3 3" xfId="795" xr:uid="{00000000-0005-0000-0000-000048070000}"/>
    <cellStyle name="Separador de milhares 10 3 3 2" xfId="796" xr:uid="{00000000-0005-0000-0000-000049070000}"/>
    <cellStyle name="Separador de milhares 10 3 3 2 2" xfId="797" xr:uid="{00000000-0005-0000-0000-00004A070000}"/>
    <cellStyle name="Separador de milhares 10 3 3 2 2 2" xfId="4658" xr:uid="{00000000-0005-0000-0000-00004B070000}"/>
    <cellStyle name="Separador de milhares 10 3 3 2 2 2 2" xfId="17703" xr:uid="{00000000-0005-0000-0000-00004C070000}"/>
    <cellStyle name="Separador de milhares 10 3 3 2 2 3" xfId="4659" xr:uid="{00000000-0005-0000-0000-00004D070000}"/>
    <cellStyle name="Separador de milhares 10 3 3 2 2 3 2" xfId="17704" xr:uid="{00000000-0005-0000-0000-00004E070000}"/>
    <cellStyle name="Separador de milhares 10 3 3 2 2 4" xfId="14743" xr:uid="{00000000-0005-0000-0000-00004F070000}"/>
    <cellStyle name="Separador de milhares 10 3 3 2 3" xfId="4660" xr:uid="{00000000-0005-0000-0000-000050070000}"/>
    <cellStyle name="Separador de milhares 10 3 3 2 3 2" xfId="17705" xr:uid="{00000000-0005-0000-0000-000051070000}"/>
    <cellStyle name="Separador de milhares 10 3 3 2 4" xfId="4661" xr:uid="{00000000-0005-0000-0000-000052070000}"/>
    <cellStyle name="Separador de milhares 10 3 3 2 4 2" xfId="17706" xr:uid="{00000000-0005-0000-0000-000053070000}"/>
    <cellStyle name="Separador de milhares 10 3 3 2 5" xfId="14742" xr:uid="{00000000-0005-0000-0000-000054070000}"/>
    <cellStyle name="Separador de milhares 10 3 3 3" xfId="798" xr:uid="{00000000-0005-0000-0000-000055070000}"/>
    <cellStyle name="Separador de milhares 10 3 3 3 2" xfId="4662" xr:uid="{00000000-0005-0000-0000-000056070000}"/>
    <cellStyle name="Separador de milhares 10 3 3 3 2 2" xfId="17707" xr:uid="{00000000-0005-0000-0000-000057070000}"/>
    <cellStyle name="Separador de milhares 10 3 3 3 3" xfId="4663" xr:uid="{00000000-0005-0000-0000-000058070000}"/>
    <cellStyle name="Separador de milhares 10 3 3 3 3 2" xfId="17708" xr:uid="{00000000-0005-0000-0000-000059070000}"/>
    <cellStyle name="Separador de milhares 10 3 3 3 4" xfId="14744" xr:uid="{00000000-0005-0000-0000-00005A070000}"/>
    <cellStyle name="Separador de milhares 10 3 3 4" xfId="4664" xr:uid="{00000000-0005-0000-0000-00005B070000}"/>
    <cellStyle name="Separador de milhares 10 3 3 4 2" xfId="17709" xr:uid="{00000000-0005-0000-0000-00005C070000}"/>
    <cellStyle name="Separador de milhares 10 3 3 5" xfId="4665" xr:uid="{00000000-0005-0000-0000-00005D070000}"/>
    <cellStyle name="Separador de milhares 10 3 3 5 2" xfId="17710" xr:uid="{00000000-0005-0000-0000-00005E070000}"/>
    <cellStyle name="Separador de milhares 10 3 3 6" xfId="14741" xr:uid="{00000000-0005-0000-0000-00005F070000}"/>
    <cellStyle name="Separador de milhares 10 3 4" xfId="799" xr:uid="{00000000-0005-0000-0000-000060070000}"/>
    <cellStyle name="Separador de milhares 10 3 4 2" xfId="800" xr:uid="{00000000-0005-0000-0000-000061070000}"/>
    <cellStyle name="Separador de milhares 10 3 4 2 2" xfId="4666" xr:uid="{00000000-0005-0000-0000-000062070000}"/>
    <cellStyle name="Separador de milhares 10 3 4 2 2 2" xfId="17711" xr:uid="{00000000-0005-0000-0000-000063070000}"/>
    <cellStyle name="Separador de milhares 10 3 4 2 3" xfId="4667" xr:uid="{00000000-0005-0000-0000-000064070000}"/>
    <cellStyle name="Separador de milhares 10 3 4 2 3 2" xfId="17712" xr:uid="{00000000-0005-0000-0000-000065070000}"/>
    <cellStyle name="Separador de milhares 10 3 4 2 4" xfId="14746" xr:uid="{00000000-0005-0000-0000-000066070000}"/>
    <cellStyle name="Separador de milhares 10 3 4 3" xfId="4668" xr:uid="{00000000-0005-0000-0000-000067070000}"/>
    <cellStyle name="Separador de milhares 10 3 4 3 2" xfId="17713" xr:uid="{00000000-0005-0000-0000-000068070000}"/>
    <cellStyle name="Separador de milhares 10 3 4 4" xfId="4669" xr:uid="{00000000-0005-0000-0000-000069070000}"/>
    <cellStyle name="Separador de milhares 10 3 4 4 2" xfId="17714" xr:uid="{00000000-0005-0000-0000-00006A070000}"/>
    <cellStyle name="Separador de milhares 10 3 4 5" xfId="14745" xr:uid="{00000000-0005-0000-0000-00006B070000}"/>
    <cellStyle name="Separador de milhares 10 3 5" xfId="801" xr:uid="{00000000-0005-0000-0000-00006C070000}"/>
    <cellStyle name="Separador de milhares 10 3 5 2" xfId="802" xr:uid="{00000000-0005-0000-0000-00006D070000}"/>
    <cellStyle name="Separador de milhares 10 3 5 2 2" xfId="4670" xr:uid="{00000000-0005-0000-0000-00006E070000}"/>
    <cellStyle name="Separador de milhares 10 3 5 2 2 2" xfId="17715" xr:uid="{00000000-0005-0000-0000-00006F070000}"/>
    <cellStyle name="Separador de milhares 10 3 5 2 3" xfId="4671" xr:uid="{00000000-0005-0000-0000-000070070000}"/>
    <cellStyle name="Separador de milhares 10 3 5 2 3 2" xfId="17716" xr:uid="{00000000-0005-0000-0000-000071070000}"/>
    <cellStyle name="Separador de milhares 10 3 5 2 4" xfId="14748" xr:uid="{00000000-0005-0000-0000-000072070000}"/>
    <cellStyle name="Separador de milhares 10 3 5 3" xfId="4672" xr:uid="{00000000-0005-0000-0000-000073070000}"/>
    <cellStyle name="Separador de milhares 10 3 5 3 2" xfId="17717" xr:uid="{00000000-0005-0000-0000-000074070000}"/>
    <cellStyle name="Separador de milhares 10 3 5 4" xfId="4673" xr:uid="{00000000-0005-0000-0000-000075070000}"/>
    <cellStyle name="Separador de milhares 10 3 5 4 2" xfId="17718" xr:uid="{00000000-0005-0000-0000-000076070000}"/>
    <cellStyle name="Separador de milhares 10 3 5 5" xfId="14747" xr:uid="{00000000-0005-0000-0000-000077070000}"/>
    <cellStyle name="Separador de milhares 10 3 6" xfId="803" xr:uid="{00000000-0005-0000-0000-000078070000}"/>
    <cellStyle name="Separador de milhares 10 3 6 2" xfId="4674" xr:uid="{00000000-0005-0000-0000-000079070000}"/>
    <cellStyle name="Separador de milhares 10 3 6 2 2" xfId="17719" xr:uid="{00000000-0005-0000-0000-00007A070000}"/>
    <cellStyle name="Separador de milhares 10 3 6 3" xfId="4675" xr:uid="{00000000-0005-0000-0000-00007B070000}"/>
    <cellStyle name="Separador de milhares 10 3 6 3 2" xfId="17720" xr:uid="{00000000-0005-0000-0000-00007C070000}"/>
    <cellStyle name="Separador de milhares 10 3 6 4" xfId="14749" xr:uid="{00000000-0005-0000-0000-00007D070000}"/>
    <cellStyle name="Separador de milhares 10 3 7" xfId="4676" xr:uid="{00000000-0005-0000-0000-00007E070000}"/>
    <cellStyle name="Separador de milhares 10 3 7 2" xfId="17721" xr:uid="{00000000-0005-0000-0000-00007F070000}"/>
    <cellStyle name="Separador de milhares 10 3 8" xfId="4677" xr:uid="{00000000-0005-0000-0000-000080070000}"/>
    <cellStyle name="Separador de milhares 10 3 8 2" xfId="17722" xr:uid="{00000000-0005-0000-0000-000081070000}"/>
    <cellStyle name="Separador de milhares 10 3 9" xfId="14736" xr:uid="{00000000-0005-0000-0000-000082070000}"/>
    <cellStyle name="Separador de milhares 10 4" xfId="804" xr:uid="{00000000-0005-0000-0000-000083070000}"/>
    <cellStyle name="Separador de milhares 10 4 2" xfId="805" xr:uid="{00000000-0005-0000-0000-000084070000}"/>
    <cellStyle name="Separador de milhares 10 4 2 2" xfId="806" xr:uid="{00000000-0005-0000-0000-000085070000}"/>
    <cellStyle name="Separador de milhares 10 4 2 2 2" xfId="807" xr:uid="{00000000-0005-0000-0000-000086070000}"/>
    <cellStyle name="Separador de milhares 10 4 2 2 2 2" xfId="4678" xr:uid="{00000000-0005-0000-0000-000087070000}"/>
    <cellStyle name="Separador de milhares 10 4 2 2 2 2 2" xfId="17723" xr:uid="{00000000-0005-0000-0000-000088070000}"/>
    <cellStyle name="Separador de milhares 10 4 2 2 2 3" xfId="4679" xr:uid="{00000000-0005-0000-0000-000089070000}"/>
    <cellStyle name="Separador de milhares 10 4 2 2 2 3 2" xfId="17724" xr:uid="{00000000-0005-0000-0000-00008A070000}"/>
    <cellStyle name="Separador de milhares 10 4 2 2 2 4" xfId="14753" xr:uid="{00000000-0005-0000-0000-00008B070000}"/>
    <cellStyle name="Separador de milhares 10 4 2 2 3" xfId="4680" xr:uid="{00000000-0005-0000-0000-00008C070000}"/>
    <cellStyle name="Separador de milhares 10 4 2 2 3 2" xfId="17725" xr:uid="{00000000-0005-0000-0000-00008D070000}"/>
    <cellStyle name="Separador de milhares 10 4 2 2 4" xfId="4681" xr:uid="{00000000-0005-0000-0000-00008E070000}"/>
    <cellStyle name="Separador de milhares 10 4 2 2 4 2" xfId="17726" xr:uid="{00000000-0005-0000-0000-00008F070000}"/>
    <cellStyle name="Separador de milhares 10 4 2 2 5" xfId="14752" xr:uid="{00000000-0005-0000-0000-000090070000}"/>
    <cellStyle name="Separador de milhares 10 4 2 3" xfId="808" xr:uid="{00000000-0005-0000-0000-000091070000}"/>
    <cellStyle name="Separador de milhares 10 4 2 3 2" xfId="4682" xr:uid="{00000000-0005-0000-0000-000092070000}"/>
    <cellStyle name="Separador de milhares 10 4 2 3 2 2" xfId="17727" xr:uid="{00000000-0005-0000-0000-000093070000}"/>
    <cellStyle name="Separador de milhares 10 4 2 3 3" xfId="4683" xr:uid="{00000000-0005-0000-0000-000094070000}"/>
    <cellStyle name="Separador de milhares 10 4 2 3 3 2" xfId="17728" xr:uid="{00000000-0005-0000-0000-000095070000}"/>
    <cellStyle name="Separador de milhares 10 4 2 3 4" xfId="14754" xr:uid="{00000000-0005-0000-0000-000096070000}"/>
    <cellStyle name="Separador de milhares 10 4 2 4" xfId="4684" xr:uid="{00000000-0005-0000-0000-000097070000}"/>
    <cellStyle name="Separador de milhares 10 4 2 4 2" xfId="17729" xr:uid="{00000000-0005-0000-0000-000098070000}"/>
    <cellStyle name="Separador de milhares 10 4 2 5" xfId="4685" xr:uid="{00000000-0005-0000-0000-000099070000}"/>
    <cellStyle name="Separador de milhares 10 4 2 5 2" xfId="17730" xr:uid="{00000000-0005-0000-0000-00009A070000}"/>
    <cellStyle name="Separador de milhares 10 4 2 6" xfId="14751" xr:uid="{00000000-0005-0000-0000-00009B070000}"/>
    <cellStyle name="Separador de milhares 10 4 3" xfId="809" xr:uid="{00000000-0005-0000-0000-00009C070000}"/>
    <cellStyle name="Separador de milhares 10 4 3 2" xfId="810" xr:uid="{00000000-0005-0000-0000-00009D070000}"/>
    <cellStyle name="Separador de milhares 10 4 3 2 2" xfId="811" xr:uid="{00000000-0005-0000-0000-00009E070000}"/>
    <cellStyle name="Separador de milhares 10 4 3 2 2 2" xfId="4686" xr:uid="{00000000-0005-0000-0000-00009F070000}"/>
    <cellStyle name="Separador de milhares 10 4 3 2 2 2 2" xfId="17731" xr:uid="{00000000-0005-0000-0000-0000A0070000}"/>
    <cellStyle name="Separador de milhares 10 4 3 2 2 3" xfId="4687" xr:uid="{00000000-0005-0000-0000-0000A1070000}"/>
    <cellStyle name="Separador de milhares 10 4 3 2 2 3 2" xfId="17732" xr:uid="{00000000-0005-0000-0000-0000A2070000}"/>
    <cellStyle name="Separador de milhares 10 4 3 2 2 4" xfId="14757" xr:uid="{00000000-0005-0000-0000-0000A3070000}"/>
    <cellStyle name="Separador de milhares 10 4 3 2 3" xfId="4688" xr:uid="{00000000-0005-0000-0000-0000A4070000}"/>
    <cellStyle name="Separador de milhares 10 4 3 2 3 2" xfId="17733" xr:uid="{00000000-0005-0000-0000-0000A5070000}"/>
    <cellStyle name="Separador de milhares 10 4 3 2 4" xfId="4689" xr:uid="{00000000-0005-0000-0000-0000A6070000}"/>
    <cellStyle name="Separador de milhares 10 4 3 2 4 2" xfId="17734" xr:uid="{00000000-0005-0000-0000-0000A7070000}"/>
    <cellStyle name="Separador de milhares 10 4 3 2 5" xfId="14756" xr:uid="{00000000-0005-0000-0000-0000A8070000}"/>
    <cellStyle name="Separador de milhares 10 4 3 3" xfId="812" xr:uid="{00000000-0005-0000-0000-0000A9070000}"/>
    <cellStyle name="Separador de milhares 10 4 3 3 2" xfId="4690" xr:uid="{00000000-0005-0000-0000-0000AA070000}"/>
    <cellStyle name="Separador de milhares 10 4 3 3 2 2" xfId="17735" xr:uid="{00000000-0005-0000-0000-0000AB070000}"/>
    <cellStyle name="Separador de milhares 10 4 3 3 3" xfId="4691" xr:uid="{00000000-0005-0000-0000-0000AC070000}"/>
    <cellStyle name="Separador de milhares 10 4 3 3 3 2" xfId="17736" xr:uid="{00000000-0005-0000-0000-0000AD070000}"/>
    <cellStyle name="Separador de milhares 10 4 3 3 4" xfId="14758" xr:uid="{00000000-0005-0000-0000-0000AE070000}"/>
    <cellStyle name="Separador de milhares 10 4 3 4" xfId="4692" xr:uid="{00000000-0005-0000-0000-0000AF070000}"/>
    <cellStyle name="Separador de milhares 10 4 3 4 2" xfId="17737" xr:uid="{00000000-0005-0000-0000-0000B0070000}"/>
    <cellStyle name="Separador de milhares 10 4 3 5" xfId="4693" xr:uid="{00000000-0005-0000-0000-0000B1070000}"/>
    <cellStyle name="Separador de milhares 10 4 3 5 2" xfId="17738" xr:uid="{00000000-0005-0000-0000-0000B2070000}"/>
    <cellStyle name="Separador de milhares 10 4 3 6" xfId="14755" xr:uid="{00000000-0005-0000-0000-0000B3070000}"/>
    <cellStyle name="Separador de milhares 10 4 4" xfId="813" xr:uid="{00000000-0005-0000-0000-0000B4070000}"/>
    <cellStyle name="Separador de milhares 10 4 4 2" xfId="814" xr:uid="{00000000-0005-0000-0000-0000B5070000}"/>
    <cellStyle name="Separador de milhares 10 4 4 2 2" xfId="4694" xr:uid="{00000000-0005-0000-0000-0000B6070000}"/>
    <cellStyle name="Separador de milhares 10 4 4 2 2 2" xfId="17739" xr:uid="{00000000-0005-0000-0000-0000B7070000}"/>
    <cellStyle name="Separador de milhares 10 4 4 2 3" xfId="4695" xr:uid="{00000000-0005-0000-0000-0000B8070000}"/>
    <cellStyle name="Separador de milhares 10 4 4 2 3 2" xfId="17740" xr:uid="{00000000-0005-0000-0000-0000B9070000}"/>
    <cellStyle name="Separador de milhares 10 4 4 2 4" xfId="14760" xr:uid="{00000000-0005-0000-0000-0000BA070000}"/>
    <cellStyle name="Separador de milhares 10 4 4 3" xfId="4696" xr:uid="{00000000-0005-0000-0000-0000BB070000}"/>
    <cellStyle name="Separador de milhares 10 4 4 3 2" xfId="17741" xr:uid="{00000000-0005-0000-0000-0000BC070000}"/>
    <cellStyle name="Separador de milhares 10 4 4 4" xfId="4697" xr:uid="{00000000-0005-0000-0000-0000BD070000}"/>
    <cellStyle name="Separador de milhares 10 4 4 4 2" xfId="17742" xr:uid="{00000000-0005-0000-0000-0000BE070000}"/>
    <cellStyle name="Separador de milhares 10 4 4 5" xfId="14759" xr:uid="{00000000-0005-0000-0000-0000BF070000}"/>
    <cellStyle name="Separador de milhares 10 4 5" xfId="815" xr:uid="{00000000-0005-0000-0000-0000C0070000}"/>
    <cellStyle name="Separador de milhares 10 4 5 2" xfId="816" xr:uid="{00000000-0005-0000-0000-0000C1070000}"/>
    <cellStyle name="Separador de milhares 10 4 5 2 2" xfId="4698" xr:uid="{00000000-0005-0000-0000-0000C2070000}"/>
    <cellStyle name="Separador de milhares 10 4 5 2 2 2" xfId="17743" xr:uid="{00000000-0005-0000-0000-0000C3070000}"/>
    <cellStyle name="Separador de milhares 10 4 5 2 3" xfId="4699" xr:uid="{00000000-0005-0000-0000-0000C4070000}"/>
    <cellStyle name="Separador de milhares 10 4 5 2 3 2" xfId="17744" xr:uid="{00000000-0005-0000-0000-0000C5070000}"/>
    <cellStyle name="Separador de milhares 10 4 5 2 4" xfId="14762" xr:uid="{00000000-0005-0000-0000-0000C6070000}"/>
    <cellStyle name="Separador de milhares 10 4 5 3" xfId="4700" xr:uid="{00000000-0005-0000-0000-0000C7070000}"/>
    <cellStyle name="Separador de milhares 10 4 5 3 2" xfId="17745" xr:uid="{00000000-0005-0000-0000-0000C8070000}"/>
    <cellStyle name="Separador de milhares 10 4 5 4" xfId="4701" xr:uid="{00000000-0005-0000-0000-0000C9070000}"/>
    <cellStyle name="Separador de milhares 10 4 5 4 2" xfId="17746" xr:uid="{00000000-0005-0000-0000-0000CA070000}"/>
    <cellStyle name="Separador de milhares 10 4 5 5" xfId="14761" xr:uid="{00000000-0005-0000-0000-0000CB070000}"/>
    <cellStyle name="Separador de milhares 10 4 6" xfId="817" xr:uid="{00000000-0005-0000-0000-0000CC070000}"/>
    <cellStyle name="Separador de milhares 10 4 6 2" xfId="4702" xr:uid="{00000000-0005-0000-0000-0000CD070000}"/>
    <cellStyle name="Separador de milhares 10 4 6 2 2" xfId="17747" xr:uid="{00000000-0005-0000-0000-0000CE070000}"/>
    <cellStyle name="Separador de milhares 10 4 6 3" xfId="4703" xr:uid="{00000000-0005-0000-0000-0000CF070000}"/>
    <cellStyle name="Separador de milhares 10 4 6 3 2" xfId="17748" xr:uid="{00000000-0005-0000-0000-0000D0070000}"/>
    <cellStyle name="Separador de milhares 10 4 6 4" xfId="14763" xr:uid="{00000000-0005-0000-0000-0000D1070000}"/>
    <cellStyle name="Separador de milhares 10 4 7" xfId="4704" xr:uid="{00000000-0005-0000-0000-0000D2070000}"/>
    <cellStyle name="Separador de milhares 10 4 7 2" xfId="17749" xr:uid="{00000000-0005-0000-0000-0000D3070000}"/>
    <cellStyle name="Separador de milhares 10 4 8" xfId="4705" xr:uid="{00000000-0005-0000-0000-0000D4070000}"/>
    <cellStyle name="Separador de milhares 10 4 8 2" xfId="17750" xr:uid="{00000000-0005-0000-0000-0000D5070000}"/>
    <cellStyle name="Separador de milhares 10 4 9" xfId="14750" xr:uid="{00000000-0005-0000-0000-0000D6070000}"/>
    <cellStyle name="Separador de milhares 10 5" xfId="818" xr:uid="{00000000-0005-0000-0000-0000D7070000}"/>
    <cellStyle name="Separador de milhares 10 5 2" xfId="819" xr:uid="{00000000-0005-0000-0000-0000D8070000}"/>
    <cellStyle name="Separador de milhares 10 5 2 2" xfId="820" xr:uid="{00000000-0005-0000-0000-0000D9070000}"/>
    <cellStyle name="Separador de milhares 10 5 2 2 2" xfId="821" xr:uid="{00000000-0005-0000-0000-0000DA070000}"/>
    <cellStyle name="Separador de milhares 10 5 2 2 2 2" xfId="4706" xr:uid="{00000000-0005-0000-0000-0000DB070000}"/>
    <cellStyle name="Separador de milhares 10 5 2 2 2 2 2" xfId="17751" xr:uid="{00000000-0005-0000-0000-0000DC070000}"/>
    <cellStyle name="Separador de milhares 10 5 2 2 2 3" xfId="4707" xr:uid="{00000000-0005-0000-0000-0000DD070000}"/>
    <cellStyle name="Separador de milhares 10 5 2 2 2 3 2" xfId="17752" xr:uid="{00000000-0005-0000-0000-0000DE070000}"/>
    <cellStyle name="Separador de milhares 10 5 2 2 2 4" xfId="14767" xr:uid="{00000000-0005-0000-0000-0000DF070000}"/>
    <cellStyle name="Separador de milhares 10 5 2 2 3" xfId="4708" xr:uid="{00000000-0005-0000-0000-0000E0070000}"/>
    <cellStyle name="Separador de milhares 10 5 2 2 3 2" xfId="17753" xr:uid="{00000000-0005-0000-0000-0000E1070000}"/>
    <cellStyle name="Separador de milhares 10 5 2 2 4" xfId="4709" xr:uid="{00000000-0005-0000-0000-0000E2070000}"/>
    <cellStyle name="Separador de milhares 10 5 2 2 4 2" xfId="17754" xr:uid="{00000000-0005-0000-0000-0000E3070000}"/>
    <cellStyle name="Separador de milhares 10 5 2 2 5" xfId="14766" xr:uid="{00000000-0005-0000-0000-0000E4070000}"/>
    <cellStyle name="Separador de milhares 10 5 2 3" xfId="822" xr:uid="{00000000-0005-0000-0000-0000E5070000}"/>
    <cellStyle name="Separador de milhares 10 5 2 3 2" xfId="4710" xr:uid="{00000000-0005-0000-0000-0000E6070000}"/>
    <cellStyle name="Separador de milhares 10 5 2 3 2 2" xfId="17755" xr:uid="{00000000-0005-0000-0000-0000E7070000}"/>
    <cellStyle name="Separador de milhares 10 5 2 3 3" xfId="4711" xr:uid="{00000000-0005-0000-0000-0000E8070000}"/>
    <cellStyle name="Separador de milhares 10 5 2 3 3 2" xfId="17756" xr:uid="{00000000-0005-0000-0000-0000E9070000}"/>
    <cellStyle name="Separador de milhares 10 5 2 3 4" xfId="14768" xr:uid="{00000000-0005-0000-0000-0000EA070000}"/>
    <cellStyle name="Separador de milhares 10 5 2 4" xfId="4712" xr:uid="{00000000-0005-0000-0000-0000EB070000}"/>
    <cellStyle name="Separador de milhares 10 5 2 4 2" xfId="17757" xr:uid="{00000000-0005-0000-0000-0000EC070000}"/>
    <cellStyle name="Separador de milhares 10 5 2 5" xfId="4713" xr:uid="{00000000-0005-0000-0000-0000ED070000}"/>
    <cellStyle name="Separador de milhares 10 5 2 5 2" xfId="17758" xr:uid="{00000000-0005-0000-0000-0000EE070000}"/>
    <cellStyle name="Separador de milhares 10 5 2 6" xfId="14765" xr:uid="{00000000-0005-0000-0000-0000EF070000}"/>
    <cellStyle name="Separador de milhares 10 5 3" xfId="823" xr:uid="{00000000-0005-0000-0000-0000F0070000}"/>
    <cellStyle name="Separador de milhares 10 5 3 2" xfId="824" xr:uid="{00000000-0005-0000-0000-0000F1070000}"/>
    <cellStyle name="Separador de milhares 10 5 3 2 2" xfId="825" xr:uid="{00000000-0005-0000-0000-0000F2070000}"/>
    <cellStyle name="Separador de milhares 10 5 3 2 2 2" xfId="4714" xr:uid="{00000000-0005-0000-0000-0000F3070000}"/>
    <cellStyle name="Separador de milhares 10 5 3 2 2 2 2" xfId="17759" xr:uid="{00000000-0005-0000-0000-0000F4070000}"/>
    <cellStyle name="Separador de milhares 10 5 3 2 2 3" xfId="4715" xr:uid="{00000000-0005-0000-0000-0000F5070000}"/>
    <cellStyle name="Separador de milhares 10 5 3 2 2 3 2" xfId="17760" xr:uid="{00000000-0005-0000-0000-0000F6070000}"/>
    <cellStyle name="Separador de milhares 10 5 3 2 2 4" xfId="14771" xr:uid="{00000000-0005-0000-0000-0000F7070000}"/>
    <cellStyle name="Separador de milhares 10 5 3 2 3" xfId="4716" xr:uid="{00000000-0005-0000-0000-0000F8070000}"/>
    <cellStyle name="Separador de milhares 10 5 3 2 3 2" xfId="17761" xr:uid="{00000000-0005-0000-0000-0000F9070000}"/>
    <cellStyle name="Separador de milhares 10 5 3 2 4" xfId="4717" xr:uid="{00000000-0005-0000-0000-0000FA070000}"/>
    <cellStyle name="Separador de milhares 10 5 3 2 4 2" xfId="17762" xr:uid="{00000000-0005-0000-0000-0000FB070000}"/>
    <cellStyle name="Separador de milhares 10 5 3 2 5" xfId="14770" xr:uid="{00000000-0005-0000-0000-0000FC070000}"/>
    <cellStyle name="Separador de milhares 10 5 3 3" xfId="826" xr:uid="{00000000-0005-0000-0000-0000FD070000}"/>
    <cellStyle name="Separador de milhares 10 5 3 3 2" xfId="4718" xr:uid="{00000000-0005-0000-0000-0000FE070000}"/>
    <cellStyle name="Separador de milhares 10 5 3 3 2 2" xfId="17763" xr:uid="{00000000-0005-0000-0000-0000FF070000}"/>
    <cellStyle name="Separador de milhares 10 5 3 3 3" xfId="4719" xr:uid="{00000000-0005-0000-0000-000000080000}"/>
    <cellStyle name="Separador de milhares 10 5 3 3 3 2" xfId="17764" xr:uid="{00000000-0005-0000-0000-000001080000}"/>
    <cellStyle name="Separador de milhares 10 5 3 3 4" xfId="14772" xr:uid="{00000000-0005-0000-0000-000002080000}"/>
    <cellStyle name="Separador de milhares 10 5 3 4" xfId="4720" xr:uid="{00000000-0005-0000-0000-000003080000}"/>
    <cellStyle name="Separador de milhares 10 5 3 4 2" xfId="17765" xr:uid="{00000000-0005-0000-0000-000004080000}"/>
    <cellStyle name="Separador de milhares 10 5 3 5" xfId="4721" xr:uid="{00000000-0005-0000-0000-000005080000}"/>
    <cellStyle name="Separador de milhares 10 5 3 5 2" xfId="17766" xr:uid="{00000000-0005-0000-0000-000006080000}"/>
    <cellStyle name="Separador de milhares 10 5 3 6" xfId="14769" xr:uid="{00000000-0005-0000-0000-000007080000}"/>
    <cellStyle name="Separador de milhares 10 5 4" xfId="827" xr:uid="{00000000-0005-0000-0000-000008080000}"/>
    <cellStyle name="Separador de milhares 10 5 4 2" xfId="828" xr:uid="{00000000-0005-0000-0000-000009080000}"/>
    <cellStyle name="Separador de milhares 10 5 4 2 2" xfId="4722" xr:uid="{00000000-0005-0000-0000-00000A080000}"/>
    <cellStyle name="Separador de milhares 10 5 4 2 2 2" xfId="17767" xr:uid="{00000000-0005-0000-0000-00000B080000}"/>
    <cellStyle name="Separador de milhares 10 5 4 2 3" xfId="4723" xr:uid="{00000000-0005-0000-0000-00000C080000}"/>
    <cellStyle name="Separador de milhares 10 5 4 2 3 2" xfId="17768" xr:uid="{00000000-0005-0000-0000-00000D080000}"/>
    <cellStyle name="Separador de milhares 10 5 4 2 4" xfId="14774" xr:uid="{00000000-0005-0000-0000-00000E080000}"/>
    <cellStyle name="Separador de milhares 10 5 4 3" xfId="4724" xr:uid="{00000000-0005-0000-0000-00000F080000}"/>
    <cellStyle name="Separador de milhares 10 5 4 3 2" xfId="17769" xr:uid="{00000000-0005-0000-0000-000010080000}"/>
    <cellStyle name="Separador de milhares 10 5 4 4" xfId="4725" xr:uid="{00000000-0005-0000-0000-000011080000}"/>
    <cellStyle name="Separador de milhares 10 5 4 4 2" xfId="17770" xr:uid="{00000000-0005-0000-0000-000012080000}"/>
    <cellStyle name="Separador de milhares 10 5 4 5" xfId="14773" xr:uid="{00000000-0005-0000-0000-000013080000}"/>
    <cellStyle name="Separador de milhares 10 5 5" xfId="829" xr:uid="{00000000-0005-0000-0000-000014080000}"/>
    <cellStyle name="Separador de milhares 10 5 5 2" xfId="830" xr:uid="{00000000-0005-0000-0000-000015080000}"/>
    <cellStyle name="Separador de milhares 10 5 5 2 2" xfId="4726" xr:uid="{00000000-0005-0000-0000-000016080000}"/>
    <cellStyle name="Separador de milhares 10 5 5 2 2 2" xfId="17771" xr:uid="{00000000-0005-0000-0000-000017080000}"/>
    <cellStyle name="Separador de milhares 10 5 5 2 3" xfId="4727" xr:uid="{00000000-0005-0000-0000-000018080000}"/>
    <cellStyle name="Separador de milhares 10 5 5 2 3 2" xfId="17772" xr:uid="{00000000-0005-0000-0000-000019080000}"/>
    <cellStyle name="Separador de milhares 10 5 5 2 4" xfId="14776" xr:uid="{00000000-0005-0000-0000-00001A080000}"/>
    <cellStyle name="Separador de milhares 10 5 5 3" xfId="4728" xr:uid="{00000000-0005-0000-0000-00001B080000}"/>
    <cellStyle name="Separador de milhares 10 5 5 3 2" xfId="17773" xr:uid="{00000000-0005-0000-0000-00001C080000}"/>
    <cellStyle name="Separador de milhares 10 5 5 4" xfId="4729" xr:uid="{00000000-0005-0000-0000-00001D080000}"/>
    <cellStyle name="Separador de milhares 10 5 5 4 2" xfId="17774" xr:uid="{00000000-0005-0000-0000-00001E080000}"/>
    <cellStyle name="Separador de milhares 10 5 5 5" xfId="14775" xr:uid="{00000000-0005-0000-0000-00001F080000}"/>
    <cellStyle name="Separador de milhares 10 5 6" xfId="831" xr:uid="{00000000-0005-0000-0000-000020080000}"/>
    <cellStyle name="Separador de milhares 10 5 6 2" xfId="4730" xr:uid="{00000000-0005-0000-0000-000021080000}"/>
    <cellStyle name="Separador de milhares 10 5 6 2 2" xfId="17775" xr:uid="{00000000-0005-0000-0000-000022080000}"/>
    <cellStyle name="Separador de milhares 10 5 6 3" xfId="4731" xr:uid="{00000000-0005-0000-0000-000023080000}"/>
    <cellStyle name="Separador de milhares 10 5 6 3 2" xfId="17776" xr:uid="{00000000-0005-0000-0000-000024080000}"/>
    <cellStyle name="Separador de milhares 10 5 6 4" xfId="14777" xr:uid="{00000000-0005-0000-0000-000025080000}"/>
    <cellStyle name="Separador de milhares 10 5 7" xfId="4732" xr:uid="{00000000-0005-0000-0000-000026080000}"/>
    <cellStyle name="Separador de milhares 10 5 7 2" xfId="17777" xr:uid="{00000000-0005-0000-0000-000027080000}"/>
    <cellStyle name="Separador de milhares 10 5 8" xfId="4733" xr:uid="{00000000-0005-0000-0000-000028080000}"/>
    <cellStyle name="Separador de milhares 10 5 8 2" xfId="17778" xr:uid="{00000000-0005-0000-0000-000029080000}"/>
    <cellStyle name="Separador de milhares 10 5 9" xfId="14764" xr:uid="{00000000-0005-0000-0000-00002A080000}"/>
    <cellStyle name="Separador de milhares 10 6" xfId="832" xr:uid="{00000000-0005-0000-0000-00002B080000}"/>
    <cellStyle name="Separador de milhares 10 6 2" xfId="833" xr:uid="{00000000-0005-0000-0000-00002C080000}"/>
    <cellStyle name="Separador de milhares 10 6 2 2" xfId="834" xr:uid="{00000000-0005-0000-0000-00002D080000}"/>
    <cellStyle name="Separador de milhares 10 6 2 2 2" xfId="835" xr:uid="{00000000-0005-0000-0000-00002E080000}"/>
    <cellStyle name="Separador de milhares 10 6 2 2 2 2" xfId="4734" xr:uid="{00000000-0005-0000-0000-00002F080000}"/>
    <cellStyle name="Separador de milhares 10 6 2 2 2 2 2" xfId="17779" xr:uid="{00000000-0005-0000-0000-000030080000}"/>
    <cellStyle name="Separador de milhares 10 6 2 2 2 3" xfId="4735" xr:uid="{00000000-0005-0000-0000-000031080000}"/>
    <cellStyle name="Separador de milhares 10 6 2 2 2 3 2" xfId="17780" xr:uid="{00000000-0005-0000-0000-000032080000}"/>
    <cellStyle name="Separador de milhares 10 6 2 2 2 4" xfId="14781" xr:uid="{00000000-0005-0000-0000-000033080000}"/>
    <cellStyle name="Separador de milhares 10 6 2 2 3" xfId="4736" xr:uid="{00000000-0005-0000-0000-000034080000}"/>
    <cellStyle name="Separador de milhares 10 6 2 2 3 2" xfId="17781" xr:uid="{00000000-0005-0000-0000-000035080000}"/>
    <cellStyle name="Separador de milhares 10 6 2 2 4" xfId="4737" xr:uid="{00000000-0005-0000-0000-000036080000}"/>
    <cellStyle name="Separador de milhares 10 6 2 2 4 2" xfId="17782" xr:uid="{00000000-0005-0000-0000-000037080000}"/>
    <cellStyle name="Separador de milhares 10 6 2 2 5" xfId="14780" xr:uid="{00000000-0005-0000-0000-000038080000}"/>
    <cellStyle name="Separador de milhares 10 6 2 3" xfId="836" xr:uid="{00000000-0005-0000-0000-000039080000}"/>
    <cellStyle name="Separador de milhares 10 6 2 3 2" xfId="4738" xr:uid="{00000000-0005-0000-0000-00003A080000}"/>
    <cellStyle name="Separador de milhares 10 6 2 3 2 2" xfId="17783" xr:uid="{00000000-0005-0000-0000-00003B080000}"/>
    <cellStyle name="Separador de milhares 10 6 2 3 3" xfId="4739" xr:uid="{00000000-0005-0000-0000-00003C080000}"/>
    <cellStyle name="Separador de milhares 10 6 2 3 3 2" xfId="17784" xr:uid="{00000000-0005-0000-0000-00003D080000}"/>
    <cellStyle name="Separador de milhares 10 6 2 3 4" xfId="14782" xr:uid="{00000000-0005-0000-0000-00003E080000}"/>
    <cellStyle name="Separador de milhares 10 6 2 4" xfId="4740" xr:uid="{00000000-0005-0000-0000-00003F080000}"/>
    <cellStyle name="Separador de milhares 10 6 2 4 2" xfId="17785" xr:uid="{00000000-0005-0000-0000-000040080000}"/>
    <cellStyle name="Separador de milhares 10 6 2 5" xfId="4741" xr:uid="{00000000-0005-0000-0000-000041080000}"/>
    <cellStyle name="Separador de milhares 10 6 2 5 2" xfId="17786" xr:uid="{00000000-0005-0000-0000-000042080000}"/>
    <cellStyle name="Separador de milhares 10 6 2 6" xfId="14779" xr:uid="{00000000-0005-0000-0000-000043080000}"/>
    <cellStyle name="Separador de milhares 10 6 3" xfId="837" xr:uid="{00000000-0005-0000-0000-000044080000}"/>
    <cellStyle name="Separador de milhares 10 6 3 2" xfId="838" xr:uid="{00000000-0005-0000-0000-000045080000}"/>
    <cellStyle name="Separador de milhares 10 6 3 2 2" xfId="839" xr:uid="{00000000-0005-0000-0000-000046080000}"/>
    <cellStyle name="Separador de milhares 10 6 3 2 2 2" xfId="4742" xr:uid="{00000000-0005-0000-0000-000047080000}"/>
    <cellStyle name="Separador de milhares 10 6 3 2 2 2 2" xfId="17787" xr:uid="{00000000-0005-0000-0000-000048080000}"/>
    <cellStyle name="Separador de milhares 10 6 3 2 2 3" xfId="4743" xr:uid="{00000000-0005-0000-0000-000049080000}"/>
    <cellStyle name="Separador de milhares 10 6 3 2 2 3 2" xfId="17788" xr:uid="{00000000-0005-0000-0000-00004A080000}"/>
    <cellStyle name="Separador de milhares 10 6 3 2 2 4" xfId="14785" xr:uid="{00000000-0005-0000-0000-00004B080000}"/>
    <cellStyle name="Separador de milhares 10 6 3 2 3" xfId="4744" xr:uid="{00000000-0005-0000-0000-00004C080000}"/>
    <cellStyle name="Separador de milhares 10 6 3 2 3 2" xfId="17789" xr:uid="{00000000-0005-0000-0000-00004D080000}"/>
    <cellStyle name="Separador de milhares 10 6 3 2 4" xfId="4745" xr:uid="{00000000-0005-0000-0000-00004E080000}"/>
    <cellStyle name="Separador de milhares 10 6 3 2 4 2" xfId="17790" xr:uid="{00000000-0005-0000-0000-00004F080000}"/>
    <cellStyle name="Separador de milhares 10 6 3 2 5" xfId="14784" xr:uid="{00000000-0005-0000-0000-000050080000}"/>
    <cellStyle name="Separador de milhares 10 6 3 3" xfId="840" xr:uid="{00000000-0005-0000-0000-000051080000}"/>
    <cellStyle name="Separador de milhares 10 6 3 3 2" xfId="4746" xr:uid="{00000000-0005-0000-0000-000052080000}"/>
    <cellStyle name="Separador de milhares 10 6 3 3 2 2" xfId="17791" xr:uid="{00000000-0005-0000-0000-000053080000}"/>
    <cellStyle name="Separador de milhares 10 6 3 3 3" xfId="4747" xr:uid="{00000000-0005-0000-0000-000054080000}"/>
    <cellStyle name="Separador de milhares 10 6 3 3 3 2" xfId="17792" xr:uid="{00000000-0005-0000-0000-000055080000}"/>
    <cellStyle name="Separador de milhares 10 6 3 3 4" xfId="14786" xr:uid="{00000000-0005-0000-0000-000056080000}"/>
    <cellStyle name="Separador de milhares 10 6 3 4" xfId="4748" xr:uid="{00000000-0005-0000-0000-000057080000}"/>
    <cellStyle name="Separador de milhares 10 6 3 4 2" xfId="17793" xr:uid="{00000000-0005-0000-0000-000058080000}"/>
    <cellStyle name="Separador de milhares 10 6 3 5" xfId="4749" xr:uid="{00000000-0005-0000-0000-000059080000}"/>
    <cellStyle name="Separador de milhares 10 6 3 5 2" xfId="17794" xr:uid="{00000000-0005-0000-0000-00005A080000}"/>
    <cellStyle name="Separador de milhares 10 6 3 6" xfId="14783" xr:uid="{00000000-0005-0000-0000-00005B080000}"/>
    <cellStyle name="Separador de milhares 10 6 4" xfId="841" xr:uid="{00000000-0005-0000-0000-00005C080000}"/>
    <cellStyle name="Separador de milhares 10 6 4 2" xfId="842" xr:uid="{00000000-0005-0000-0000-00005D080000}"/>
    <cellStyle name="Separador de milhares 10 6 4 2 2" xfId="4750" xr:uid="{00000000-0005-0000-0000-00005E080000}"/>
    <cellStyle name="Separador de milhares 10 6 4 2 2 2" xfId="17795" xr:uid="{00000000-0005-0000-0000-00005F080000}"/>
    <cellStyle name="Separador de milhares 10 6 4 2 3" xfId="4751" xr:uid="{00000000-0005-0000-0000-000060080000}"/>
    <cellStyle name="Separador de milhares 10 6 4 2 3 2" xfId="17796" xr:uid="{00000000-0005-0000-0000-000061080000}"/>
    <cellStyle name="Separador de milhares 10 6 4 2 4" xfId="14788" xr:uid="{00000000-0005-0000-0000-000062080000}"/>
    <cellStyle name="Separador de milhares 10 6 4 3" xfId="4752" xr:uid="{00000000-0005-0000-0000-000063080000}"/>
    <cellStyle name="Separador de milhares 10 6 4 3 2" xfId="17797" xr:uid="{00000000-0005-0000-0000-000064080000}"/>
    <cellStyle name="Separador de milhares 10 6 4 4" xfId="4753" xr:uid="{00000000-0005-0000-0000-000065080000}"/>
    <cellStyle name="Separador de milhares 10 6 4 4 2" xfId="17798" xr:uid="{00000000-0005-0000-0000-000066080000}"/>
    <cellStyle name="Separador de milhares 10 6 4 5" xfId="14787" xr:uid="{00000000-0005-0000-0000-000067080000}"/>
    <cellStyle name="Separador de milhares 10 6 5" xfId="843" xr:uid="{00000000-0005-0000-0000-000068080000}"/>
    <cellStyle name="Separador de milhares 10 6 5 2" xfId="844" xr:uid="{00000000-0005-0000-0000-000069080000}"/>
    <cellStyle name="Separador de milhares 10 6 5 2 2" xfId="4754" xr:uid="{00000000-0005-0000-0000-00006A080000}"/>
    <cellStyle name="Separador de milhares 10 6 5 2 2 2" xfId="17799" xr:uid="{00000000-0005-0000-0000-00006B080000}"/>
    <cellStyle name="Separador de milhares 10 6 5 2 3" xfId="4755" xr:uid="{00000000-0005-0000-0000-00006C080000}"/>
    <cellStyle name="Separador de milhares 10 6 5 2 3 2" xfId="17800" xr:uid="{00000000-0005-0000-0000-00006D080000}"/>
    <cellStyle name="Separador de milhares 10 6 5 2 4" xfId="14790" xr:uid="{00000000-0005-0000-0000-00006E080000}"/>
    <cellStyle name="Separador de milhares 10 6 5 3" xfId="4756" xr:uid="{00000000-0005-0000-0000-00006F080000}"/>
    <cellStyle name="Separador de milhares 10 6 5 3 2" xfId="17801" xr:uid="{00000000-0005-0000-0000-000070080000}"/>
    <cellStyle name="Separador de milhares 10 6 5 4" xfId="4757" xr:uid="{00000000-0005-0000-0000-000071080000}"/>
    <cellStyle name="Separador de milhares 10 6 5 4 2" xfId="17802" xr:uid="{00000000-0005-0000-0000-000072080000}"/>
    <cellStyle name="Separador de milhares 10 6 5 5" xfId="14789" xr:uid="{00000000-0005-0000-0000-000073080000}"/>
    <cellStyle name="Separador de milhares 10 6 6" xfId="845" xr:uid="{00000000-0005-0000-0000-000074080000}"/>
    <cellStyle name="Separador de milhares 10 6 6 2" xfId="4758" xr:uid="{00000000-0005-0000-0000-000075080000}"/>
    <cellStyle name="Separador de milhares 10 6 6 2 2" xfId="17803" xr:uid="{00000000-0005-0000-0000-000076080000}"/>
    <cellStyle name="Separador de milhares 10 6 6 3" xfId="4759" xr:uid="{00000000-0005-0000-0000-000077080000}"/>
    <cellStyle name="Separador de milhares 10 6 6 3 2" xfId="17804" xr:uid="{00000000-0005-0000-0000-000078080000}"/>
    <cellStyle name="Separador de milhares 10 6 6 4" xfId="14791" xr:uid="{00000000-0005-0000-0000-000079080000}"/>
    <cellStyle name="Separador de milhares 10 6 7" xfId="4760" xr:uid="{00000000-0005-0000-0000-00007A080000}"/>
    <cellStyle name="Separador de milhares 10 6 7 2" xfId="17805" xr:uid="{00000000-0005-0000-0000-00007B080000}"/>
    <cellStyle name="Separador de milhares 10 6 8" xfId="4761" xr:uid="{00000000-0005-0000-0000-00007C080000}"/>
    <cellStyle name="Separador de milhares 10 6 8 2" xfId="17806" xr:uid="{00000000-0005-0000-0000-00007D080000}"/>
    <cellStyle name="Separador de milhares 10 6 9" xfId="14778" xr:uid="{00000000-0005-0000-0000-00007E080000}"/>
    <cellStyle name="Separador de milhares 10 7" xfId="846" xr:uid="{00000000-0005-0000-0000-00007F080000}"/>
    <cellStyle name="Separador de milhares 10 7 2" xfId="847" xr:uid="{00000000-0005-0000-0000-000080080000}"/>
    <cellStyle name="Separador de milhares 10 7 2 2" xfId="848" xr:uid="{00000000-0005-0000-0000-000081080000}"/>
    <cellStyle name="Separador de milhares 10 7 2 2 2" xfId="849" xr:uid="{00000000-0005-0000-0000-000082080000}"/>
    <cellStyle name="Separador de milhares 10 7 2 2 2 2" xfId="4762" xr:uid="{00000000-0005-0000-0000-000083080000}"/>
    <cellStyle name="Separador de milhares 10 7 2 2 2 2 2" xfId="17807" xr:uid="{00000000-0005-0000-0000-000084080000}"/>
    <cellStyle name="Separador de milhares 10 7 2 2 2 3" xfId="4763" xr:uid="{00000000-0005-0000-0000-000085080000}"/>
    <cellStyle name="Separador de milhares 10 7 2 2 2 3 2" xfId="17808" xr:uid="{00000000-0005-0000-0000-000086080000}"/>
    <cellStyle name="Separador de milhares 10 7 2 2 2 4" xfId="14795" xr:uid="{00000000-0005-0000-0000-000087080000}"/>
    <cellStyle name="Separador de milhares 10 7 2 2 3" xfId="4764" xr:uid="{00000000-0005-0000-0000-000088080000}"/>
    <cellStyle name="Separador de milhares 10 7 2 2 3 2" xfId="17809" xr:uid="{00000000-0005-0000-0000-000089080000}"/>
    <cellStyle name="Separador de milhares 10 7 2 2 4" xfId="4765" xr:uid="{00000000-0005-0000-0000-00008A080000}"/>
    <cellStyle name="Separador de milhares 10 7 2 2 4 2" xfId="17810" xr:uid="{00000000-0005-0000-0000-00008B080000}"/>
    <cellStyle name="Separador de milhares 10 7 2 2 5" xfId="14794" xr:uid="{00000000-0005-0000-0000-00008C080000}"/>
    <cellStyle name="Separador de milhares 10 7 2 3" xfId="850" xr:uid="{00000000-0005-0000-0000-00008D080000}"/>
    <cellStyle name="Separador de milhares 10 7 2 3 2" xfId="4766" xr:uid="{00000000-0005-0000-0000-00008E080000}"/>
    <cellStyle name="Separador de milhares 10 7 2 3 2 2" xfId="17811" xr:uid="{00000000-0005-0000-0000-00008F080000}"/>
    <cellStyle name="Separador de milhares 10 7 2 3 3" xfId="4767" xr:uid="{00000000-0005-0000-0000-000090080000}"/>
    <cellStyle name="Separador de milhares 10 7 2 3 3 2" xfId="17812" xr:uid="{00000000-0005-0000-0000-000091080000}"/>
    <cellStyle name="Separador de milhares 10 7 2 3 4" xfId="14796" xr:uid="{00000000-0005-0000-0000-000092080000}"/>
    <cellStyle name="Separador de milhares 10 7 2 4" xfId="4768" xr:uid="{00000000-0005-0000-0000-000093080000}"/>
    <cellStyle name="Separador de milhares 10 7 2 4 2" xfId="17813" xr:uid="{00000000-0005-0000-0000-000094080000}"/>
    <cellStyle name="Separador de milhares 10 7 2 5" xfId="4769" xr:uid="{00000000-0005-0000-0000-000095080000}"/>
    <cellStyle name="Separador de milhares 10 7 2 5 2" xfId="17814" xr:uid="{00000000-0005-0000-0000-000096080000}"/>
    <cellStyle name="Separador de milhares 10 7 2 6" xfId="14793" xr:uid="{00000000-0005-0000-0000-000097080000}"/>
    <cellStyle name="Separador de milhares 10 7 3" xfId="851" xr:uid="{00000000-0005-0000-0000-000098080000}"/>
    <cellStyle name="Separador de milhares 10 7 3 2" xfId="852" xr:uid="{00000000-0005-0000-0000-000099080000}"/>
    <cellStyle name="Separador de milhares 10 7 3 2 2" xfId="853" xr:uid="{00000000-0005-0000-0000-00009A080000}"/>
    <cellStyle name="Separador de milhares 10 7 3 2 2 2" xfId="4770" xr:uid="{00000000-0005-0000-0000-00009B080000}"/>
    <cellStyle name="Separador de milhares 10 7 3 2 2 2 2" xfId="17815" xr:uid="{00000000-0005-0000-0000-00009C080000}"/>
    <cellStyle name="Separador de milhares 10 7 3 2 2 3" xfId="4771" xr:uid="{00000000-0005-0000-0000-00009D080000}"/>
    <cellStyle name="Separador de milhares 10 7 3 2 2 3 2" xfId="17816" xr:uid="{00000000-0005-0000-0000-00009E080000}"/>
    <cellStyle name="Separador de milhares 10 7 3 2 2 4" xfId="14799" xr:uid="{00000000-0005-0000-0000-00009F080000}"/>
    <cellStyle name="Separador de milhares 10 7 3 2 3" xfId="4772" xr:uid="{00000000-0005-0000-0000-0000A0080000}"/>
    <cellStyle name="Separador de milhares 10 7 3 2 3 2" xfId="17817" xr:uid="{00000000-0005-0000-0000-0000A1080000}"/>
    <cellStyle name="Separador de milhares 10 7 3 2 4" xfId="4773" xr:uid="{00000000-0005-0000-0000-0000A2080000}"/>
    <cellStyle name="Separador de milhares 10 7 3 2 4 2" xfId="17818" xr:uid="{00000000-0005-0000-0000-0000A3080000}"/>
    <cellStyle name="Separador de milhares 10 7 3 2 5" xfId="14798" xr:uid="{00000000-0005-0000-0000-0000A4080000}"/>
    <cellStyle name="Separador de milhares 10 7 3 3" xfId="854" xr:uid="{00000000-0005-0000-0000-0000A5080000}"/>
    <cellStyle name="Separador de milhares 10 7 3 3 2" xfId="4774" xr:uid="{00000000-0005-0000-0000-0000A6080000}"/>
    <cellStyle name="Separador de milhares 10 7 3 3 2 2" xfId="17819" xr:uid="{00000000-0005-0000-0000-0000A7080000}"/>
    <cellStyle name="Separador de milhares 10 7 3 3 3" xfId="4775" xr:uid="{00000000-0005-0000-0000-0000A8080000}"/>
    <cellStyle name="Separador de milhares 10 7 3 3 3 2" xfId="17820" xr:uid="{00000000-0005-0000-0000-0000A9080000}"/>
    <cellStyle name="Separador de milhares 10 7 3 3 4" xfId="14800" xr:uid="{00000000-0005-0000-0000-0000AA080000}"/>
    <cellStyle name="Separador de milhares 10 7 3 4" xfId="4776" xr:uid="{00000000-0005-0000-0000-0000AB080000}"/>
    <cellStyle name="Separador de milhares 10 7 3 4 2" xfId="17821" xr:uid="{00000000-0005-0000-0000-0000AC080000}"/>
    <cellStyle name="Separador de milhares 10 7 3 5" xfId="4777" xr:uid="{00000000-0005-0000-0000-0000AD080000}"/>
    <cellStyle name="Separador de milhares 10 7 3 5 2" xfId="17822" xr:uid="{00000000-0005-0000-0000-0000AE080000}"/>
    <cellStyle name="Separador de milhares 10 7 3 6" xfId="14797" xr:uid="{00000000-0005-0000-0000-0000AF080000}"/>
    <cellStyle name="Separador de milhares 10 7 4" xfId="855" xr:uid="{00000000-0005-0000-0000-0000B0080000}"/>
    <cellStyle name="Separador de milhares 10 7 4 2" xfId="856" xr:uid="{00000000-0005-0000-0000-0000B1080000}"/>
    <cellStyle name="Separador de milhares 10 7 4 2 2" xfId="4778" xr:uid="{00000000-0005-0000-0000-0000B2080000}"/>
    <cellStyle name="Separador de milhares 10 7 4 2 2 2" xfId="17823" xr:uid="{00000000-0005-0000-0000-0000B3080000}"/>
    <cellStyle name="Separador de milhares 10 7 4 2 3" xfId="4779" xr:uid="{00000000-0005-0000-0000-0000B4080000}"/>
    <cellStyle name="Separador de milhares 10 7 4 2 3 2" xfId="17824" xr:uid="{00000000-0005-0000-0000-0000B5080000}"/>
    <cellStyle name="Separador de milhares 10 7 4 2 4" xfId="14802" xr:uid="{00000000-0005-0000-0000-0000B6080000}"/>
    <cellStyle name="Separador de milhares 10 7 4 3" xfId="4780" xr:uid="{00000000-0005-0000-0000-0000B7080000}"/>
    <cellStyle name="Separador de milhares 10 7 4 3 2" xfId="17825" xr:uid="{00000000-0005-0000-0000-0000B8080000}"/>
    <cellStyle name="Separador de milhares 10 7 4 4" xfId="4781" xr:uid="{00000000-0005-0000-0000-0000B9080000}"/>
    <cellStyle name="Separador de milhares 10 7 4 4 2" xfId="17826" xr:uid="{00000000-0005-0000-0000-0000BA080000}"/>
    <cellStyle name="Separador de milhares 10 7 4 5" xfId="14801" xr:uid="{00000000-0005-0000-0000-0000BB080000}"/>
    <cellStyle name="Separador de milhares 10 7 5" xfId="857" xr:uid="{00000000-0005-0000-0000-0000BC080000}"/>
    <cellStyle name="Separador de milhares 10 7 5 2" xfId="858" xr:uid="{00000000-0005-0000-0000-0000BD080000}"/>
    <cellStyle name="Separador de milhares 10 7 5 2 2" xfId="4782" xr:uid="{00000000-0005-0000-0000-0000BE080000}"/>
    <cellStyle name="Separador de milhares 10 7 5 2 2 2" xfId="17827" xr:uid="{00000000-0005-0000-0000-0000BF080000}"/>
    <cellStyle name="Separador de milhares 10 7 5 2 3" xfId="4783" xr:uid="{00000000-0005-0000-0000-0000C0080000}"/>
    <cellStyle name="Separador de milhares 10 7 5 2 3 2" xfId="17828" xr:uid="{00000000-0005-0000-0000-0000C1080000}"/>
    <cellStyle name="Separador de milhares 10 7 5 2 4" xfId="14804" xr:uid="{00000000-0005-0000-0000-0000C2080000}"/>
    <cellStyle name="Separador de milhares 10 7 5 3" xfId="4784" xr:uid="{00000000-0005-0000-0000-0000C3080000}"/>
    <cellStyle name="Separador de milhares 10 7 5 3 2" xfId="17829" xr:uid="{00000000-0005-0000-0000-0000C4080000}"/>
    <cellStyle name="Separador de milhares 10 7 5 4" xfId="4785" xr:uid="{00000000-0005-0000-0000-0000C5080000}"/>
    <cellStyle name="Separador de milhares 10 7 5 4 2" xfId="17830" xr:uid="{00000000-0005-0000-0000-0000C6080000}"/>
    <cellStyle name="Separador de milhares 10 7 5 5" xfId="14803" xr:uid="{00000000-0005-0000-0000-0000C7080000}"/>
    <cellStyle name="Separador de milhares 10 7 6" xfId="859" xr:uid="{00000000-0005-0000-0000-0000C8080000}"/>
    <cellStyle name="Separador de milhares 10 7 6 2" xfId="4786" xr:uid="{00000000-0005-0000-0000-0000C9080000}"/>
    <cellStyle name="Separador de milhares 10 7 6 2 2" xfId="17831" xr:uid="{00000000-0005-0000-0000-0000CA080000}"/>
    <cellStyle name="Separador de milhares 10 7 6 3" xfId="4787" xr:uid="{00000000-0005-0000-0000-0000CB080000}"/>
    <cellStyle name="Separador de milhares 10 7 6 3 2" xfId="17832" xr:uid="{00000000-0005-0000-0000-0000CC080000}"/>
    <cellStyle name="Separador de milhares 10 7 6 4" xfId="14805" xr:uid="{00000000-0005-0000-0000-0000CD080000}"/>
    <cellStyle name="Separador de milhares 10 7 7" xfId="4788" xr:uid="{00000000-0005-0000-0000-0000CE080000}"/>
    <cellStyle name="Separador de milhares 10 7 7 2" xfId="17833" xr:uid="{00000000-0005-0000-0000-0000CF080000}"/>
    <cellStyle name="Separador de milhares 10 7 8" xfId="4789" xr:uid="{00000000-0005-0000-0000-0000D0080000}"/>
    <cellStyle name="Separador de milhares 10 7 8 2" xfId="17834" xr:uid="{00000000-0005-0000-0000-0000D1080000}"/>
    <cellStyle name="Separador de milhares 10 7 9" xfId="14792" xr:uid="{00000000-0005-0000-0000-0000D2080000}"/>
    <cellStyle name="Separador de milhares 10 8" xfId="860" xr:uid="{00000000-0005-0000-0000-0000D3080000}"/>
    <cellStyle name="Separador de milhares 10 8 2" xfId="861" xr:uid="{00000000-0005-0000-0000-0000D4080000}"/>
    <cellStyle name="Separador de milhares 10 8 2 2" xfId="862" xr:uid="{00000000-0005-0000-0000-0000D5080000}"/>
    <cellStyle name="Separador de milhares 10 8 2 2 2" xfId="863" xr:uid="{00000000-0005-0000-0000-0000D6080000}"/>
    <cellStyle name="Separador de milhares 10 8 2 2 2 2" xfId="4790" xr:uid="{00000000-0005-0000-0000-0000D7080000}"/>
    <cellStyle name="Separador de milhares 10 8 2 2 2 2 2" xfId="17835" xr:uid="{00000000-0005-0000-0000-0000D8080000}"/>
    <cellStyle name="Separador de milhares 10 8 2 2 2 3" xfId="4791" xr:uid="{00000000-0005-0000-0000-0000D9080000}"/>
    <cellStyle name="Separador de milhares 10 8 2 2 2 3 2" xfId="17836" xr:uid="{00000000-0005-0000-0000-0000DA080000}"/>
    <cellStyle name="Separador de milhares 10 8 2 2 2 4" xfId="14809" xr:uid="{00000000-0005-0000-0000-0000DB080000}"/>
    <cellStyle name="Separador de milhares 10 8 2 2 3" xfId="4792" xr:uid="{00000000-0005-0000-0000-0000DC080000}"/>
    <cellStyle name="Separador de milhares 10 8 2 2 3 2" xfId="17837" xr:uid="{00000000-0005-0000-0000-0000DD080000}"/>
    <cellStyle name="Separador de milhares 10 8 2 2 4" xfId="4793" xr:uid="{00000000-0005-0000-0000-0000DE080000}"/>
    <cellStyle name="Separador de milhares 10 8 2 2 4 2" xfId="17838" xr:uid="{00000000-0005-0000-0000-0000DF080000}"/>
    <cellStyle name="Separador de milhares 10 8 2 2 5" xfId="14808" xr:uid="{00000000-0005-0000-0000-0000E0080000}"/>
    <cellStyle name="Separador de milhares 10 8 2 3" xfId="864" xr:uid="{00000000-0005-0000-0000-0000E1080000}"/>
    <cellStyle name="Separador de milhares 10 8 2 3 2" xfId="4794" xr:uid="{00000000-0005-0000-0000-0000E2080000}"/>
    <cellStyle name="Separador de milhares 10 8 2 3 2 2" xfId="17839" xr:uid="{00000000-0005-0000-0000-0000E3080000}"/>
    <cellStyle name="Separador de milhares 10 8 2 3 3" xfId="4795" xr:uid="{00000000-0005-0000-0000-0000E4080000}"/>
    <cellStyle name="Separador de milhares 10 8 2 3 3 2" xfId="17840" xr:uid="{00000000-0005-0000-0000-0000E5080000}"/>
    <cellStyle name="Separador de milhares 10 8 2 3 4" xfId="14810" xr:uid="{00000000-0005-0000-0000-0000E6080000}"/>
    <cellStyle name="Separador de milhares 10 8 2 4" xfId="4796" xr:uid="{00000000-0005-0000-0000-0000E7080000}"/>
    <cellStyle name="Separador de milhares 10 8 2 4 2" xfId="17841" xr:uid="{00000000-0005-0000-0000-0000E8080000}"/>
    <cellStyle name="Separador de milhares 10 8 2 5" xfId="4797" xr:uid="{00000000-0005-0000-0000-0000E9080000}"/>
    <cellStyle name="Separador de milhares 10 8 2 5 2" xfId="17842" xr:uid="{00000000-0005-0000-0000-0000EA080000}"/>
    <cellStyle name="Separador de milhares 10 8 2 6" xfId="14807" xr:uid="{00000000-0005-0000-0000-0000EB080000}"/>
    <cellStyle name="Separador de milhares 10 8 3" xfId="865" xr:uid="{00000000-0005-0000-0000-0000EC080000}"/>
    <cellStyle name="Separador de milhares 10 8 3 2" xfId="866" xr:uid="{00000000-0005-0000-0000-0000ED080000}"/>
    <cellStyle name="Separador de milhares 10 8 3 2 2" xfId="867" xr:uid="{00000000-0005-0000-0000-0000EE080000}"/>
    <cellStyle name="Separador de milhares 10 8 3 2 2 2" xfId="4798" xr:uid="{00000000-0005-0000-0000-0000EF080000}"/>
    <cellStyle name="Separador de milhares 10 8 3 2 2 2 2" xfId="17843" xr:uid="{00000000-0005-0000-0000-0000F0080000}"/>
    <cellStyle name="Separador de milhares 10 8 3 2 2 3" xfId="4799" xr:uid="{00000000-0005-0000-0000-0000F1080000}"/>
    <cellStyle name="Separador de milhares 10 8 3 2 2 3 2" xfId="17844" xr:uid="{00000000-0005-0000-0000-0000F2080000}"/>
    <cellStyle name="Separador de milhares 10 8 3 2 2 4" xfId="14813" xr:uid="{00000000-0005-0000-0000-0000F3080000}"/>
    <cellStyle name="Separador de milhares 10 8 3 2 3" xfId="4800" xr:uid="{00000000-0005-0000-0000-0000F4080000}"/>
    <cellStyle name="Separador de milhares 10 8 3 2 3 2" xfId="17845" xr:uid="{00000000-0005-0000-0000-0000F5080000}"/>
    <cellStyle name="Separador de milhares 10 8 3 2 4" xfId="4801" xr:uid="{00000000-0005-0000-0000-0000F6080000}"/>
    <cellStyle name="Separador de milhares 10 8 3 2 4 2" xfId="17846" xr:uid="{00000000-0005-0000-0000-0000F7080000}"/>
    <cellStyle name="Separador de milhares 10 8 3 2 5" xfId="14812" xr:uid="{00000000-0005-0000-0000-0000F8080000}"/>
    <cellStyle name="Separador de milhares 10 8 3 3" xfId="868" xr:uid="{00000000-0005-0000-0000-0000F9080000}"/>
    <cellStyle name="Separador de milhares 10 8 3 3 2" xfId="4802" xr:uid="{00000000-0005-0000-0000-0000FA080000}"/>
    <cellStyle name="Separador de milhares 10 8 3 3 2 2" xfId="17847" xr:uid="{00000000-0005-0000-0000-0000FB080000}"/>
    <cellStyle name="Separador de milhares 10 8 3 3 3" xfId="4803" xr:uid="{00000000-0005-0000-0000-0000FC080000}"/>
    <cellStyle name="Separador de milhares 10 8 3 3 3 2" xfId="17848" xr:uid="{00000000-0005-0000-0000-0000FD080000}"/>
    <cellStyle name="Separador de milhares 10 8 3 3 4" xfId="14814" xr:uid="{00000000-0005-0000-0000-0000FE080000}"/>
    <cellStyle name="Separador de milhares 10 8 3 4" xfId="4804" xr:uid="{00000000-0005-0000-0000-0000FF080000}"/>
    <cellStyle name="Separador de milhares 10 8 3 4 2" xfId="17849" xr:uid="{00000000-0005-0000-0000-000000090000}"/>
    <cellStyle name="Separador de milhares 10 8 3 5" xfId="4805" xr:uid="{00000000-0005-0000-0000-000001090000}"/>
    <cellStyle name="Separador de milhares 10 8 3 5 2" xfId="17850" xr:uid="{00000000-0005-0000-0000-000002090000}"/>
    <cellStyle name="Separador de milhares 10 8 3 6" xfId="14811" xr:uid="{00000000-0005-0000-0000-000003090000}"/>
    <cellStyle name="Separador de milhares 10 8 4" xfId="869" xr:uid="{00000000-0005-0000-0000-000004090000}"/>
    <cellStyle name="Separador de milhares 10 8 4 2" xfId="870" xr:uid="{00000000-0005-0000-0000-000005090000}"/>
    <cellStyle name="Separador de milhares 10 8 4 2 2" xfId="4806" xr:uid="{00000000-0005-0000-0000-000006090000}"/>
    <cellStyle name="Separador de milhares 10 8 4 2 2 2" xfId="17851" xr:uid="{00000000-0005-0000-0000-000007090000}"/>
    <cellStyle name="Separador de milhares 10 8 4 2 3" xfId="4807" xr:uid="{00000000-0005-0000-0000-000008090000}"/>
    <cellStyle name="Separador de milhares 10 8 4 2 3 2" xfId="17852" xr:uid="{00000000-0005-0000-0000-000009090000}"/>
    <cellStyle name="Separador de milhares 10 8 4 2 4" xfId="14816" xr:uid="{00000000-0005-0000-0000-00000A090000}"/>
    <cellStyle name="Separador de milhares 10 8 4 3" xfId="4808" xr:uid="{00000000-0005-0000-0000-00000B090000}"/>
    <cellStyle name="Separador de milhares 10 8 4 3 2" xfId="17853" xr:uid="{00000000-0005-0000-0000-00000C090000}"/>
    <cellStyle name="Separador de milhares 10 8 4 4" xfId="4809" xr:uid="{00000000-0005-0000-0000-00000D090000}"/>
    <cellStyle name="Separador de milhares 10 8 4 4 2" xfId="17854" xr:uid="{00000000-0005-0000-0000-00000E090000}"/>
    <cellStyle name="Separador de milhares 10 8 4 5" xfId="14815" xr:uid="{00000000-0005-0000-0000-00000F090000}"/>
    <cellStyle name="Separador de milhares 10 8 5" xfId="871" xr:uid="{00000000-0005-0000-0000-000010090000}"/>
    <cellStyle name="Separador de milhares 10 8 5 2" xfId="872" xr:uid="{00000000-0005-0000-0000-000011090000}"/>
    <cellStyle name="Separador de milhares 10 8 5 2 2" xfId="4810" xr:uid="{00000000-0005-0000-0000-000012090000}"/>
    <cellStyle name="Separador de milhares 10 8 5 2 2 2" xfId="17855" xr:uid="{00000000-0005-0000-0000-000013090000}"/>
    <cellStyle name="Separador de milhares 10 8 5 2 3" xfId="4811" xr:uid="{00000000-0005-0000-0000-000014090000}"/>
    <cellStyle name="Separador de milhares 10 8 5 2 3 2" xfId="17856" xr:uid="{00000000-0005-0000-0000-000015090000}"/>
    <cellStyle name="Separador de milhares 10 8 5 2 4" xfId="14818" xr:uid="{00000000-0005-0000-0000-000016090000}"/>
    <cellStyle name="Separador de milhares 10 8 5 3" xfId="4812" xr:uid="{00000000-0005-0000-0000-000017090000}"/>
    <cellStyle name="Separador de milhares 10 8 5 3 2" xfId="17857" xr:uid="{00000000-0005-0000-0000-000018090000}"/>
    <cellStyle name="Separador de milhares 10 8 5 4" xfId="4813" xr:uid="{00000000-0005-0000-0000-000019090000}"/>
    <cellStyle name="Separador de milhares 10 8 5 4 2" xfId="17858" xr:uid="{00000000-0005-0000-0000-00001A090000}"/>
    <cellStyle name="Separador de milhares 10 8 5 5" xfId="14817" xr:uid="{00000000-0005-0000-0000-00001B090000}"/>
    <cellStyle name="Separador de milhares 10 8 6" xfId="873" xr:uid="{00000000-0005-0000-0000-00001C090000}"/>
    <cellStyle name="Separador de milhares 10 8 6 2" xfId="4814" xr:uid="{00000000-0005-0000-0000-00001D090000}"/>
    <cellStyle name="Separador de milhares 10 8 6 2 2" xfId="17859" xr:uid="{00000000-0005-0000-0000-00001E090000}"/>
    <cellStyle name="Separador de milhares 10 8 6 3" xfId="4815" xr:uid="{00000000-0005-0000-0000-00001F090000}"/>
    <cellStyle name="Separador de milhares 10 8 6 3 2" xfId="17860" xr:uid="{00000000-0005-0000-0000-000020090000}"/>
    <cellStyle name="Separador de milhares 10 8 6 4" xfId="14819" xr:uid="{00000000-0005-0000-0000-000021090000}"/>
    <cellStyle name="Separador de milhares 10 8 7" xfId="4816" xr:uid="{00000000-0005-0000-0000-000022090000}"/>
    <cellStyle name="Separador de milhares 10 8 7 2" xfId="17861" xr:uid="{00000000-0005-0000-0000-000023090000}"/>
    <cellStyle name="Separador de milhares 10 8 8" xfId="4817" xr:uid="{00000000-0005-0000-0000-000024090000}"/>
    <cellStyle name="Separador de milhares 10 8 8 2" xfId="17862" xr:uid="{00000000-0005-0000-0000-000025090000}"/>
    <cellStyle name="Separador de milhares 10 8 9" xfId="14806" xr:uid="{00000000-0005-0000-0000-000026090000}"/>
    <cellStyle name="Separador de milhares 10 9" xfId="874" xr:uid="{00000000-0005-0000-0000-000027090000}"/>
    <cellStyle name="Separador de milhares 10 9 2" xfId="875" xr:uid="{00000000-0005-0000-0000-000028090000}"/>
    <cellStyle name="Separador de milhares 10 9 2 2" xfId="876" xr:uid="{00000000-0005-0000-0000-000029090000}"/>
    <cellStyle name="Separador de milhares 10 9 2 2 2" xfId="877" xr:uid="{00000000-0005-0000-0000-00002A090000}"/>
    <cellStyle name="Separador de milhares 10 9 2 2 2 2" xfId="4818" xr:uid="{00000000-0005-0000-0000-00002B090000}"/>
    <cellStyle name="Separador de milhares 10 9 2 2 2 2 2" xfId="17863" xr:uid="{00000000-0005-0000-0000-00002C090000}"/>
    <cellStyle name="Separador de milhares 10 9 2 2 2 3" xfId="4819" xr:uid="{00000000-0005-0000-0000-00002D090000}"/>
    <cellStyle name="Separador de milhares 10 9 2 2 2 3 2" xfId="17864" xr:uid="{00000000-0005-0000-0000-00002E090000}"/>
    <cellStyle name="Separador de milhares 10 9 2 2 2 4" xfId="14823" xr:uid="{00000000-0005-0000-0000-00002F090000}"/>
    <cellStyle name="Separador de milhares 10 9 2 2 3" xfId="4820" xr:uid="{00000000-0005-0000-0000-000030090000}"/>
    <cellStyle name="Separador de milhares 10 9 2 2 3 2" xfId="17865" xr:uid="{00000000-0005-0000-0000-000031090000}"/>
    <cellStyle name="Separador de milhares 10 9 2 2 4" xfId="4821" xr:uid="{00000000-0005-0000-0000-000032090000}"/>
    <cellStyle name="Separador de milhares 10 9 2 2 4 2" xfId="17866" xr:uid="{00000000-0005-0000-0000-000033090000}"/>
    <cellStyle name="Separador de milhares 10 9 2 2 5" xfId="14822" xr:uid="{00000000-0005-0000-0000-000034090000}"/>
    <cellStyle name="Separador de milhares 10 9 2 3" xfId="878" xr:uid="{00000000-0005-0000-0000-000035090000}"/>
    <cellStyle name="Separador de milhares 10 9 2 3 2" xfId="4822" xr:uid="{00000000-0005-0000-0000-000036090000}"/>
    <cellStyle name="Separador de milhares 10 9 2 3 2 2" xfId="17867" xr:uid="{00000000-0005-0000-0000-000037090000}"/>
    <cellStyle name="Separador de milhares 10 9 2 3 3" xfId="4823" xr:uid="{00000000-0005-0000-0000-000038090000}"/>
    <cellStyle name="Separador de milhares 10 9 2 3 3 2" xfId="17868" xr:uid="{00000000-0005-0000-0000-000039090000}"/>
    <cellStyle name="Separador de milhares 10 9 2 3 4" xfId="14824" xr:uid="{00000000-0005-0000-0000-00003A090000}"/>
    <cellStyle name="Separador de milhares 10 9 2 4" xfId="4824" xr:uid="{00000000-0005-0000-0000-00003B090000}"/>
    <cellStyle name="Separador de milhares 10 9 2 4 2" xfId="17869" xr:uid="{00000000-0005-0000-0000-00003C090000}"/>
    <cellStyle name="Separador de milhares 10 9 2 5" xfId="4825" xr:uid="{00000000-0005-0000-0000-00003D090000}"/>
    <cellStyle name="Separador de milhares 10 9 2 5 2" xfId="17870" xr:uid="{00000000-0005-0000-0000-00003E090000}"/>
    <cellStyle name="Separador de milhares 10 9 2 6" xfId="14821" xr:uid="{00000000-0005-0000-0000-00003F090000}"/>
    <cellStyle name="Separador de milhares 10 9 3" xfId="879" xr:uid="{00000000-0005-0000-0000-000040090000}"/>
    <cellStyle name="Separador de milhares 10 9 3 2" xfId="880" xr:uid="{00000000-0005-0000-0000-000041090000}"/>
    <cellStyle name="Separador de milhares 10 9 3 2 2" xfId="881" xr:uid="{00000000-0005-0000-0000-000042090000}"/>
    <cellStyle name="Separador de milhares 10 9 3 2 2 2" xfId="4826" xr:uid="{00000000-0005-0000-0000-000043090000}"/>
    <cellStyle name="Separador de milhares 10 9 3 2 2 2 2" xfId="17871" xr:uid="{00000000-0005-0000-0000-000044090000}"/>
    <cellStyle name="Separador de milhares 10 9 3 2 2 3" xfId="4827" xr:uid="{00000000-0005-0000-0000-000045090000}"/>
    <cellStyle name="Separador de milhares 10 9 3 2 2 3 2" xfId="17872" xr:uid="{00000000-0005-0000-0000-000046090000}"/>
    <cellStyle name="Separador de milhares 10 9 3 2 2 4" xfId="14827" xr:uid="{00000000-0005-0000-0000-000047090000}"/>
    <cellStyle name="Separador de milhares 10 9 3 2 3" xfId="4828" xr:uid="{00000000-0005-0000-0000-000048090000}"/>
    <cellStyle name="Separador de milhares 10 9 3 2 3 2" xfId="17873" xr:uid="{00000000-0005-0000-0000-000049090000}"/>
    <cellStyle name="Separador de milhares 10 9 3 2 4" xfId="4829" xr:uid="{00000000-0005-0000-0000-00004A090000}"/>
    <cellStyle name="Separador de milhares 10 9 3 2 4 2" xfId="17874" xr:uid="{00000000-0005-0000-0000-00004B090000}"/>
    <cellStyle name="Separador de milhares 10 9 3 2 5" xfId="14826" xr:uid="{00000000-0005-0000-0000-00004C090000}"/>
    <cellStyle name="Separador de milhares 10 9 3 3" xfId="882" xr:uid="{00000000-0005-0000-0000-00004D090000}"/>
    <cellStyle name="Separador de milhares 10 9 3 3 2" xfId="4830" xr:uid="{00000000-0005-0000-0000-00004E090000}"/>
    <cellStyle name="Separador de milhares 10 9 3 3 2 2" xfId="17875" xr:uid="{00000000-0005-0000-0000-00004F090000}"/>
    <cellStyle name="Separador de milhares 10 9 3 3 3" xfId="4831" xr:uid="{00000000-0005-0000-0000-000050090000}"/>
    <cellStyle name="Separador de milhares 10 9 3 3 3 2" xfId="17876" xr:uid="{00000000-0005-0000-0000-000051090000}"/>
    <cellStyle name="Separador de milhares 10 9 3 3 4" xfId="14828" xr:uid="{00000000-0005-0000-0000-000052090000}"/>
    <cellStyle name="Separador de milhares 10 9 3 4" xfId="4832" xr:uid="{00000000-0005-0000-0000-000053090000}"/>
    <cellStyle name="Separador de milhares 10 9 3 4 2" xfId="17877" xr:uid="{00000000-0005-0000-0000-000054090000}"/>
    <cellStyle name="Separador de milhares 10 9 3 5" xfId="4833" xr:uid="{00000000-0005-0000-0000-000055090000}"/>
    <cellStyle name="Separador de milhares 10 9 3 5 2" xfId="17878" xr:uid="{00000000-0005-0000-0000-000056090000}"/>
    <cellStyle name="Separador de milhares 10 9 3 6" xfId="14825" xr:uid="{00000000-0005-0000-0000-000057090000}"/>
    <cellStyle name="Separador de milhares 10 9 4" xfId="883" xr:uid="{00000000-0005-0000-0000-000058090000}"/>
    <cellStyle name="Separador de milhares 10 9 4 2" xfId="884" xr:uid="{00000000-0005-0000-0000-000059090000}"/>
    <cellStyle name="Separador de milhares 10 9 4 2 2" xfId="4834" xr:uid="{00000000-0005-0000-0000-00005A090000}"/>
    <cellStyle name="Separador de milhares 10 9 4 2 2 2" xfId="17879" xr:uid="{00000000-0005-0000-0000-00005B090000}"/>
    <cellStyle name="Separador de milhares 10 9 4 2 3" xfId="4835" xr:uid="{00000000-0005-0000-0000-00005C090000}"/>
    <cellStyle name="Separador de milhares 10 9 4 2 3 2" xfId="17880" xr:uid="{00000000-0005-0000-0000-00005D090000}"/>
    <cellStyle name="Separador de milhares 10 9 4 2 4" xfId="14830" xr:uid="{00000000-0005-0000-0000-00005E090000}"/>
    <cellStyle name="Separador de milhares 10 9 4 3" xfId="4836" xr:uid="{00000000-0005-0000-0000-00005F090000}"/>
    <cellStyle name="Separador de milhares 10 9 4 3 2" xfId="17881" xr:uid="{00000000-0005-0000-0000-000060090000}"/>
    <cellStyle name="Separador de milhares 10 9 4 4" xfId="4837" xr:uid="{00000000-0005-0000-0000-000061090000}"/>
    <cellStyle name="Separador de milhares 10 9 4 4 2" xfId="17882" xr:uid="{00000000-0005-0000-0000-000062090000}"/>
    <cellStyle name="Separador de milhares 10 9 4 5" xfId="14829" xr:uid="{00000000-0005-0000-0000-000063090000}"/>
    <cellStyle name="Separador de milhares 10 9 5" xfId="885" xr:uid="{00000000-0005-0000-0000-000064090000}"/>
    <cellStyle name="Separador de milhares 10 9 5 2" xfId="886" xr:uid="{00000000-0005-0000-0000-000065090000}"/>
    <cellStyle name="Separador de milhares 10 9 5 2 2" xfId="4838" xr:uid="{00000000-0005-0000-0000-000066090000}"/>
    <cellStyle name="Separador de milhares 10 9 5 2 2 2" xfId="17883" xr:uid="{00000000-0005-0000-0000-000067090000}"/>
    <cellStyle name="Separador de milhares 10 9 5 2 3" xfId="4839" xr:uid="{00000000-0005-0000-0000-000068090000}"/>
    <cellStyle name="Separador de milhares 10 9 5 2 3 2" xfId="17884" xr:uid="{00000000-0005-0000-0000-000069090000}"/>
    <cellStyle name="Separador de milhares 10 9 5 2 4" xfId="14832" xr:uid="{00000000-0005-0000-0000-00006A090000}"/>
    <cellStyle name="Separador de milhares 10 9 5 3" xfId="4840" xr:uid="{00000000-0005-0000-0000-00006B090000}"/>
    <cellStyle name="Separador de milhares 10 9 5 3 2" xfId="17885" xr:uid="{00000000-0005-0000-0000-00006C090000}"/>
    <cellStyle name="Separador de milhares 10 9 5 4" xfId="4841" xr:uid="{00000000-0005-0000-0000-00006D090000}"/>
    <cellStyle name="Separador de milhares 10 9 5 4 2" xfId="17886" xr:uid="{00000000-0005-0000-0000-00006E090000}"/>
    <cellStyle name="Separador de milhares 10 9 5 5" xfId="14831" xr:uid="{00000000-0005-0000-0000-00006F090000}"/>
    <cellStyle name="Separador de milhares 10 9 6" xfId="887" xr:uid="{00000000-0005-0000-0000-000070090000}"/>
    <cellStyle name="Separador de milhares 10 9 6 2" xfId="4842" xr:uid="{00000000-0005-0000-0000-000071090000}"/>
    <cellStyle name="Separador de milhares 10 9 6 2 2" xfId="17887" xr:uid="{00000000-0005-0000-0000-000072090000}"/>
    <cellStyle name="Separador de milhares 10 9 6 3" xfId="4843" xr:uid="{00000000-0005-0000-0000-000073090000}"/>
    <cellStyle name="Separador de milhares 10 9 6 3 2" xfId="17888" xr:uid="{00000000-0005-0000-0000-000074090000}"/>
    <cellStyle name="Separador de milhares 10 9 6 4" xfId="14833" xr:uid="{00000000-0005-0000-0000-000075090000}"/>
    <cellStyle name="Separador de milhares 10 9 7" xfId="4844" xr:uid="{00000000-0005-0000-0000-000076090000}"/>
    <cellStyle name="Separador de milhares 10 9 7 2" xfId="17889" xr:uid="{00000000-0005-0000-0000-000077090000}"/>
    <cellStyle name="Separador de milhares 10 9 8" xfId="4845" xr:uid="{00000000-0005-0000-0000-000078090000}"/>
    <cellStyle name="Separador de milhares 10 9 8 2" xfId="17890" xr:uid="{00000000-0005-0000-0000-000079090000}"/>
    <cellStyle name="Separador de milhares 10 9 9" xfId="14820" xr:uid="{00000000-0005-0000-0000-00007A090000}"/>
    <cellStyle name="Separador de milhares 11" xfId="888" xr:uid="{00000000-0005-0000-0000-00007B090000}"/>
    <cellStyle name="Separador de milhares 11 10" xfId="4846" xr:uid="{00000000-0005-0000-0000-00007C090000}"/>
    <cellStyle name="Separador de milhares 11 10 2" xfId="17891" xr:uid="{00000000-0005-0000-0000-00007D090000}"/>
    <cellStyle name="Separador de milhares 11 11" xfId="4847" xr:uid="{00000000-0005-0000-0000-00007E090000}"/>
    <cellStyle name="Separador de milhares 11 11 2" xfId="17892" xr:uid="{00000000-0005-0000-0000-00007F090000}"/>
    <cellStyle name="Separador de milhares 11 12" xfId="14834" xr:uid="{00000000-0005-0000-0000-000080090000}"/>
    <cellStyle name="Separador de milhares 11 2" xfId="889" xr:uid="{00000000-0005-0000-0000-000081090000}"/>
    <cellStyle name="Separador de milhares 11 2 2" xfId="890" xr:uid="{00000000-0005-0000-0000-000082090000}"/>
    <cellStyle name="Separador de milhares 11 2 2 2" xfId="891" xr:uid="{00000000-0005-0000-0000-000083090000}"/>
    <cellStyle name="Separador de milhares 11 2 2 2 2" xfId="892" xr:uid="{00000000-0005-0000-0000-000084090000}"/>
    <cellStyle name="Separador de milhares 11 2 2 2 2 2" xfId="4848" xr:uid="{00000000-0005-0000-0000-000085090000}"/>
    <cellStyle name="Separador de milhares 11 2 2 2 2 2 2" xfId="17893" xr:uid="{00000000-0005-0000-0000-000086090000}"/>
    <cellStyle name="Separador de milhares 11 2 2 2 2 3" xfId="4849" xr:uid="{00000000-0005-0000-0000-000087090000}"/>
    <cellStyle name="Separador de milhares 11 2 2 2 2 3 2" xfId="17894" xr:uid="{00000000-0005-0000-0000-000088090000}"/>
    <cellStyle name="Separador de milhares 11 2 2 2 2 4" xfId="14838" xr:uid="{00000000-0005-0000-0000-000089090000}"/>
    <cellStyle name="Separador de milhares 11 2 2 2 3" xfId="4850" xr:uid="{00000000-0005-0000-0000-00008A090000}"/>
    <cellStyle name="Separador de milhares 11 2 2 2 3 2" xfId="17895" xr:uid="{00000000-0005-0000-0000-00008B090000}"/>
    <cellStyle name="Separador de milhares 11 2 2 2 4" xfId="4851" xr:uid="{00000000-0005-0000-0000-00008C090000}"/>
    <cellStyle name="Separador de milhares 11 2 2 2 4 2" xfId="17896" xr:uid="{00000000-0005-0000-0000-00008D090000}"/>
    <cellStyle name="Separador de milhares 11 2 2 2 5" xfId="14837" xr:uid="{00000000-0005-0000-0000-00008E090000}"/>
    <cellStyle name="Separador de milhares 11 2 2 3" xfId="893" xr:uid="{00000000-0005-0000-0000-00008F090000}"/>
    <cellStyle name="Separador de milhares 11 2 2 3 2" xfId="4852" xr:uid="{00000000-0005-0000-0000-000090090000}"/>
    <cellStyle name="Separador de milhares 11 2 2 3 2 2" xfId="17897" xr:uid="{00000000-0005-0000-0000-000091090000}"/>
    <cellStyle name="Separador de milhares 11 2 2 3 3" xfId="4853" xr:uid="{00000000-0005-0000-0000-000092090000}"/>
    <cellStyle name="Separador de milhares 11 2 2 3 3 2" xfId="17898" xr:uid="{00000000-0005-0000-0000-000093090000}"/>
    <cellStyle name="Separador de milhares 11 2 2 3 4" xfId="14839" xr:uid="{00000000-0005-0000-0000-000094090000}"/>
    <cellStyle name="Separador de milhares 11 2 2 4" xfId="4854" xr:uid="{00000000-0005-0000-0000-000095090000}"/>
    <cellStyle name="Separador de milhares 11 2 2 4 2" xfId="17899" xr:uid="{00000000-0005-0000-0000-000096090000}"/>
    <cellStyle name="Separador de milhares 11 2 2 5" xfId="4855" xr:uid="{00000000-0005-0000-0000-000097090000}"/>
    <cellStyle name="Separador de milhares 11 2 2 5 2" xfId="17900" xr:uid="{00000000-0005-0000-0000-000098090000}"/>
    <cellStyle name="Separador de milhares 11 2 2 6" xfId="14836" xr:uid="{00000000-0005-0000-0000-000099090000}"/>
    <cellStyle name="Separador de milhares 11 2 3" xfId="894" xr:uid="{00000000-0005-0000-0000-00009A090000}"/>
    <cellStyle name="Separador de milhares 11 2 3 2" xfId="895" xr:uid="{00000000-0005-0000-0000-00009B090000}"/>
    <cellStyle name="Separador de milhares 11 2 3 2 2" xfId="896" xr:uid="{00000000-0005-0000-0000-00009C090000}"/>
    <cellStyle name="Separador de milhares 11 2 3 2 2 2" xfId="4856" xr:uid="{00000000-0005-0000-0000-00009D090000}"/>
    <cellStyle name="Separador de milhares 11 2 3 2 2 2 2" xfId="17901" xr:uid="{00000000-0005-0000-0000-00009E090000}"/>
    <cellStyle name="Separador de milhares 11 2 3 2 2 3" xfId="4857" xr:uid="{00000000-0005-0000-0000-00009F090000}"/>
    <cellStyle name="Separador de milhares 11 2 3 2 2 3 2" xfId="17902" xr:uid="{00000000-0005-0000-0000-0000A0090000}"/>
    <cellStyle name="Separador de milhares 11 2 3 2 2 4" xfId="14842" xr:uid="{00000000-0005-0000-0000-0000A1090000}"/>
    <cellStyle name="Separador de milhares 11 2 3 2 3" xfId="4858" xr:uid="{00000000-0005-0000-0000-0000A2090000}"/>
    <cellStyle name="Separador de milhares 11 2 3 2 3 2" xfId="17903" xr:uid="{00000000-0005-0000-0000-0000A3090000}"/>
    <cellStyle name="Separador de milhares 11 2 3 2 4" xfId="4859" xr:uid="{00000000-0005-0000-0000-0000A4090000}"/>
    <cellStyle name="Separador de milhares 11 2 3 2 4 2" xfId="17904" xr:uid="{00000000-0005-0000-0000-0000A5090000}"/>
    <cellStyle name="Separador de milhares 11 2 3 2 5" xfId="14841" xr:uid="{00000000-0005-0000-0000-0000A6090000}"/>
    <cellStyle name="Separador de milhares 11 2 3 3" xfId="897" xr:uid="{00000000-0005-0000-0000-0000A7090000}"/>
    <cellStyle name="Separador de milhares 11 2 3 3 2" xfId="4860" xr:uid="{00000000-0005-0000-0000-0000A8090000}"/>
    <cellStyle name="Separador de milhares 11 2 3 3 2 2" xfId="17905" xr:uid="{00000000-0005-0000-0000-0000A9090000}"/>
    <cellStyle name="Separador de milhares 11 2 3 3 3" xfId="4861" xr:uid="{00000000-0005-0000-0000-0000AA090000}"/>
    <cellStyle name="Separador de milhares 11 2 3 3 3 2" xfId="17906" xr:uid="{00000000-0005-0000-0000-0000AB090000}"/>
    <cellStyle name="Separador de milhares 11 2 3 3 4" xfId="14843" xr:uid="{00000000-0005-0000-0000-0000AC090000}"/>
    <cellStyle name="Separador de milhares 11 2 3 4" xfId="4862" xr:uid="{00000000-0005-0000-0000-0000AD090000}"/>
    <cellStyle name="Separador de milhares 11 2 3 4 2" xfId="17907" xr:uid="{00000000-0005-0000-0000-0000AE090000}"/>
    <cellStyle name="Separador de milhares 11 2 3 5" xfId="4863" xr:uid="{00000000-0005-0000-0000-0000AF090000}"/>
    <cellStyle name="Separador de milhares 11 2 3 5 2" xfId="17908" xr:uid="{00000000-0005-0000-0000-0000B0090000}"/>
    <cellStyle name="Separador de milhares 11 2 3 6" xfId="14840" xr:uid="{00000000-0005-0000-0000-0000B1090000}"/>
    <cellStyle name="Separador de milhares 11 2 4" xfId="898" xr:uid="{00000000-0005-0000-0000-0000B2090000}"/>
    <cellStyle name="Separador de milhares 11 2 4 2" xfId="899" xr:uid="{00000000-0005-0000-0000-0000B3090000}"/>
    <cellStyle name="Separador de milhares 11 2 4 2 2" xfId="4864" xr:uid="{00000000-0005-0000-0000-0000B4090000}"/>
    <cellStyle name="Separador de milhares 11 2 4 2 2 2" xfId="17909" xr:uid="{00000000-0005-0000-0000-0000B5090000}"/>
    <cellStyle name="Separador de milhares 11 2 4 2 3" xfId="4865" xr:uid="{00000000-0005-0000-0000-0000B6090000}"/>
    <cellStyle name="Separador de milhares 11 2 4 2 3 2" xfId="17910" xr:uid="{00000000-0005-0000-0000-0000B7090000}"/>
    <cellStyle name="Separador de milhares 11 2 4 2 4" xfId="14845" xr:uid="{00000000-0005-0000-0000-0000B8090000}"/>
    <cellStyle name="Separador de milhares 11 2 4 3" xfId="4866" xr:uid="{00000000-0005-0000-0000-0000B9090000}"/>
    <cellStyle name="Separador de milhares 11 2 4 3 2" xfId="17911" xr:uid="{00000000-0005-0000-0000-0000BA090000}"/>
    <cellStyle name="Separador de milhares 11 2 4 4" xfId="4867" xr:uid="{00000000-0005-0000-0000-0000BB090000}"/>
    <cellStyle name="Separador de milhares 11 2 4 4 2" xfId="17912" xr:uid="{00000000-0005-0000-0000-0000BC090000}"/>
    <cellStyle name="Separador de milhares 11 2 4 5" xfId="14844" xr:uid="{00000000-0005-0000-0000-0000BD090000}"/>
    <cellStyle name="Separador de milhares 11 2 5" xfId="900" xr:uid="{00000000-0005-0000-0000-0000BE090000}"/>
    <cellStyle name="Separador de milhares 11 2 5 2" xfId="901" xr:uid="{00000000-0005-0000-0000-0000BF090000}"/>
    <cellStyle name="Separador de milhares 11 2 5 2 2" xfId="4868" xr:uid="{00000000-0005-0000-0000-0000C0090000}"/>
    <cellStyle name="Separador de milhares 11 2 5 2 2 2" xfId="17913" xr:uid="{00000000-0005-0000-0000-0000C1090000}"/>
    <cellStyle name="Separador de milhares 11 2 5 2 3" xfId="4869" xr:uid="{00000000-0005-0000-0000-0000C2090000}"/>
    <cellStyle name="Separador de milhares 11 2 5 2 3 2" xfId="17914" xr:uid="{00000000-0005-0000-0000-0000C3090000}"/>
    <cellStyle name="Separador de milhares 11 2 5 2 4" xfId="14847" xr:uid="{00000000-0005-0000-0000-0000C4090000}"/>
    <cellStyle name="Separador de milhares 11 2 5 3" xfId="4870" xr:uid="{00000000-0005-0000-0000-0000C5090000}"/>
    <cellStyle name="Separador de milhares 11 2 5 3 2" xfId="17915" xr:uid="{00000000-0005-0000-0000-0000C6090000}"/>
    <cellStyle name="Separador de milhares 11 2 5 4" xfId="4871" xr:uid="{00000000-0005-0000-0000-0000C7090000}"/>
    <cellStyle name="Separador de milhares 11 2 5 4 2" xfId="17916" xr:uid="{00000000-0005-0000-0000-0000C8090000}"/>
    <cellStyle name="Separador de milhares 11 2 5 5" xfId="14846" xr:uid="{00000000-0005-0000-0000-0000C9090000}"/>
    <cellStyle name="Separador de milhares 11 2 6" xfId="902" xr:uid="{00000000-0005-0000-0000-0000CA090000}"/>
    <cellStyle name="Separador de milhares 11 2 6 2" xfId="4872" xr:uid="{00000000-0005-0000-0000-0000CB090000}"/>
    <cellStyle name="Separador de milhares 11 2 6 2 2" xfId="17917" xr:uid="{00000000-0005-0000-0000-0000CC090000}"/>
    <cellStyle name="Separador de milhares 11 2 6 3" xfId="4873" xr:uid="{00000000-0005-0000-0000-0000CD090000}"/>
    <cellStyle name="Separador de milhares 11 2 6 3 2" xfId="17918" xr:uid="{00000000-0005-0000-0000-0000CE090000}"/>
    <cellStyle name="Separador de milhares 11 2 6 4" xfId="14848" xr:uid="{00000000-0005-0000-0000-0000CF090000}"/>
    <cellStyle name="Separador de milhares 11 2 7" xfId="4874" xr:uid="{00000000-0005-0000-0000-0000D0090000}"/>
    <cellStyle name="Separador de milhares 11 2 7 2" xfId="17919" xr:uid="{00000000-0005-0000-0000-0000D1090000}"/>
    <cellStyle name="Separador de milhares 11 2 8" xfId="4875" xr:uid="{00000000-0005-0000-0000-0000D2090000}"/>
    <cellStyle name="Separador de milhares 11 2 8 2" xfId="17920" xr:uid="{00000000-0005-0000-0000-0000D3090000}"/>
    <cellStyle name="Separador de milhares 11 2 9" xfId="14835" xr:uid="{00000000-0005-0000-0000-0000D4090000}"/>
    <cellStyle name="Separador de milhares 11 3" xfId="903" xr:uid="{00000000-0005-0000-0000-0000D5090000}"/>
    <cellStyle name="Separador de milhares 11 3 2" xfId="904" xr:uid="{00000000-0005-0000-0000-0000D6090000}"/>
    <cellStyle name="Separador de milhares 11 3 2 2" xfId="905" xr:uid="{00000000-0005-0000-0000-0000D7090000}"/>
    <cellStyle name="Separador de milhares 11 3 2 2 2" xfId="906" xr:uid="{00000000-0005-0000-0000-0000D8090000}"/>
    <cellStyle name="Separador de milhares 11 3 2 2 2 2" xfId="4876" xr:uid="{00000000-0005-0000-0000-0000D9090000}"/>
    <cellStyle name="Separador de milhares 11 3 2 2 2 2 2" xfId="17921" xr:uid="{00000000-0005-0000-0000-0000DA090000}"/>
    <cellStyle name="Separador de milhares 11 3 2 2 2 3" xfId="4877" xr:uid="{00000000-0005-0000-0000-0000DB090000}"/>
    <cellStyle name="Separador de milhares 11 3 2 2 2 3 2" xfId="17922" xr:uid="{00000000-0005-0000-0000-0000DC090000}"/>
    <cellStyle name="Separador de milhares 11 3 2 2 2 4" xfId="14852" xr:uid="{00000000-0005-0000-0000-0000DD090000}"/>
    <cellStyle name="Separador de milhares 11 3 2 2 3" xfId="4878" xr:uid="{00000000-0005-0000-0000-0000DE090000}"/>
    <cellStyle name="Separador de milhares 11 3 2 2 3 2" xfId="17923" xr:uid="{00000000-0005-0000-0000-0000DF090000}"/>
    <cellStyle name="Separador de milhares 11 3 2 2 4" xfId="4879" xr:uid="{00000000-0005-0000-0000-0000E0090000}"/>
    <cellStyle name="Separador de milhares 11 3 2 2 4 2" xfId="17924" xr:uid="{00000000-0005-0000-0000-0000E1090000}"/>
    <cellStyle name="Separador de milhares 11 3 2 2 5" xfId="14851" xr:uid="{00000000-0005-0000-0000-0000E2090000}"/>
    <cellStyle name="Separador de milhares 11 3 2 3" xfId="907" xr:uid="{00000000-0005-0000-0000-0000E3090000}"/>
    <cellStyle name="Separador de milhares 11 3 2 3 2" xfId="4880" xr:uid="{00000000-0005-0000-0000-0000E4090000}"/>
    <cellStyle name="Separador de milhares 11 3 2 3 2 2" xfId="17925" xr:uid="{00000000-0005-0000-0000-0000E5090000}"/>
    <cellStyle name="Separador de milhares 11 3 2 3 3" xfId="4881" xr:uid="{00000000-0005-0000-0000-0000E6090000}"/>
    <cellStyle name="Separador de milhares 11 3 2 3 3 2" xfId="17926" xr:uid="{00000000-0005-0000-0000-0000E7090000}"/>
    <cellStyle name="Separador de milhares 11 3 2 3 4" xfId="14853" xr:uid="{00000000-0005-0000-0000-0000E8090000}"/>
    <cellStyle name="Separador de milhares 11 3 2 4" xfId="4882" xr:uid="{00000000-0005-0000-0000-0000E9090000}"/>
    <cellStyle name="Separador de milhares 11 3 2 4 2" xfId="17927" xr:uid="{00000000-0005-0000-0000-0000EA090000}"/>
    <cellStyle name="Separador de milhares 11 3 2 5" xfId="4883" xr:uid="{00000000-0005-0000-0000-0000EB090000}"/>
    <cellStyle name="Separador de milhares 11 3 2 5 2" xfId="17928" xr:uid="{00000000-0005-0000-0000-0000EC090000}"/>
    <cellStyle name="Separador de milhares 11 3 2 6" xfId="14850" xr:uid="{00000000-0005-0000-0000-0000ED090000}"/>
    <cellStyle name="Separador de milhares 11 3 3" xfId="908" xr:uid="{00000000-0005-0000-0000-0000EE090000}"/>
    <cellStyle name="Separador de milhares 11 3 3 2" xfId="909" xr:uid="{00000000-0005-0000-0000-0000EF090000}"/>
    <cellStyle name="Separador de milhares 11 3 3 2 2" xfId="910" xr:uid="{00000000-0005-0000-0000-0000F0090000}"/>
    <cellStyle name="Separador de milhares 11 3 3 2 2 2" xfId="4884" xr:uid="{00000000-0005-0000-0000-0000F1090000}"/>
    <cellStyle name="Separador de milhares 11 3 3 2 2 2 2" xfId="17929" xr:uid="{00000000-0005-0000-0000-0000F2090000}"/>
    <cellStyle name="Separador de milhares 11 3 3 2 2 3" xfId="4885" xr:uid="{00000000-0005-0000-0000-0000F3090000}"/>
    <cellStyle name="Separador de milhares 11 3 3 2 2 3 2" xfId="17930" xr:uid="{00000000-0005-0000-0000-0000F4090000}"/>
    <cellStyle name="Separador de milhares 11 3 3 2 2 4" xfId="14856" xr:uid="{00000000-0005-0000-0000-0000F5090000}"/>
    <cellStyle name="Separador de milhares 11 3 3 2 3" xfId="4886" xr:uid="{00000000-0005-0000-0000-0000F6090000}"/>
    <cellStyle name="Separador de milhares 11 3 3 2 3 2" xfId="17931" xr:uid="{00000000-0005-0000-0000-0000F7090000}"/>
    <cellStyle name="Separador de milhares 11 3 3 2 4" xfId="4887" xr:uid="{00000000-0005-0000-0000-0000F8090000}"/>
    <cellStyle name="Separador de milhares 11 3 3 2 4 2" xfId="17932" xr:uid="{00000000-0005-0000-0000-0000F9090000}"/>
    <cellStyle name="Separador de milhares 11 3 3 2 5" xfId="14855" xr:uid="{00000000-0005-0000-0000-0000FA090000}"/>
    <cellStyle name="Separador de milhares 11 3 3 3" xfId="911" xr:uid="{00000000-0005-0000-0000-0000FB090000}"/>
    <cellStyle name="Separador de milhares 11 3 3 3 2" xfId="4888" xr:uid="{00000000-0005-0000-0000-0000FC090000}"/>
    <cellStyle name="Separador de milhares 11 3 3 3 2 2" xfId="17933" xr:uid="{00000000-0005-0000-0000-0000FD090000}"/>
    <cellStyle name="Separador de milhares 11 3 3 3 3" xfId="4889" xr:uid="{00000000-0005-0000-0000-0000FE090000}"/>
    <cellStyle name="Separador de milhares 11 3 3 3 3 2" xfId="17934" xr:uid="{00000000-0005-0000-0000-0000FF090000}"/>
    <cellStyle name="Separador de milhares 11 3 3 3 4" xfId="14857" xr:uid="{00000000-0005-0000-0000-0000000A0000}"/>
    <cellStyle name="Separador de milhares 11 3 3 4" xfId="4890" xr:uid="{00000000-0005-0000-0000-0000010A0000}"/>
    <cellStyle name="Separador de milhares 11 3 3 4 2" xfId="17935" xr:uid="{00000000-0005-0000-0000-0000020A0000}"/>
    <cellStyle name="Separador de milhares 11 3 3 5" xfId="4891" xr:uid="{00000000-0005-0000-0000-0000030A0000}"/>
    <cellStyle name="Separador de milhares 11 3 3 5 2" xfId="17936" xr:uid="{00000000-0005-0000-0000-0000040A0000}"/>
    <cellStyle name="Separador de milhares 11 3 3 6" xfId="14854" xr:uid="{00000000-0005-0000-0000-0000050A0000}"/>
    <cellStyle name="Separador de milhares 11 3 4" xfId="912" xr:uid="{00000000-0005-0000-0000-0000060A0000}"/>
    <cellStyle name="Separador de milhares 11 3 4 2" xfId="913" xr:uid="{00000000-0005-0000-0000-0000070A0000}"/>
    <cellStyle name="Separador de milhares 11 3 4 2 2" xfId="4892" xr:uid="{00000000-0005-0000-0000-0000080A0000}"/>
    <cellStyle name="Separador de milhares 11 3 4 2 2 2" xfId="17937" xr:uid="{00000000-0005-0000-0000-0000090A0000}"/>
    <cellStyle name="Separador de milhares 11 3 4 2 3" xfId="4893" xr:uid="{00000000-0005-0000-0000-00000A0A0000}"/>
    <cellStyle name="Separador de milhares 11 3 4 2 3 2" xfId="17938" xr:uid="{00000000-0005-0000-0000-00000B0A0000}"/>
    <cellStyle name="Separador de milhares 11 3 4 2 4" xfId="14859" xr:uid="{00000000-0005-0000-0000-00000C0A0000}"/>
    <cellStyle name="Separador de milhares 11 3 4 3" xfId="4894" xr:uid="{00000000-0005-0000-0000-00000D0A0000}"/>
    <cellStyle name="Separador de milhares 11 3 4 3 2" xfId="17939" xr:uid="{00000000-0005-0000-0000-00000E0A0000}"/>
    <cellStyle name="Separador de milhares 11 3 4 4" xfId="4895" xr:uid="{00000000-0005-0000-0000-00000F0A0000}"/>
    <cellStyle name="Separador de milhares 11 3 4 4 2" xfId="17940" xr:uid="{00000000-0005-0000-0000-0000100A0000}"/>
    <cellStyle name="Separador de milhares 11 3 4 5" xfId="14858" xr:uid="{00000000-0005-0000-0000-0000110A0000}"/>
    <cellStyle name="Separador de milhares 11 3 5" xfId="914" xr:uid="{00000000-0005-0000-0000-0000120A0000}"/>
    <cellStyle name="Separador de milhares 11 3 5 2" xfId="915" xr:uid="{00000000-0005-0000-0000-0000130A0000}"/>
    <cellStyle name="Separador de milhares 11 3 5 2 2" xfId="4896" xr:uid="{00000000-0005-0000-0000-0000140A0000}"/>
    <cellStyle name="Separador de milhares 11 3 5 2 2 2" xfId="17941" xr:uid="{00000000-0005-0000-0000-0000150A0000}"/>
    <cellStyle name="Separador de milhares 11 3 5 2 3" xfId="4897" xr:uid="{00000000-0005-0000-0000-0000160A0000}"/>
    <cellStyle name="Separador de milhares 11 3 5 2 3 2" xfId="17942" xr:uid="{00000000-0005-0000-0000-0000170A0000}"/>
    <cellStyle name="Separador de milhares 11 3 5 2 4" xfId="14861" xr:uid="{00000000-0005-0000-0000-0000180A0000}"/>
    <cellStyle name="Separador de milhares 11 3 5 3" xfId="4898" xr:uid="{00000000-0005-0000-0000-0000190A0000}"/>
    <cellStyle name="Separador de milhares 11 3 5 3 2" xfId="17943" xr:uid="{00000000-0005-0000-0000-00001A0A0000}"/>
    <cellStyle name="Separador de milhares 11 3 5 4" xfId="4899" xr:uid="{00000000-0005-0000-0000-00001B0A0000}"/>
    <cellStyle name="Separador de milhares 11 3 5 4 2" xfId="17944" xr:uid="{00000000-0005-0000-0000-00001C0A0000}"/>
    <cellStyle name="Separador de milhares 11 3 5 5" xfId="14860" xr:uid="{00000000-0005-0000-0000-00001D0A0000}"/>
    <cellStyle name="Separador de milhares 11 3 6" xfId="916" xr:uid="{00000000-0005-0000-0000-00001E0A0000}"/>
    <cellStyle name="Separador de milhares 11 3 6 2" xfId="4900" xr:uid="{00000000-0005-0000-0000-00001F0A0000}"/>
    <cellStyle name="Separador de milhares 11 3 6 2 2" xfId="17945" xr:uid="{00000000-0005-0000-0000-0000200A0000}"/>
    <cellStyle name="Separador de milhares 11 3 6 3" xfId="4901" xr:uid="{00000000-0005-0000-0000-0000210A0000}"/>
    <cellStyle name="Separador de milhares 11 3 6 3 2" xfId="17946" xr:uid="{00000000-0005-0000-0000-0000220A0000}"/>
    <cellStyle name="Separador de milhares 11 3 6 4" xfId="14862" xr:uid="{00000000-0005-0000-0000-0000230A0000}"/>
    <cellStyle name="Separador de milhares 11 3 7" xfId="4902" xr:uid="{00000000-0005-0000-0000-0000240A0000}"/>
    <cellStyle name="Separador de milhares 11 3 7 2" xfId="17947" xr:uid="{00000000-0005-0000-0000-0000250A0000}"/>
    <cellStyle name="Separador de milhares 11 3 8" xfId="4903" xr:uid="{00000000-0005-0000-0000-0000260A0000}"/>
    <cellStyle name="Separador de milhares 11 3 8 2" xfId="17948" xr:uid="{00000000-0005-0000-0000-0000270A0000}"/>
    <cellStyle name="Separador de milhares 11 3 9" xfId="14849" xr:uid="{00000000-0005-0000-0000-0000280A0000}"/>
    <cellStyle name="Separador de milhares 11 4" xfId="917" xr:uid="{00000000-0005-0000-0000-0000290A0000}"/>
    <cellStyle name="Separador de milhares 11 4 2" xfId="918" xr:uid="{00000000-0005-0000-0000-00002A0A0000}"/>
    <cellStyle name="Separador de milhares 11 4 2 2" xfId="919" xr:uid="{00000000-0005-0000-0000-00002B0A0000}"/>
    <cellStyle name="Separador de milhares 11 4 2 2 2" xfId="920" xr:uid="{00000000-0005-0000-0000-00002C0A0000}"/>
    <cellStyle name="Separador de milhares 11 4 2 2 2 2" xfId="4904" xr:uid="{00000000-0005-0000-0000-00002D0A0000}"/>
    <cellStyle name="Separador de milhares 11 4 2 2 2 2 2" xfId="17949" xr:uid="{00000000-0005-0000-0000-00002E0A0000}"/>
    <cellStyle name="Separador de milhares 11 4 2 2 2 3" xfId="4905" xr:uid="{00000000-0005-0000-0000-00002F0A0000}"/>
    <cellStyle name="Separador de milhares 11 4 2 2 2 3 2" xfId="17950" xr:uid="{00000000-0005-0000-0000-0000300A0000}"/>
    <cellStyle name="Separador de milhares 11 4 2 2 2 4" xfId="14866" xr:uid="{00000000-0005-0000-0000-0000310A0000}"/>
    <cellStyle name="Separador de milhares 11 4 2 2 3" xfId="4906" xr:uid="{00000000-0005-0000-0000-0000320A0000}"/>
    <cellStyle name="Separador de milhares 11 4 2 2 3 2" xfId="17951" xr:uid="{00000000-0005-0000-0000-0000330A0000}"/>
    <cellStyle name="Separador de milhares 11 4 2 2 4" xfId="4907" xr:uid="{00000000-0005-0000-0000-0000340A0000}"/>
    <cellStyle name="Separador de milhares 11 4 2 2 4 2" xfId="17952" xr:uid="{00000000-0005-0000-0000-0000350A0000}"/>
    <cellStyle name="Separador de milhares 11 4 2 2 5" xfId="14865" xr:uid="{00000000-0005-0000-0000-0000360A0000}"/>
    <cellStyle name="Separador de milhares 11 4 2 3" xfId="921" xr:uid="{00000000-0005-0000-0000-0000370A0000}"/>
    <cellStyle name="Separador de milhares 11 4 2 3 2" xfId="4908" xr:uid="{00000000-0005-0000-0000-0000380A0000}"/>
    <cellStyle name="Separador de milhares 11 4 2 3 2 2" xfId="17953" xr:uid="{00000000-0005-0000-0000-0000390A0000}"/>
    <cellStyle name="Separador de milhares 11 4 2 3 3" xfId="4909" xr:uid="{00000000-0005-0000-0000-00003A0A0000}"/>
    <cellStyle name="Separador de milhares 11 4 2 3 3 2" xfId="17954" xr:uid="{00000000-0005-0000-0000-00003B0A0000}"/>
    <cellStyle name="Separador de milhares 11 4 2 3 4" xfId="14867" xr:uid="{00000000-0005-0000-0000-00003C0A0000}"/>
    <cellStyle name="Separador de milhares 11 4 2 4" xfId="4910" xr:uid="{00000000-0005-0000-0000-00003D0A0000}"/>
    <cellStyle name="Separador de milhares 11 4 2 4 2" xfId="17955" xr:uid="{00000000-0005-0000-0000-00003E0A0000}"/>
    <cellStyle name="Separador de milhares 11 4 2 5" xfId="4911" xr:uid="{00000000-0005-0000-0000-00003F0A0000}"/>
    <cellStyle name="Separador de milhares 11 4 2 5 2" xfId="17956" xr:uid="{00000000-0005-0000-0000-0000400A0000}"/>
    <cellStyle name="Separador de milhares 11 4 2 6" xfId="14864" xr:uid="{00000000-0005-0000-0000-0000410A0000}"/>
    <cellStyle name="Separador de milhares 11 4 3" xfId="922" xr:uid="{00000000-0005-0000-0000-0000420A0000}"/>
    <cellStyle name="Separador de milhares 11 4 3 2" xfId="923" xr:uid="{00000000-0005-0000-0000-0000430A0000}"/>
    <cellStyle name="Separador de milhares 11 4 3 2 2" xfId="924" xr:uid="{00000000-0005-0000-0000-0000440A0000}"/>
    <cellStyle name="Separador de milhares 11 4 3 2 2 2" xfId="4912" xr:uid="{00000000-0005-0000-0000-0000450A0000}"/>
    <cellStyle name="Separador de milhares 11 4 3 2 2 2 2" xfId="17957" xr:uid="{00000000-0005-0000-0000-0000460A0000}"/>
    <cellStyle name="Separador de milhares 11 4 3 2 2 3" xfId="4913" xr:uid="{00000000-0005-0000-0000-0000470A0000}"/>
    <cellStyle name="Separador de milhares 11 4 3 2 2 3 2" xfId="17958" xr:uid="{00000000-0005-0000-0000-0000480A0000}"/>
    <cellStyle name="Separador de milhares 11 4 3 2 2 4" xfId="14870" xr:uid="{00000000-0005-0000-0000-0000490A0000}"/>
    <cellStyle name="Separador de milhares 11 4 3 2 3" xfId="4914" xr:uid="{00000000-0005-0000-0000-00004A0A0000}"/>
    <cellStyle name="Separador de milhares 11 4 3 2 3 2" xfId="17959" xr:uid="{00000000-0005-0000-0000-00004B0A0000}"/>
    <cellStyle name="Separador de milhares 11 4 3 2 4" xfId="4915" xr:uid="{00000000-0005-0000-0000-00004C0A0000}"/>
    <cellStyle name="Separador de milhares 11 4 3 2 4 2" xfId="17960" xr:uid="{00000000-0005-0000-0000-00004D0A0000}"/>
    <cellStyle name="Separador de milhares 11 4 3 2 5" xfId="14869" xr:uid="{00000000-0005-0000-0000-00004E0A0000}"/>
    <cellStyle name="Separador de milhares 11 4 3 3" xfId="925" xr:uid="{00000000-0005-0000-0000-00004F0A0000}"/>
    <cellStyle name="Separador de milhares 11 4 3 3 2" xfId="4916" xr:uid="{00000000-0005-0000-0000-0000500A0000}"/>
    <cellStyle name="Separador de milhares 11 4 3 3 2 2" xfId="17961" xr:uid="{00000000-0005-0000-0000-0000510A0000}"/>
    <cellStyle name="Separador de milhares 11 4 3 3 3" xfId="4917" xr:uid="{00000000-0005-0000-0000-0000520A0000}"/>
    <cellStyle name="Separador de milhares 11 4 3 3 3 2" xfId="17962" xr:uid="{00000000-0005-0000-0000-0000530A0000}"/>
    <cellStyle name="Separador de milhares 11 4 3 3 4" xfId="14871" xr:uid="{00000000-0005-0000-0000-0000540A0000}"/>
    <cellStyle name="Separador de milhares 11 4 3 4" xfId="4918" xr:uid="{00000000-0005-0000-0000-0000550A0000}"/>
    <cellStyle name="Separador de milhares 11 4 3 4 2" xfId="17963" xr:uid="{00000000-0005-0000-0000-0000560A0000}"/>
    <cellStyle name="Separador de milhares 11 4 3 5" xfId="4919" xr:uid="{00000000-0005-0000-0000-0000570A0000}"/>
    <cellStyle name="Separador de milhares 11 4 3 5 2" xfId="17964" xr:uid="{00000000-0005-0000-0000-0000580A0000}"/>
    <cellStyle name="Separador de milhares 11 4 3 6" xfId="14868" xr:uid="{00000000-0005-0000-0000-0000590A0000}"/>
    <cellStyle name="Separador de milhares 11 4 4" xfId="926" xr:uid="{00000000-0005-0000-0000-00005A0A0000}"/>
    <cellStyle name="Separador de milhares 11 4 4 2" xfId="927" xr:uid="{00000000-0005-0000-0000-00005B0A0000}"/>
    <cellStyle name="Separador de milhares 11 4 4 2 2" xfId="4920" xr:uid="{00000000-0005-0000-0000-00005C0A0000}"/>
    <cellStyle name="Separador de milhares 11 4 4 2 2 2" xfId="17965" xr:uid="{00000000-0005-0000-0000-00005D0A0000}"/>
    <cellStyle name="Separador de milhares 11 4 4 2 3" xfId="4921" xr:uid="{00000000-0005-0000-0000-00005E0A0000}"/>
    <cellStyle name="Separador de milhares 11 4 4 2 3 2" xfId="17966" xr:uid="{00000000-0005-0000-0000-00005F0A0000}"/>
    <cellStyle name="Separador de milhares 11 4 4 2 4" xfId="14873" xr:uid="{00000000-0005-0000-0000-0000600A0000}"/>
    <cellStyle name="Separador de milhares 11 4 4 3" xfId="4922" xr:uid="{00000000-0005-0000-0000-0000610A0000}"/>
    <cellStyle name="Separador de milhares 11 4 4 3 2" xfId="17967" xr:uid="{00000000-0005-0000-0000-0000620A0000}"/>
    <cellStyle name="Separador de milhares 11 4 4 4" xfId="4923" xr:uid="{00000000-0005-0000-0000-0000630A0000}"/>
    <cellStyle name="Separador de milhares 11 4 4 4 2" xfId="17968" xr:uid="{00000000-0005-0000-0000-0000640A0000}"/>
    <cellStyle name="Separador de milhares 11 4 4 5" xfId="14872" xr:uid="{00000000-0005-0000-0000-0000650A0000}"/>
    <cellStyle name="Separador de milhares 11 4 5" xfId="928" xr:uid="{00000000-0005-0000-0000-0000660A0000}"/>
    <cellStyle name="Separador de milhares 11 4 5 2" xfId="929" xr:uid="{00000000-0005-0000-0000-0000670A0000}"/>
    <cellStyle name="Separador de milhares 11 4 5 2 2" xfId="4924" xr:uid="{00000000-0005-0000-0000-0000680A0000}"/>
    <cellStyle name="Separador de milhares 11 4 5 2 2 2" xfId="17969" xr:uid="{00000000-0005-0000-0000-0000690A0000}"/>
    <cellStyle name="Separador de milhares 11 4 5 2 3" xfId="4925" xr:uid="{00000000-0005-0000-0000-00006A0A0000}"/>
    <cellStyle name="Separador de milhares 11 4 5 2 3 2" xfId="17970" xr:uid="{00000000-0005-0000-0000-00006B0A0000}"/>
    <cellStyle name="Separador de milhares 11 4 5 2 4" xfId="14875" xr:uid="{00000000-0005-0000-0000-00006C0A0000}"/>
    <cellStyle name="Separador de milhares 11 4 5 3" xfId="4926" xr:uid="{00000000-0005-0000-0000-00006D0A0000}"/>
    <cellStyle name="Separador de milhares 11 4 5 3 2" xfId="17971" xr:uid="{00000000-0005-0000-0000-00006E0A0000}"/>
    <cellStyle name="Separador de milhares 11 4 5 4" xfId="4927" xr:uid="{00000000-0005-0000-0000-00006F0A0000}"/>
    <cellStyle name="Separador de milhares 11 4 5 4 2" xfId="17972" xr:uid="{00000000-0005-0000-0000-0000700A0000}"/>
    <cellStyle name="Separador de milhares 11 4 5 5" xfId="14874" xr:uid="{00000000-0005-0000-0000-0000710A0000}"/>
    <cellStyle name="Separador de milhares 11 4 6" xfId="930" xr:uid="{00000000-0005-0000-0000-0000720A0000}"/>
    <cellStyle name="Separador de milhares 11 4 6 2" xfId="4928" xr:uid="{00000000-0005-0000-0000-0000730A0000}"/>
    <cellStyle name="Separador de milhares 11 4 6 2 2" xfId="17973" xr:uid="{00000000-0005-0000-0000-0000740A0000}"/>
    <cellStyle name="Separador de milhares 11 4 6 3" xfId="4929" xr:uid="{00000000-0005-0000-0000-0000750A0000}"/>
    <cellStyle name="Separador de milhares 11 4 6 3 2" xfId="17974" xr:uid="{00000000-0005-0000-0000-0000760A0000}"/>
    <cellStyle name="Separador de milhares 11 4 6 4" xfId="14876" xr:uid="{00000000-0005-0000-0000-0000770A0000}"/>
    <cellStyle name="Separador de milhares 11 4 7" xfId="4930" xr:uid="{00000000-0005-0000-0000-0000780A0000}"/>
    <cellStyle name="Separador de milhares 11 4 7 2" xfId="17975" xr:uid="{00000000-0005-0000-0000-0000790A0000}"/>
    <cellStyle name="Separador de milhares 11 4 8" xfId="4931" xr:uid="{00000000-0005-0000-0000-00007A0A0000}"/>
    <cellStyle name="Separador de milhares 11 4 8 2" xfId="17976" xr:uid="{00000000-0005-0000-0000-00007B0A0000}"/>
    <cellStyle name="Separador de milhares 11 4 9" xfId="14863" xr:uid="{00000000-0005-0000-0000-00007C0A0000}"/>
    <cellStyle name="Separador de milhares 11 5" xfId="931" xr:uid="{00000000-0005-0000-0000-00007D0A0000}"/>
    <cellStyle name="Separador de milhares 11 5 2" xfId="932" xr:uid="{00000000-0005-0000-0000-00007E0A0000}"/>
    <cellStyle name="Separador de milhares 11 5 2 2" xfId="933" xr:uid="{00000000-0005-0000-0000-00007F0A0000}"/>
    <cellStyle name="Separador de milhares 11 5 2 2 2" xfId="934" xr:uid="{00000000-0005-0000-0000-0000800A0000}"/>
    <cellStyle name="Separador de milhares 11 5 2 2 2 2" xfId="4932" xr:uid="{00000000-0005-0000-0000-0000810A0000}"/>
    <cellStyle name="Separador de milhares 11 5 2 2 2 2 2" xfId="17977" xr:uid="{00000000-0005-0000-0000-0000820A0000}"/>
    <cellStyle name="Separador de milhares 11 5 2 2 2 3" xfId="4933" xr:uid="{00000000-0005-0000-0000-0000830A0000}"/>
    <cellStyle name="Separador de milhares 11 5 2 2 2 3 2" xfId="17978" xr:uid="{00000000-0005-0000-0000-0000840A0000}"/>
    <cellStyle name="Separador de milhares 11 5 2 2 2 4" xfId="14880" xr:uid="{00000000-0005-0000-0000-0000850A0000}"/>
    <cellStyle name="Separador de milhares 11 5 2 2 3" xfId="4934" xr:uid="{00000000-0005-0000-0000-0000860A0000}"/>
    <cellStyle name="Separador de milhares 11 5 2 2 3 2" xfId="17979" xr:uid="{00000000-0005-0000-0000-0000870A0000}"/>
    <cellStyle name="Separador de milhares 11 5 2 2 4" xfId="4935" xr:uid="{00000000-0005-0000-0000-0000880A0000}"/>
    <cellStyle name="Separador de milhares 11 5 2 2 4 2" xfId="17980" xr:uid="{00000000-0005-0000-0000-0000890A0000}"/>
    <cellStyle name="Separador de milhares 11 5 2 2 5" xfId="14879" xr:uid="{00000000-0005-0000-0000-00008A0A0000}"/>
    <cellStyle name="Separador de milhares 11 5 2 3" xfId="935" xr:uid="{00000000-0005-0000-0000-00008B0A0000}"/>
    <cellStyle name="Separador de milhares 11 5 2 3 2" xfId="4936" xr:uid="{00000000-0005-0000-0000-00008C0A0000}"/>
    <cellStyle name="Separador de milhares 11 5 2 3 2 2" xfId="17981" xr:uid="{00000000-0005-0000-0000-00008D0A0000}"/>
    <cellStyle name="Separador de milhares 11 5 2 3 3" xfId="4937" xr:uid="{00000000-0005-0000-0000-00008E0A0000}"/>
    <cellStyle name="Separador de milhares 11 5 2 3 3 2" xfId="17982" xr:uid="{00000000-0005-0000-0000-00008F0A0000}"/>
    <cellStyle name="Separador de milhares 11 5 2 3 4" xfId="14881" xr:uid="{00000000-0005-0000-0000-0000900A0000}"/>
    <cellStyle name="Separador de milhares 11 5 2 4" xfId="4938" xr:uid="{00000000-0005-0000-0000-0000910A0000}"/>
    <cellStyle name="Separador de milhares 11 5 2 4 2" xfId="17983" xr:uid="{00000000-0005-0000-0000-0000920A0000}"/>
    <cellStyle name="Separador de milhares 11 5 2 5" xfId="4939" xr:uid="{00000000-0005-0000-0000-0000930A0000}"/>
    <cellStyle name="Separador de milhares 11 5 2 5 2" xfId="17984" xr:uid="{00000000-0005-0000-0000-0000940A0000}"/>
    <cellStyle name="Separador de milhares 11 5 2 6" xfId="14878" xr:uid="{00000000-0005-0000-0000-0000950A0000}"/>
    <cellStyle name="Separador de milhares 11 5 3" xfId="936" xr:uid="{00000000-0005-0000-0000-0000960A0000}"/>
    <cellStyle name="Separador de milhares 11 5 3 2" xfId="937" xr:uid="{00000000-0005-0000-0000-0000970A0000}"/>
    <cellStyle name="Separador de milhares 11 5 3 2 2" xfId="938" xr:uid="{00000000-0005-0000-0000-0000980A0000}"/>
    <cellStyle name="Separador de milhares 11 5 3 2 2 2" xfId="4940" xr:uid="{00000000-0005-0000-0000-0000990A0000}"/>
    <cellStyle name="Separador de milhares 11 5 3 2 2 2 2" xfId="17985" xr:uid="{00000000-0005-0000-0000-00009A0A0000}"/>
    <cellStyle name="Separador de milhares 11 5 3 2 2 3" xfId="4941" xr:uid="{00000000-0005-0000-0000-00009B0A0000}"/>
    <cellStyle name="Separador de milhares 11 5 3 2 2 3 2" xfId="17986" xr:uid="{00000000-0005-0000-0000-00009C0A0000}"/>
    <cellStyle name="Separador de milhares 11 5 3 2 2 4" xfId="14884" xr:uid="{00000000-0005-0000-0000-00009D0A0000}"/>
    <cellStyle name="Separador de milhares 11 5 3 2 3" xfId="4942" xr:uid="{00000000-0005-0000-0000-00009E0A0000}"/>
    <cellStyle name="Separador de milhares 11 5 3 2 3 2" xfId="17987" xr:uid="{00000000-0005-0000-0000-00009F0A0000}"/>
    <cellStyle name="Separador de milhares 11 5 3 2 4" xfId="4943" xr:uid="{00000000-0005-0000-0000-0000A00A0000}"/>
    <cellStyle name="Separador de milhares 11 5 3 2 4 2" xfId="17988" xr:uid="{00000000-0005-0000-0000-0000A10A0000}"/>
    <cellStyle name="Separador de milhares 11 5 3 2 5" xfId="14883" xr:uid="{00000000-0005-0000-0000-0000A20A0000}"/>
    <cellStyle name="Separador de milhares 11 5 3 3" xfId="939" xr:uid="{00000000-0005-0000-0000-0000A30A0000}"/>
    <cellStyle name="Separador de milhares 11 5 3 3 2" xfId="4944" xr:uid="{00000000-0005-0000-0000-0000A40A0000}"/>
    <cellStyle name="Separador de milhares 11 5 3 3 2 2" xfId="17989" xr:uid="{00000000-0005-0000-0000-0000A50A0000}"/>
    <cellStyle name="Separador de milhares 11 5 3 3 3" xfId="4945" xr:uid="{00000000-0005-0000-0000-0000A60A0000}"/>
    <cellStyle name="Separador de milhares 11 5 3 3 3 2" xfId="17990" xr:uid="{00000000-0005-0000-0000-0000A70A0000}"/>
    <cellStyle name="Separador de milhares 11 5 3 3 4" xfId="14885" xr:uid="{00000000-0005-0000-0000-0000A80A0000}"/>
    <cellStyle name="Separador de milhares 11 5 3 4" xfId="4946" xr:uid="{00000000-0005-0000-0000-0000A90A0000}"/>
    <cellStyle name="Separador de milhares 11 5 3 4 2" xfId="17991" xr:uid="{00000000-0005-0000-0000-0000AA0A0000}"/>
    <cellStyle name="Separador de milhares 11 5 3 5" xfId="4947" xr:uid="{00000000-0005-0000-0000-0000AB0A0000}"/>
    <cellStyle name="Separador de milhares 11 5 3 5 2" xfId="17992" xr:uid="{00000000-0005-0000-0000-0000AC0A0000}"/>
    <cellStyle name="Separador de milhares 11 5 3 6" xfId="14882" xr:uid="{00000000-0005-0000-0000-0000AD0A0000}"/>
    <cellStyle name="Separador de milhares 11 5 4" xfId="940" xr:uid="{00000000-0005-0000-0000-0000AE0A0000}"/>
    <cellStyle name="Separador de milhares 11 5 4 2" xfId="941" xr:uid="{00000000-0005-0000-0000-0000AF0A0000}"/>
    <cellStyle name="Separador de milhares 11 5 4 2 2" xfId="4948" xr:uid="{00000000-0005-0000-0000-0000B00A0000}"/>
    <cellStyle name="Separador de milhares 11 5 4 2 2 2" xfId="17993" xr:uid="{00000000-0005-0000-0000-0000B10A0000}"/>
    <cellStyle name="Separador de milhares 11 5 4 2 3" xfId="4949" xr:uid="{00000000-0005-0000-0000-0000B20A0000}"/>
    <cellStyle name="Separador de milhares 11 5 4 2 3 2" xfId="17994" xr:uid="{00000000-0005-0000-0000-0000B30A0000}"/>
    <cellStyle name="Separador de milhares 11 5 4 2 4" xfId="14887" xr:uid="{00000000-0005-0000-0000-0000B40A0000}"/>
    <cellStyle name="Separador de milhares 11 5 4 3" xfId="4950" xr:uid="{00000000-0005-0000-0000-0000B50A0000}"/>
    <cellStyle name="Separador de milhares 11 5 4 3 2" xfId="17995" xr:uid="{00000000-0005-0000-0000-0000B60A0000}"/>
    <cellStyle name="Separador de milhares 11 5 4 4" xfId="4951" xr:uid="{00000000-0005-0000-0000-0000B70A0000}"/>
    <cellStyle name="Separador de milhares 11 5 4 4 2" xfId="17996" xr:uid="{00000000-0005-0000-0000-0000B80A0000}"/>
    <cellStyle name="Separador de milhares 11 5 4 5" xfId="14886" xr:uid="{00000000-0005-0000-0000-0000B90A0000}"/>
    <cellStyle name="Separador de milhares 11 5 5" xfId="942" xr:uid="{00000000-0005-0000-0000-0000BA0A0000}"/>
    <cellStyle name="Separador de milhares 11 5 5 2" xfId="943" xr:uid="{00000000-0005-0000-0000-0000BB0A0000}"/>
    <cellStyle name="Separador de milhares 11 5 5 2 2" xfId="4952" xr:uid="{00000000-0005-0000-0000-0000BC0A0000}"/>
    <cellStyle name="Separador de milhares 11 5 5 2 2 2" xfId="17997" xr:uid="{00000000-0005-0000-0000-0000BD0A0000}"/>
    <cellStyle name="Separador de milhares 11 5 5 2 3" xfId="4953" xr:uid="{00000000-0005-0000-0000-0000BE0A0000}"/>
    <cellStyle name="Separador de milhares 11 5 5 2 3 2" xfId="17998" xr:uid="{00000000-0005-0000-0000-0000BF0A0000}"/>
    <cellStyle name="Separador de milhares 11 5 5 2 4" xfId="14889" xr:uid="{00000000-0005-0000-0000-0000C00A0000}"/>
    <cellStyle name="Separador de milhares 11 5 5 3" xfId="4954" xr:uid="{00000000-0005-0000-0000-0000C10A0000}"/>
    <cellStyle name="Separador de milhares 11 5 5 3 2" xfId="17999" xr:uid="{00000000-0005-0000-0000-0000C20A0000}"/>
    <cellStyle name="Separador de milhares 11 5 5 4" xfId="4955" xr:uid="{00000000-0005-0000-0000-0000C30A0000}"/>
    <cellStyle name="Separador de milhares 11 5 5 4 2" xfId="18000" xr:uid="{00000000-0005-0000-0000-0000C40A0000}"/>
    <cellStyle name="Separador de milhares 11 5 5 5" xfId="14888" xr:uid="{00000000-0005-0000-0000-0000C50A0000}"/>
    <cellStyle name="Separador de milhares 11 5 6" xfId="944" xr:uid="{00000000-0005-0000-0000-0000C60A0000}"/>
    <cellStyle name="Separador de milhares 11 5 6 2" xfId="4956" xr:uid="{00000000-0005-0000-0000-0000C70A0000}"/>
    <cellStyle name="Separador de milhares 11 5 6 2 2" xfId="18001" xr:uid="{00000000-0005-0000-0000-0000C80A0000}"/>
    <cellStyle name="Separador de milhares 11 5 6 3" xfId="4957" xr:uid="{00000000-0005-0000-0000-0000C90A0000}"/>
    <cellStyle name="Separador de milhares 11 5 6 3 2" xfId="18002" xr:uid="{00000000-0005-0000-0000-0000CA0A0000}"/>
    <cellStyle name="Separador de milhares 11 5 6 4" xfId="14890" xr:uid="{00000000-0005-0000-0000-0000CB0A0000}"/>
    <cellStyle name="Separador de milhares 11 5 7" xfId="4958" xr:uid="{00000000-0005-0000-0000-0000CC0A0000}"/>
    <cellStyle name="Separador de milhares 11 5 7 2" xfId="18003" xr:uid="{00000000-0005-0000-0000-0000CD0A0000}"/>
    <cellStyle name="Separador de milhares 11 5 8" xfId="4959" xr:uid="{00000000-0005-0000-0000-0000CE0A0000}"/>
    <cellStyle name="Separador de milhares 11 5 8 2" xfId="18004" xr:uid="{00000000-0005-0000-0000-0000CF0A0000}"/>
    <cellStyle name="Separador de milhares 11 5 9" xfId="14877" xr:uid="{00000000-0005-0000-0000-0000D00A0000}"/>
    <cellStyle name="Separador de milhares 11 6" xfId="945" xr:uid="{00000000-0005-0000-0000-0000D10A0000}"/>
    <cellStyle name="Separador de milhares 11 6 2" xfId="946" xr:uid="{00000000-0005-0000-0000-0000D20A0000}"/>
    <cellStyle name="Separador de milhares 11 6 2 2" xfId="947" xr:uid="{00000000-0005-0000-0000-0000D30A0000}"/>
    <cellStyle name="Separador de milhares 11 6 2 2 2" xfId="948" xr:uid="{00000000-0005-0000-0000-0000D40A0000}"/>
    <cellStyle name="Separador de milhares 11 6 2 2 2 2" xfId="4960" xr:uid="{00000000-0005-0000-0000-0000D50A0000}"/>
    <cellStyle name="Separador de milhares 11 6 2 2 2 2 2" xfId="18005" xr:uid="{00000000-0005-0000-0000-0000D60A0000}"/>
    <cellStyle name="Separador de milhares 11 6 2 2 2 3" xfId="4961" xr:uid="{00000000-0005-0000-0000-0000D70A0000}"/>
    <cellStyle name="Separador de milhares 11 6 2 2 2 3 2" xfId="18006" xr:uid="{00000000-0005-0000-0000-0000D80A0000}"/>
    <cellStyle name="Separador de milhares 11 6 2 2 2 4" xfId="14894" xr:uid="{00000000-0005-0000-0000-0000D90A0000}"/>
    <cellStyle name="Separador de milhares 11 6 2 2 3" xfId="4962" xr:uid="{00000000-0005-0000-0000-0000DA0A0000}"/>
    <cellStyle name="Separador de milhares 11 6 2 2 3 2" xfId="18007" xr:uid="{00000000-0005-0000-0000-0000DB0A0000}"/>
    <cellStyle name="Separador de milhares 11 6 2 2 4" xfId="4963" xr:uid="{00000000-0005-0000-0000-0000DC0A0000}"/>
    <cellStyle name="Separador de milhares 11 6 2 2 4 2" xfId="18008" xr:uid="{00000000-0005-0000-0000-0000DD0A0000}"/>
    <cellStyle name="Separador de milhares 11 6 2 2 5" xfId="14893" xr:uid="{00000000-0005-0000-0000-0000DE0A0000}"/>
    <cellStyle name="Separador de milhares 11 6 2 3" xfId="949" xr:uid="{00000000-0005-0000-0000-0000DF0A0000}"/>
    <cellStyle name="Separador de milhares 11 6 2 3 2" xfId="4964" xr:uid="{00000000-0005-0000-0000-0000E00A0000}"/>
    <cellStyle name="Separador de milhares 11 6 2 3 2 2" xfId="18009" xr:uid="{00000000-0005-0000-0000-0000E10A0000}"/>
    <cellStyle name="Separador de milhares 11 6 2 3 3" xfId="4965" xr:uid="{00000000-0005-0000-0000-0000E20A0000}"/>
    <cellStyle name="Separador de milhares 11 6 2 3 3 2" xfId="18010" xr:uid="{00000000-0005-0000-0000-0000E30A0000}"/>
    <cellStyle name="Separador de milhares 11 6 2 3 4" xfId="14895" xr:uid="{00000000-0005-0000-0000-0000E40A0000}"/>
    <cellStyle name="Separador de milhares 11 6 2 4" xfId="4966" xr:uid="{00000000-0005-0000-0000-0000E50A0000}"/>
    <cellStyle name="Separador de milhares 11 6 2 4 2" xfId="18011" xr:uid="{00000000-0005-0000-0000-0000E60A0000}"/>
    <cellStyle name="Separador de milhares 11 6 2 5" xfId="4967" xr:uid="{00000000-0005-0000-0000-0000E70A0000}"/>
    <cellStyle name="Separador de milhares 11 6 2 5 2" xfId="18012" xr:uid="{00000000-0005-0000-0000-0000E80A0000}"/>
    <cellStyle name="Separador de milhares 11 6 2 6" xfId="14892" xr:uid="{00000000-0005-0000-0000-0000E90A0000}"/>
    <cellStyle name="Separador de milhares 11 6 3" xfId="950" xr:uid="{00000000-0005-0000-0000-0000EA0A0000}"/>
    <cellStyle name="Separador de milhares 11 6 3 2" xfId="951" xr:uid="{00000000-0005-0000-0000-0000EB0A0000}"/>
    <cellStyle name="Separador de milhares 11 6 3 2 2" xfId="952" xr:uid="{00000000-0005-0000-0000-0000EC0A0000}"/>
    <cellStyle name="Separador de milhares 11 6 3 2 2 2" xfId="4968" xr:uid="{00000000-0005-0000-0000-0000ED0A0000}"/>
    <cellStyle name="Separador de milhares 11 6 3 2 2 2 2" xfId="18013" xr:uid="{00000000-0005-0000-0000-0000EE0A0000}"/>
    <cellStyle name="Separador de milhares 11 6 3 2 2 3" xfId="4969" xr:uid="{00000000-0005-0000-0000-0000EF0A0000}"/>
    <cellStyle name="Separador de milhares 11 6 3 2 2 3 2" xfId="18014" xr:uid="{00000000-0005-0000-0000-0000F00A0000}"/>
    <cellStyle name="Separador de milhares 11 6 3 2 2 4" xfId="14898" xr:uid="{00000000-0005-0000-0000-0000F10A0000}"/>
    <cellStyle name="Separador de milhares 11 6 3 2 3" xfId="4970" xr:uid="{00000000-0005-0000-0000-0000F20A0000}"/>
    <cellStyle name="Separador de milhares 11 6 3 2 3 2" xfId="18015" xr:uid="{00000000-0005-0000-0000-0000F30A0000}"/>
    <cellStyle name="Separador de milhares 11 6 3 2 4" xfId="4971" xr:uid="{00000000-0005-0000-0000-0000F40A0000}"/>
    <cellStyle name="Separador de milhares 11 6 3 2 4 2" xfId="18016" xr:uid="{00000000-0005-0000-0000-0000F50A0000}"/>
    <cellStyle name="Separador de milhares 11 6 3 2 5" xfId="14897" xr:uid="{00000000-0005-0000-0000-0000F60A0000}"/>
    <cellStyle name="Separador de milhares 11 6 3 3" xfId="953" xr:uid="{00000000-0005-0000-0000-0000F70A0000}"/>
    <cellStyle name="Separador de milhares 11 6 3 3 2" xfId="4972" xr:uid="{00000000-0005-0000-0000-0000F80A0000}"/>
    <cellStyle name="Separador de milhares 11 6 3 3 2 2" xfId="18017" xr:uid="{00000000-0005-0000-0000-0000F90A0000}"/>
    <cellStyle name="Separador de milhares 11 6 3 3 3" xfId="4973" xr:uid="{00000000-0005-0000-0000-0000FA0A0000}"/>
    <cellStyle name="Separador de milhares 11 6 3 3 3 2" xfId="18018" xr:uid="{00000000-0005-0000-0000-0000FB0A0000}"/>
    <cellStyle name="Separador de milhares 11 6 3 3 4" xfId="14899" xr:uid="{00000000-0005-0000-0000-0000FC0A0000}"/>
    <cellStyle name="Separador de milhares 11 6 3 4" xfId="4974" xr:uid="{00000000-0005-0000-0000-0000FD0A0000}"/>
    <cellStyle name="Separador de milhares 11 6 3 4 2" xfId="18019" xr:uid="{00000000-0005-0000-0000-0000FE0A0000}"/>
    <cellStyle name="Separador de milhares 11 6 3 5" xfId="4975" xr:uid="{00000000-0005-0000-0000-0000FF0A0000}"/>
    <cellStyle name="Separador de milhares 11 6 3 5 2" xfId="18020" xr:uid="{00000000-0005-0000-0000-0000000B0000}"/>
    <cellStyle name="Separador de milhares 11 6 3 6" xfId="14896" xr:uid="{00000000-0005-0000-0000-0000010B0000}"/>
    <cellStyle name="Separador de milhares 11 6 4" xfId="954" xr:uid="{00000000-0005-0000-0000-0000020B0000}"/>
    <cellStyle name="Separador de milhares 11 6 4 2" xfId="955" xr:uid="{00000000-0005-0000-0000-0000030B0000}"/>
    <cellStyle name="Separador de milhares 11 6 4 2 2" xfId="4976" xr:uid="{00000000-0005-0000-0000-0000040B0000}"/>
    <cellStyle name="Separador de milhares 11 6 4 2 2 2" xfId="18021" xr:uid="{00000000-0005-0000-0000-0000050B0000}"/>
    <cellStyle name="Separador de milhares 11 6 4 2 3" xfId="4977" xr:uid="{00000000-0005-0000-0000-0000060B0000}"/>
    <cellStyle name="Separador de milhares 11 6 4 2 3 2" xfId="18022" xr:uid="{00000000-0005-0000-0000-0000070B0000}"/>
    <cellStyle name="Separador de milhares 11 6 4 2 4" xfId="14901" xr:uid="{00000000-0005-0000-0000-0000080B0000}"/>
    <cellStyle name="Separador de milhares 11 6 4 3" xfId="4978" xr:uid="{00000000-0005-0000-0000-0000090B0000}"/>
    <cellStyle name="Separador de milhares 11 6 4 3 2" xfId="18023" xr:uid="{00000000-0005-0000-0000-00000A0B0000}"/>
    <cellStyle name="Separador de milhares 11 6 4 4" xfId="4979" xr:uid="{00000000-0005-0000-0000-00000B0B0000}"/>
    <cellStyle name="Separador de milhares 11 6 4 4 2" xfId="18024" xr:uid="{00000000-0005-0000-0000-00000C0B0000}"/>
    <cellStyle name="Separador de milhares 11 6 4 5" xfId="14900" xr:uid="{00000000-0005-0000-0000-00000D0B0000}"/>
    <cellStyle name="Separador de milhares 11 6 5" xfId="956" xr:uid="{00000000-0005-0000-0000-00000E0B0000}"/>
    <cellStyle name="Separador de milhares 11 6 5 2" xfId="957" xr:uid="{00000000-0005-0000-0000-00000F0B0000}"/>
    <cellStyle name="Separador de milhares 11 6 5 2 2" xfId="4980" xr:uid="{00000000-0005-0000-0000-0000100B0000}"/>
    <cellStyle name="Separador de milhares 11 6 5 2 2 2" xfId="18025" xr:uid="{00000000-0005-0000-0000-0000110B0000}"/>
    <cellStyle name="Separador de milhares 11 6 5 2 3" xfId="4981" xr:uid="{00000000-0005-0000-0000-0000120B0000}"/>
    <cellStyle name="Separador de milhares 11 6 5 2 3 2" xfId="18026" xr:uid="{00000000-0005-0000-0000-0000130B0000}"/>
    <cellStyle name="Separador de milhares 11 6 5 2 4" xfId="14903" xr:uid="{00000000-0005-0000-0000-0000140B0000}"/>
    <cellStyle name="Separador de milhares 11 6 5 3" xfId="4982" xr:uid="{00000000-0005-0000-0000-0000150B0000}"/>
    <cellStyle name="Separador de milhares 11 6 5 3 2" xfId="18027" xr:uid="{00000000-0005-0000-0000-0000160B0000}"/>
    <cellStyle name="Separador de milhares 11 6 5 4" xfId="4983" xr:uid="{00000000-0005-0000-0000-0000170B0000}"/>
    <cellStyle name="Separador de milhares 11 6 5 4 2" xfId="18028" xr:uid="{00000000-0005-0000-0000-0000180B0000}"/>
    <cellStyle name="Separador de milhares 11 6 5 5" xfId="14902" xr:uid="{00000000-0005-0000-0000-0000190B0000}"/>
    <cellStyle name="Separador de milhares 11 6 6" xfId="958" xr:uid="{00000000-0005-0000-0000-00001A0B0000}"/>
    <cellStyle name="Separador de milhares 11 6 6 2" xfId="4984" xr:uid="{00000000-0005-0000-0000-00001B0B0000}"/>
    <cellStyle name="Separador de milhares 11 6 6 2 2" xfId="18029" xr:uid="{00000000-0005-0000-0000-00001C0B0000}"/>
    <cellStyle name="Separador de milhares 11 6 6 3" xfId="4985" xr:uid="{00000000-0005-0000-0000-00001D0B0000}"/>
    <cellStyle name="Separador de milhares 11 6 6 3 2" xfId="18030" xr:uid="{00000000-0005-0000-0000-00001E0B0000}"/>
    <cellStyle name="Separador de milhares 11 6 6 4" xfId="14904" xr:uid="{00000000-0005-0000-0000-00001F0B0000}"/>
    <cellStyle name="Separador de milhares 11 6 7" xfId="4986" xr:uid="{00000000-0005-0000-0000-0000200B0000}"/>
    <cellStyle name="Separador de milhares 11 6 7 2" xfId="18031" xr:uid="{00000000-0005-0000-0000-0000210B0000}"/>
    <cellStyle name="Separador de milhares 11 6 8" xfId="4987" xr:uid="{00000000-0005-0000-0000-0000220B0000}"/>
    <cellStyle name="Separador de milhares 11 6 8 2" xfId="18032" xr:uid="{00000000-0005-0000-0000-0000230B0000}"/>
    <cellStyle name="Separador de milhares 11 6 9" xfId="14891" xr:uid="{00000000-0005-0000-0000-0000240B0000}"/>
    <cellStyle name="Separador de milhares 11 7" xfId="959" xr:uid="{00000000-0005-0000-0000-0000250B0000}"/>
    <cellStyle name="Separador de milhares 11 7 2" xfId="960" xr:uid="{00000000-0005-0000-0000-0000260B0000}"/>
    <cellStyle name="Separador de milhares 11 7 2 2" xfId="961" xr:uid="{00000000-0005-0000-0000-0000270B0000}"/>
    <cellStyle name="Separador de milhares 11 7 2 2 2" xfId="962" xr:uid="{00000000-0005-0000-0000-0000280B0000}"/>
    <cellStyle name="Separador de milhares 11 7 2 2 2 2" xfId="4988" xr:uid="{00000000-0005-0000-0000-0000290B0000}"/>
    <cellStyle name="Separador de milhares 11 7 2 2 2 2 2" xfId="18033" xr:uid="{00000000-0005-0000-0000-00002A0B0000}"/>
    <cellStyle name="Separador de milhares 11 7 2 2 2 3" xfId="4989" xr:uid="{00000000-0005-0000-0000-00002B0B0000}"/>
    <cellStyle name="Separador de milhares 11 7 2 2 2 3 2" xfId="18034" xr:uid="{00000000-0005-0000-0000-00002C0B0000}"/>
    <cellStyle name="Separador de milhares 11 7 2 2 2 4" xfId="14908" xr:uid="{00000000-0005-0000-0000-00002D0B0000}"/>
    <cellStyle name="Separador de milhares 11 7 2 2 3" xfId="4990" xr:uid="{00000000-0005-0000-0000-00002E0B0000}"/>
    <cellStyle name="Separador de milhares 11 7 2 2 3 2" xfId="18035" xr:uid="{00000000-0005-0000-0000-00002F0B0000}"/>
    <cellStyle name="Separador de milhares 11 7 2 2 4" xfId="4991" xr:uid="{00000000-0005-0000-0000-0000300B0000}"/>
    <cellStyle name="Separador de milhares 11 7 2 2 4 2" xfId="18036" xr:uid="{00000000-0005-0000-0000-0000310B0000}"/>
    <cellStyle name="Separador de milhares 11 7 2 2 5" xfId="14907" xr:uid="{00000000-0005-0000-0000-0000320B0000}"/>
    <cellStyle name="Separador de milhares 11 7 2 3" xfId="963" xr:uid="{00000000-0005-0000-0000-0000330B0000}"/>
    <cellStyle name="Separador de milhares 11 7 2 3 2" xfId="4992" xr:uid="{00000000-0005-0000-0000-0000340B0000}"/>
    <cellStyle name="Separador de milhares 11 7 2 3 2 2" xfId="18037" xr:uid="{00000000-0005-0000-0000-0000350B0000}"/>
    <cellStyle name="Separador de milhares 11 7 2 3 3" xfId="4993" xr:uid="{00000000-0005-0000-0000-0000360B0000}"/>
    <cellStyle name="Separador de milhares 11 7 2 3 3 2" xfId="18038" xr:uid="{00000000-0005-0000-0000-0000370B0000}"/>
    <cellStyle name="Separador de milhares 11 7 2 3 4" xfId="14909" xr:uid="{00000000-0005-0000-0000-0000380B0000}"/>
    <cellStyle name="Separador de milhares 11 7 2 4" xfId="4994" xr:uid="{00000000-0005-0000-0000-0000390B0000}"/>
    <cellStyle name="Separador de milhares 11 7 2 4 2" xfId="18039" xr:uid="{00000000-0005-0000-0000-00003A0B0000}"/>
    <cellStyle name="Separador de milhares 11 7 2 5" xfId="4995" xr:uid="{00000000-0005-0000-0000-00003B0B0000}"/>
    <cellStyle name="Separador de milhares 11 7 2 5 2" xfId="18040" xr:uid="{00000000-0005-0000-0000-00003C0B0000}"/>
    <cellStyle name="Separador de milhares 11 7 2 6" xfId="14906" xr:uid="{00000000-0005-0000-0000-00003D0B0000}"/>
    <cellStyle name="Separador de milhares 11 7 3" xfId="964" xr:uid="{00000000-0005-0000-0000-00003E0B0000}"/>
    <cellStyle name="Separador de milhares 11 7 3 2" xfId="965" xr:uid="{00000000-0005-0000-0000-00003F0B0000}"/>
    <cellStyle name="Separador de milhares 11 7 3 2 2" xfId="966" xr:uid="{00000000-0005-0000-0000-0000400B0000}"/>
    <cellStyle name="Separador de milhares 11 7 3 2 2 2" xfId="4996" xr:uid="{00000000-0005-0000-0000-0000410B0000}"/>
    <cellStyle name="Separador de milhares 11 7 3 2 2 2 2" xfId="18041" xr:uid="{00000000-0005-0000-0000-0000420B0000}"/>
    <cellStyle name="Separador de milhares 11 7 3 2 2 3" xfId="4997" xr:uid="{00000000-0005-0000-0000-0000430B0000}"/>
    <cellStyle name="Separador de milhares 11 7 3 2 2 3 2" xfId="18042" xr:uid="{00000000-0005-0000-0000-0000440B0000}"/>
    <cellStyle name="Separador de milhares 11 7 3 2 2 4" xfId="14912" xr:uid="{00000000-0005-0000-0000-0000450B0000}"/>
    <cellStyle name="Separador de milhares 11 7 3 2 3" xfId="4998" xr:uid="{00000000-0005-0000-0000-0000460B0000}"/>
    <cellStyle name="Separador de milhares 11 7 3 2 3 2" xfId="18043" xr:uid="{00000000-0005-0000-0000-0000470B0000}"/>
    <cellStyle name="Separador de milhares 11 7 3 2 4" xfId="4999" xr:uid="{00000000-0005-0000-0000-0000480B0000}"/>
    <cellStyle name="Separador de milhares 11 7 3 2 4 2" xfId="18044" xr:uid="{00000000-0005-0000-0000-0000490B0000}"/>
    <cellStyle name="Separador de milhares 11 7 3 2 5" xfId="14911" xr:uid="{00000000-0005-0000-0000-00004A0B0000}"/>
    <cellStyle name="Separador de milhares 11 7 3 3" xfId="967" xr:uid="{00000000-0005-0000-0000-00004B0B0000}"/>
    <cellStyle name="Separador de milhares 11 7 3 3 2" xfId="5000" xr:uid="{00000000-0005-0000-0000-00004C0B0000}"/>
    <cellStyle name="Separador de milhares 11 7 3 3 2 2" xfId="18045" xr:uid="{00000000-0005-0000-0000-00004D0B0000}"/>
    <cellStyle name="Separador de milhares 11 7 3 3 3" xfId="5001" xr:uid="{00000000-0005-0000-0000-00004E0B0000}"/>
    <cellStyle name="Separador de milhares 11 7 3 3 3 2" xfId="18046" xr:uid="{00000000-0005-0000-0000-00004F0B0000}"/>
    <cellStyle name="Separador de milhares 11 7 3 3 4" xfId="14913" xr:uid="{00000000-0005-0000-0000-0000500B0000}"/>
    <cellStyle name="Separador de milhares 11 7 3 4" xfId="5002" xr:uid="{00000000-0005-0000-0000-0000510B0000}"/>
    <cellStyle name="Separador de milhares 11 7 3 4 2" xfId="18047" xr:uid="{00000000-0005-0000-0000-0000520B0000}"/>
    <cellStyle name="Separador de milhares 11 7 3 5" xfId="5003" xr:uid="{00000000-0005-0000-0000-0000530B0000}"/>
    <cellStyle name="Separador de milhares 11 7 3 5 2" xfId="18048" xr:uid="{00000000-0005-0000-0000-0000540B0000}"/>
    <cellStyle name="Separador de milhares 11 7 3 6" xfId="14910" xr:uid="{00000000-0005-0000-0000-0000550B0000}"/>
    <cellStyle name="Separador de milhares 11 7 4" xfId="968" xr:uid="{00000000-0005-0000-0000-0000560B0000}"/>
    <cellStyle name="Separador de milhares 11 7 4 2" xfId="969" xr:uid="{00000000-0005-0000-0000-0000570B0000}"/>
    <cellStyle name="Separador de milhares 11 7 4 2 2" xfId="5004" xr:uid="{00000000-0005-0000-0000-0000580B0000}"/>
    <cellStyle name="Separador de milhares 11 7 4 2 2 2" xfId="18049" xr:uid="{00000000-0005-0000-0000-0000590B0000}"/>
    <cellStyle name="Separador de milhares 11 7 4 2 3" xfId="5005" xr:uid="{00000000-0005-0000-0000-00005A0B0000}"/>
    <cellStyle name="Separador de milhares 11 7 4 2 3 2" xfId="18050" xr:uid="{00000000-0005-0000-0000-00005B0B0000}"/>
    <cellStyle name="Separador de milhares 11 7 4 2 4" xfId="14915" xr:uid="{00000000-0005-0000-0000-00005C0B0000}"/>
    <cellStyle name="Separador de milhares 11 7 4 3" xfId="5006" xr:uid="{00000000-0005-0000-0000-00005D0B0000}"/>
    <cellStyle name="Separador de milhares 11 7 4 3 2" xfId="18051" xr:uid="{00000000-0005-0000-0000-00005E0B0000}"/>
    <cellStyle name="Separador de milhares 11 7 4 4" xfId="5007" xr:uid="{00000000-0005-0000-0000-00005F0B0000}"/>
    <cellStyle name="Separador de milhares 11 7 4 4 2" xfId="18052" xr:uid="{00000000-0005-0000-0000-0000600B0000}"/>
    <cellStyle name="Separador de milhares 11 7 4 5" xfId="14914" xr:uid="{00000000-0005-0000-0000-0000610B0000}"/>
    <cellStyle name="Separador de milhares 11 7 5" xfId="970" xr:uid="{00000000-0005-0000-0000-0000620B0000}"/>
    <cellStyle name="Separador de milhares 11 7 5 2" xfId="971" xr:uid="{00000000-0005-0000-0000-0000630B0000}"/>
    <cellStyle name="Separador de milhares 11 7 5 2 2" xfId="5008" xr:uid="{00000000-0005-0000-0000-0000640B0000}"/>
    <cellStyle name="Separador de milhares 11 7 5 2 2 2" xfId="18053" xr:uid="{00000000-0005-0000-0000-0000650B0000}"/>
    <cellStyle name="Separador de milhares 11 7 5 2 3" xfId="5009" xr:uid="{00000000-0005-0000-0000-0000660B0000}"/>
    <cellStyle name="Separador de milhares 11 7 5 2 3 2" xfId="18054" xr:uid="{00000000-0005-0000-0000-0000670B0000}"/>
    <cellStyle name="Separador de milhares 11 7 5 2 4" xfId="14917" xr:uid="{00000000-0005-0000-0000-0000680B0000}"/>
    <cellStyle name="Separador de milhares 11 7 5 3" xfId="5010" xr:uid="{00000000-0005-0000-0000-0000690B0000}"/>
    <cellStyle name="Separador de milhares 11 7 5 3 2" xfId="18055" xr:uid="{00000000-0005-0000-0000-00006A0B0000}"/>
    <cellStyle name="Separador de milhares 11 7 5 4" xfId="5011" xr:uid="{00000000-0005-0000-0000-00006B0B0000}"/>
    <cellStyle name="Separador de milhares 11 7 5 4 2" xfId="18056" xr:uid="{00000000-0005-0000-0000-00006C0B0000}"/>
    <cellStyle name="Separador de milhares 11 7 5 5" xfId="14916" xr:uid="{00000000-0005-0000-0000-00006D0B0000}"/>
    <cellStyle name="Separador de milhares 11 7 6" xfId="972" xr:uid="{00000000-0005-0000-0000-00006E0B0000}"/>
    <cellStyle name="Separador de milhares 11 7 6 2" xfId="5012" xr:uid="{00000000-0005-0000-0000-00006F0B0000}"/>
    <cellStyle name="Separador de milhares 11 7 6 2 2" xfId="18057" xr:uid="{00000000-0005-0000-0000-0000700B0000}"/>
    <cellStyle name="Separador de milhares 11 7 6 3" xfId="5013" xr:uid="{00000000-0005-0000-0000-0000710B0000}"/>
    <cellStyle name="Separador de milhares 11 7 6 3 2" xfId="18058" xr:uid="{00000000-0005-0000-0000-0000720B0000}"/>
    <cellStyle name="Separador de milhares 11 7 6 4" xfId="14918" xr:uid="{00000000-0005-0000-0000-0000730B0000}"/>
    <cellStyle name="Separador de milhares 11 7 7" xfId="5014" xr:uid="{00000000-0005-0000-0000-0000740B0000}"/>
    <cellStyle name="Separador de milhares 11 7 7 2" xfId="18059" xr:uid="{00000000-0005-0000-0000-0000750B0000}"/>
    <cellStyle name="Separador de milhares 11 7 8" xfId="5015" xr:uid="{00000000-0005-0000-0000-0000760B0000}"/>
    <cellStyle name="Separador de milhares 11 7 8 2" xfId="18060" xr:uid="{00000000-0005-0000-0000-0000770B0000}"/>
    <cellStyle name="Separador de milhares 11 7 9" xfId="14905" xr:uid="{00000000-0005-0000-0000-0000780B0000}"/>
    <cellStyle name="Separador de milhares 11 8" xfId="973" xr:uid="{00000000-0005-0000-0000-0000790B0000}"/>
    <cellStyle name="Separador de milhares 11 8 2" xfId="974" xr:uid="{00000000-0005-0000-0000-00007A0B0000}"/>
    <cellStyle name="Separador de milhares 11 8 2 2" xfId="975" xr:uid="{00000000-0005-0000-0000-00007B0B0000}"/>
    <cellStyle name="Separador de milhares 11 8 2 2 2" xfId="976" xr:uid="{00000000-0005-0000-0000-00007C0B0000}"/>
    <cellStyle name="Separador de milhares 11 8 2 2 2 2" xfId="5016" xr:uid="{00000000-0005-0000-0000-00007D0B0000}"/>
    <cellStyle name="Separador de milhares 11 8 2 2 2 2 2" xfId="18061" xr:uid="{00000000-0005-0000-0000-00007E0B0000}"/>
    <cellStyle name="Separador de milhares 11 8 2 2 2 3" xfId="5017" xr:uid="{00000000-0005-0000-0000-00007F0B0000}"/>
    <cellStyle name="Separador de milhares 11 8 2 2 2 3 2" xfId="18062" xr:uid="{00000000-0005-0000-0000-0000800B0000}"/>
    <cellStyle name="Separador de milhares 11 8 2 2 2 4" xfId="14922" xr:uid="{00000000-0005-0000-0000-0000810B0000}"/>
    <cellStyle name="Separador de milhares 11 8 2 2 3" xfId="5018" xr:uid="{00000000-0005-0000-0000-0000820B0000}"/>
    <cellStyle name="Separador de milhares 11 8 2 2 3 2" xfId="18063" xr:uid="{00000000-0005-0000-0000-0000830B0000}"/>
    <cellStyle name="Separador de milhares 11 8 2 2 4" xfId="5019" xr:uid="{00000000-0005-0000-0000-0000840B0000}"/>
    <cellStyle name="Separador de milhares 11 8 2 2 4 2" xfId="18064" xr:uid="{00000000-0005-0000-0000-0000850B0000}"/>
    <cellStyle name="Separador de milhares 11 8 2 2 5" xfId="14921" xr:uid="{00000000-0005-0000-0000-0000860B0000}"/>
    <cellStyle name="Separador de milhares 11 8 2 3" xfId="977" xr:uid="{00000000-0005-0000-0000-0000870B0000}"/>
    <cellStyle name="Separador de milhares 11 8 2 3 2" xfId="5020" xr:uid="{00000000-0005-0000-0000-0000880B0000}"/>
    <cellStyle name="Separador de milhares 11 8 2 3 2 2" xfId="18065" xr:uid="{00000000-0005-0000-0000-0000890B0000}"/>
    <cellStyle name="Separador de milhares 11 8 2 3 3" xfId="5021" xr:uid="{00000000-0005-0000-0000-00008A0B0000}"/>
    <cellStyle name="Separador de milhares 11 8 2 3 3 2" xfId="18066" xr:uid="{00000000-0005-0000-0000-00008B0B0000}"/>
    <cellStyle name="Separador de milhares 11 8 2 3 4" xfId="14923" xr:uid="{00000000-0005-0000-0000-00008C0B0000}"/>
    <cellStyle name="Separador de milhares 11 8 2 4" xfId="5022" xr:uid="{00000000-0005-0000-0000-00008D0B0000}"/>
    <cellStyle name="Separador de milhares 11 8 2 4 2" xfId="18067" xr:uid="{00000000-0005-0000-0000-00008E0B0000}"/>
    <cellStyle name="Separador de milhares 11 8 2 5" xfId="5023" xr:uid="{00000000-0005-0000-0000-00008F0B0000}"/>
    <cellStyle name="Separador de milhares 11 8 2 5 2" xfId="18068" xr:uid="{00000000-0005-0000-0000-0000900B0000}"/>
    <cellStyle name="Separador de milhares 11 8 2 6" xfId="14920" xr:uid="{00000000-0005-0000-0000-0000910B0000}"/>
    <cellStyle name="Separador de milhares 11 8 3" xfId="978" xr:uid="{00000000-0005-0000-0000-0000920B0000}"/>
    <cellStyle name="Separador de milhares 11 8 3 2" xfId="979" xr:uid="{00000000-0005-0000-0000-0000930B0000}"/>
    <cellStyle name="Separador de milhares 11 8 3 2 2" xfId="980" xr:uid="{00000000-0005-0000-0000-0000940B0000}"/>
    <cellStyle name="Separador de milhares 11 8 3 2 2 2" xfId="5024" xr:uid="{00000000-0005-0000-0000-0000950B0000}"/>
    <cellStyle name="Separador de milhares 11 8 3 2 2 2 2" xfId="18069" xr:uid="{00000000-0005-0000-0000-0000960B0000}"/>
    <cellStyle name="Separador de milhares 11 8 3 2 2 3" xfId="5025" xr:uid="{00000000-0005-0000-0000-0000970B0000}"/>
    <cellStyle name="Separador de milhares 11 8 3 2 2 3 2" xfId="18070" xr:uid="{00000000-0005-0000-0000-0000980B0000}"/>
    <cellStyle name="Separador de milhares 11 8 3 2 2 4" xfId="14926" xr:uid="{00000000-0005-0000-0000-0000990B0000}"/>
    <cellStyle name="Separador de milhares 11 8 3 2 3" xfId="5026" xr:uid="{00000000-0005-0000-0000-00009A0B0000}"/>
    <cellStyle name="Separador de milhares 11 8 3 2 3 2" xfId="18071" xr:uid="{00000000-0005-0000-0000-00009B0B0000}"/>
    <cellStyle name="Separador de milhares 11 8 3 2 4" xfId="5027" xr:uid="{00000000-0005-0000-0000-00009C0B0000}"/>
    <cellStyle name="Separador de milhares 11 8 3 2 4 2" xfId="18072" xr:uid="{00000000-0005-0000-0000-00009D0B0000}"/>
    <cellStyle name="Separador de milhares 11 8 3 2 5" xfId="14925" xr:uid="{00000000-0005-0000-0000-00009E0B0000}"/>
    <cellStyle name="Separador de milhares 11 8 3 3" xfId="981" xr:uid="{00000000-0005-0000-0000-00009F0B0000}"/>
    <cellStyle name="Separador de milhares 11 8 3 3 2" xfId="5028" xr:uid="{00000000-0005-0000-0000-0000A00B0000}"/>
    <cellStyle name="Separador de milhares 11 8 3 3 2 2" xfId="18073" xr:uid="{00000000-0005-0000-0000-0000A10B0000}"/>
    <cellStyle name="Separador de milhares 11 8 3 3 3" xfId="5029" xr:uid="{00000000-0005-0000-0000-0000A20B0000}"/>
    <cellStyle name="Separador de milhares 11 8 3 3 3 2" xfId="18074" xr:uid="{00000000-0005-0000-0000-0000A30B0000}"/>
    <cellStyle name="Separador de milhares 11 8 3 3 4" xfId="14927" xr:uid="{00000000-0005-0000-0000-0000A40B0000}"/>
    <cellStyle name="Separador de milhares 11 8 3 4" xfId="5030" xr:uid="{00000000-0005-0000-0000-0000A50B0000}"/>
    <cellStyle name="Separador de milhares 11 8 3 4 2" xfId="18075" xr:uid="{00000000-0005-0000-0000-0000A60B0000}"/>
    <cellStyle name="Separador de milhares 11 8 3 5" xfId="5031" xr:uid="{00000000-0005-0000-0000-0000A70B0000}"/>
    <cellStyle name="Separador de milhares 11 8 3 5 2" xfId="18076" xr:uid="{00000000-0005-0000-0000-0000A80B0000}"/>
    <cellStyle name="Separador de milhares 11 8 3 6" xfId="14924" xr:uid="{00000000-0005-0000-0000-0000A90B0000}"/>
    <cellStyle name="Separador de milhares 11 8 4" xfId="982" xr:uid="{00000000-0005-0000-0000-0000AA0B0000}"/>
    <cellStyle name="Separador de milhares 11 8 4 2" xfId="983" xr:uid="{00000000-0005-0000-0000-0000AB0B0000}"/>
    <cellStyle name="Separador de milhares 11 8 4 2 2" xfId="5032" xr:uid="{00000000-0005-0000-0000-0000AC0B0000}"/>
    <cellStyle name="Separador de milhares 11 8 4 2 2 2" xfId="18077" xr:uid="{00000000-0005-0000-0000-0000AD0B0000}"/>
    <cellStyle name="Separador de milhares 11 8 4 2 3" xfId="5033" xr:uid="{00000000-0005-0000-0000-0000AE0B0000}"/>
    <cellStyle name="Separador de milhares 11 8 4 2 3 2" xfId="18078" xr:uid="{00000000-0005-0000-0000-0000AF0B0000}"/>
    <cellStyle name="Separador de milhares 11 8 4 2 4" xfId="14929" xr:uid="{00000000-0005-0000-0000-0000B00B0000}"/>
    <cellStyle name="Separador de milhares 11 8 4 3" xfId="5034" xr:uid="{00000000-0005-0000-0000-0000B10B0000}"/>
    <cellStyle name="Separador de milhares 11 8 4 3 2" xfId="18079" xr:uid="{00000000-0005-0000-0000-0000B20B0000}"/>
    <cellStyle name="Separador de milhares 11 8 4 4" xfId="5035" xr:uid="{00000000-0005-0000-0000-0000B30B0000}"/>
    <cellStyle name="Separador de milhares 11 8 4 4 2" xfId="18080" xr:uid="{00000000-0005-0000-0000-0000B40B0000}"/>
    <cellStyle name="Separador de milhares 11 8 4 5" xfId="14928" xr:uid="{00000000-0005-0000-0000-0000B50B0000}"/>
    <cellStyle name="Separador de milhares 11 8 5" xfId="984" xr:uid="{00000000-0005-0000-0000-0000B60B0000}"/>
    <cellStyle name="Separador de milhares 11 8 5 2" xfId="985" xr:uid="{00000000-0005-0000-0000-0000B70B0000}"/>
    <cellStyle name="Separador de milhares 11 8 5 2 2" xfId="5036" xr:uid="{00000000-0005-0000-0000-0000B80B0000}"/>
    <cellStyle name="Separador de milhares 11 8 5 2 2 2" xfId="18081" xr:uid="{00000000-0005-0000-0000-0000B90B0000}"/>
    <cellStyle name="Separador de milhares 11 8 5 2 3" xfId="5037" xr:uid="{00000000-0005-0000-0000-0000BA0B0000}"/>
    <cellStyle name="Separador de milhares 11 8 5 2 3 2" xfId="18082" xr:uid="{00000000-0005-0000-0000-0000BB0B0000}"/>
    <cellStyle name="Separador de milhares 11 8 5 2 4" xfId="14931" xr:uid="{00000000-0005-0000-0000-0000BC0B0000}"/>
    <cellStyle name="Separador de milhares 11 8 5 3" xfId="5038" xr:uid="{00000000-0005-0000-0000-0000BD0B0000}"/>
    <cellStyle name="Separador de milhares 11 8 5 3 2" xfId="18083" xr:uid="{00000000-0005-0000-0000-0000BE0B0000}"/>
    <cellStyle name="Separador de milhares 11 8 5 4" xfId="5039" xr:uid="{00000000-0005-0000-0000-0000BF0B0000}"/>
    <cellStyle name="Separador de milhares 11 8 5 4 2" xfId="18084" xr:uid="{00000000-0005-0000-0000-0000C00B0000}"/>
    <cellStyle name="Separador de milhares 11 8 5 5" xfId="14930" xr:uid="{00000000-0005-0000-0000-0000C10B0000}"/>
    <cellStyle name="Separador de milhares 11 8 6" xfId="986" xr:uid="{00000000-0005-0000-0000-0000C20B0000}"/>
    <cellStyle name="Separador de milhares 11 8 6 2" xfId="5040" xr:uid="{00000000-0005-0000-0000-0000C30B0000}"/>
    <cellStyle name="Separador de milhares 11 8 6 2 2" xfId="18085" xr:uid="{00000000-0005-0000-0000-0000C40B0000}"/>
    <cellStyle name="Separador de milhares 11 8 6 3" xfId="5041" xr:uid="{00000000-0005-0000-0000-0000C50B0000}"/>
    <cellStyle name="Separador de milhares 11 8 6 3 2" xfId="18086" xr:uid="{00000000-0005-0000-0000-0000C60B0000}"/>
    <cellStyle name="Separador de milhares 11 8 6 4" xfId="14932" xr:uid="{00000000-0005-0000-0000-0000C70B0000}"/>
    <cellStyle name="Separador de milhares 11 8 7" xfId="5042" xr:uid="{00000000-0005-0000-0000-0000C80B0000}"/>
    <cellStyle name="Separador de milhares 11 8 7 2" xfId="18087" xr:uid="{00000000-0005-0000-0000-0000C90B0000}"/>
    <cellStyle name="Separador de milhares 11 8 8" xfId="5043" xr:uid="{00000000-0005-0000-0000-0000CA0B0000}"/>
    <cellStyle name="Separador de milhares 11 8 8 2" xfId="18088" xr:uid="{00000000-0005-0000-0000-0000CB0B0000}"/>
    <cellStyle name="Separador de milhares 11 8 9" xfId="14919" xr:uid="{00000000-0005-0000-0000-0000CC0B0000}"/>
    <cellStyle name="Separador de milhares 11 9" xfId="987" xr:uid="{00000000-0005-0000-0000-0000CD0B0000}"/>
    <cellStyle name="Separador de milhares 11 9 2" xfId="988" xr:uid="{00000000-0005-0000-0000-0000CE0B0000}"/>
    <cellStyle name="Separador de milhares 11 9 2 2" xfId="989" xr:uid="{00000000-0005-0000-0000-0000CF0B0000}"/>
    <cellStyle name="Separador de milhares 11 9 2 2 2" xfId="990" xr:uid="{00000000-0005-0000-0000-0000D00B0000}"/>
    <cellStyle name="Separador de milhares 11 9 2 2 2 2" xfId="5044" xr:uid="{00000000-0005-0000-0000-0000D10B0000}"/>
    <cellStyle name="Separador de milhares 11 9 2 2 2 2 2" xfId="18089" xr:uid="{00000000-0005-0000-0000-0000D20B0000}"/>
    <cellStyle name="Separador de milhares 11 9 2 2 2 3" xfId="5045" xr:uid="{00000000-0005-0000-0000-0000D30B0000}"/>
    <cellStyle name="Separador de milhares 11 9 2 2 2 3 2" xfId="18090" xr:uid="{00000000-0005-0000-0000-0000D40B0000}"/>
    <cellStyle name="Separador de milhares 11 9 2 2 2 4" xfId="14936" xr:uid="{00000000-0005-0000-0000-0000D50B0000}"/>
    <cellStyle name="Separador de milhares 11 9 2 2 3" xfId="5046" xr:uid="{00000000-0005-0000-0000-0000D60B0000}"/>
    <cellStyle name="Separador de milhares 11 9 2 2 3 2" xfId="18091" xr:uid="{00000000-0005-0000-0000-0000D70B0000}"/>
    <cellStyle name="Separador de milhares 11 9 2 2 4" xfId="5047" xr:uid="{00000000-0005-0000-0000-0000D80B0000}"/>
    <cellStyle name="Separador de milhares 11 9 2 2 4 2" xfId="18092" xr:uid="{00000000-0005-0000-0000-0000D90B0000}"/>
    <cellStyle name="Separador de milhares 11 9 2 2 5" xfId="14935" xr:uid="{00000000-0005-0000-0000-0000DA0B0000}"/>
    <cellStyle name="Separador de milhares 11 9 2 3" xfId="991" xr:uid="{00000000-0005-0000-0000-0000DB0B0000}"/>
    <cellStyle name="Separador de milhares 11 9 2 3 2" xfId="5048" xr:uid="{00000000-0005-0000-0000-0000DC0B0000}"/>
    <cellStyle name="Separador de milhares 11 9 2 3 2 2" xfId="18093" xr:uid="{00000000-0005-0000-0000-0000DD0B0000}"/>
    <cellStyle name="Separador de milhares 11 9 2 3 3" xfId="5049" xr:uid="{00000000-0005-0000-0000-0000DE0B0000}"/>
    <cellStyle name="Separador de milhares 11 9 2 3 3 2" xfId="18094" xr:uid="{00000000-0005-0000-0000-0000DF0B0000}"/>
    <cellStyle name="Separador de milhares 11 9 2 3 4" xfId="14937" xr:uid="{00000000-0005-0000-0000-0000E00B0000}"/>
    <cellStyle name="Separador de milhares 11 9 2 4" xfId="5050" xr:uid="{00000000-0005-0000-0000-0000E10B0000}"/>
    <cellStyle name="Separador de milhares 11 9 2 4 2" xfId="18095" xr:uid="{00000000-0005-0000-0000-0000E20B0000}"/>
    <cellStyle name="Separador de milhares 11 9 2 5" xfId="5051" xr:uid="{00000000-0005-0000-0000-0000E30B0000}"/>
    <cellStyle name="Separador de milhares 11 9 2 5 2" xfId="18096" xr:uid="{00000000-0005-0000-0000-0000E40B0000}"/>
    <cellStyle name="Separador de milhares 11 9 2 6" xfId="14934" xr:uid="{00000000-0005-0000-0000-0000E50B0000}"/>
    <cellStyle name="Separador de milhares 11 9 3" xfId="992" xr:uid="{00000000-0005-0000-0000-0000E60B0000}"/>
    <cellStyle name="Separador de milhares 11 9 3 2" xfId="993" xr:uid="{00000000-0005-0000-0000-0000E70B0000}"/>
    <cellStyle name="Separador de milhares 11 9 3 2 2" xfId="994" xr:uid="{00000000-0005-0000-0000-0000E80B0000}"/>
    <cellStyle name="Separador de milhares 11 9 3 2 2 2" xfId="5052" xr:uid="{00000000-0005-0000-0000-0000E90B0000}"/>
    <cellStyle name="Separador de milhares 11 9 3 2 2 2 2" xfId="18097" xr:uid="{00000000-0005-0000-0000-0000EA0B0000}"/>
    <cellStyle name="Separador de milhares 11 9 3 2 2 3" xfId="5053" xr:uid="{00000000-0005-0000-0000-0000EB0B0000}"/>
    <cellStyle name="Separador de milhares 11 9 3 2 2 3 2" xfId="18098" xr:uid="{00000000-0005-0000-0000-0000EC0B0000}"/>
    <cellStyle name="Separador de milhares 11 9 3 2 2 4" xfId="14940" xr:uid="{00000000-0005-0000-0000-0000ED0B0000}"/>
    <cellStyle name="Separador de milhares 11 9 3 2 3" xfId="5054" xr:uid="{00000000-0005-0000-0000-0000EE0B0000}"/>
    <cellStyle name="Separador de milhares 11 9 3 2 3 2" xfId="18099" xr:uid="{00000000-0005-0000-0000-0000EF0B0000}"/>
    <cellStyle name="Separador de milhares 11 9 3 2 4" xfId="5055" xr:uid="{00000000-0005-0000-0000-0000F00B0000}"/>
    <cellStyle name="Separador de milhares 11 9 3 2 4 2" xfId="18100" xr:uid="{00000000-0005-0000-0000-0000F10B0000}"/>
    <cellStyle name="Separador de milhares 11 9 3 2 5" xfId="14939" xr:uid="{00000000-0005-0000-0000-0000F20B0000}"/>
    <cellStyle name="Separador de milhares 11 9 3 3" xfId="995" xr:uid="{00000000-0005-0000-0000-0000F30B0000}"/>
    <cellStyle name="Separador de milhares 11 9 3 3 2" xfId="5056" xr:uid="{00000000-0005-0000-0000-0000F40B0000}"/>
    <cellStyle name="Separador de milhares 11 9 3 3 2 2" xfId="18101" xr:uid="{00000000-0005-0000-0000-0000F50B0000}"/>
    <cellStyle name="Separador de milhares 11 9 3 3 3" xfId="5057" xr:uid="{00000000-0005-0000-0000-0000F60B0000}"/>
    <cellStyle name="Separador de milhares 11 9 3 3 3 2" xfId="18102" xr:uid="{00000000-0005-0000-0000-0000F70B0000}"/>
    <cellStyle name="Separador de milhares 11 9 3 3 4" xfId="14941" xr:uid="{00000000-0005-0000-0000-0000F80B0000}"/>
    <cellStyle name="Separador de milhares 11 9 3 4" xfId="5058" xr:uid="{00000000-0005-0000-0000-0000F90B0000}"/>
    <cellStyle name="Separador de milhares 11 9 3 4 2" xfId="18103" xr:uid="{00000000-0005-0000-0000-0000FA0B0000}"/>
    <cellStyle name="Separador de milhares 11 9 3 5" xfId="5059" xr:uid="{00000000-0005-0000-0000-0000FB0B0000}"/>
    <cellStyle name="Separador de milhares 11 9 3 5 2" xfId="18104" xr:uid="{00000000-0005-0000-0000-0000FC0B0000}"/>
    <cellStyle name="Separador de milhares 11 9 3 6" xfId="14938" xr:uid="{00000000-0005-0000-0000-0000FD0B0000}"/>
    <cellStyle name="Separador de milhares 11 9 4" xfId="996" xr:uid="{00000000-0005-0000-0000-0000FE0B0000}"/>
    <cellStyle name="Separador de milhares 11 9 4 2" xfId="997" xr:uid="{00000000-0005-0000-0000-0000FF0B0000}"/>
    <cellStyle name="Separador de milhares 11 9 4 2 2" xfId="5060" xr:uid="{00000000-0005-0000-0000-0000000C0000}"/>
    <cellStyle name="Separador de milhares 11 9 4 2 2 2" xfId="18105" xr:uid="{00000000-0005-0000-0000-0000010C0000}"/>
    <cellStyle name="Separador de milhares 11 9 4 2 3" xfId="5061" xr:uid="{00000000-0005-0000-0000-0000020C0000}"/>
    <cellStyle name="Separador de milhares 11 9 4 2 3 2" xfId="18106" xr:uid="{00000000-0005-0000-0000-0000030C0000}"/>
    <cellStyle name="Separador de milhares 11 9 4 2 4" xfId="14943" xr:uid="{00000000-0005-0000-0000-0000040C0000}"/>
    <cellStyle name="Separador de milhares 11 9 4 3" xfId="5062" xr:uid="{00000000-0005-0000-0000-0000050C0000}"/>
    <cellStyle name="Separador de milhares 11 9 4 3 2" xfId="18107" xr:uid="{00000000-0005-0000-0000-0000060C0000}"/>
    <cellStyle name="Separador de milhares 11 9 4 4" xfId="5063" xr:uid="{00000000-0005-0000-0000-0000070C0000}"/>
    <cellStyle name="Separador de milhares 11 9 4 4 2" xfId="18108" xr:uid="{00000000-0005-0000-0000-0000080C0000}"/>
    <cellStyle name="Separador de milhares 11 9 4 5" xfId="14942" xr:uid="{00000000-0005-0000-0000-0000090C0000}"/>
    <cellStyle name="Separador de milhares 11 9 5" xfId="998" xr:uid="{00000000-0005-0000-0000-00000A0C0000}"/>
    <cellStyle name="Separador de milhares 11 9 5 2" xfId="999" xr:uid="{00000000-0005-0000-0000-00000B0C0000}"/>
    <cellStyle name="Separador de milhares 11 9 5 2 2" xfId="5064" xr:uid="{00000000-0005-0000-0000-00000C0C0000}"/>
    <cellStyle name="Separador de milhares 11 9 5 2 2 2" xfId="18109" xr:uid="{00000000-0005-0000-0000-00000D0C0000}"/>
    <cellStyle name="Separador de milhares 11 9 5 2 3" xfId="5065" xr:uid="{00000000-0005-0000-0000-00000E0C0000}"/>
    <cellStyle name="Separador de milhares 11 9 5 2 3 2" xfId="18110" xr:uid="{00000000-0005-0000-0000-00000F0C0000}"/>
    <cellStyle name="Separador de milhares 11 9 5 2 4" xfId="14945" xr:uid="{00000000-0005-0000-0000-0000100C0000}"/>
    <cellStyle name="Separador de milhares 11 9 5 3" xfId="5066" xr:uid="{00000000-0005-0000-0000-0000110C0000}"/>
    <cellStyle name="Separador de milhares 11 9 5 3 2" xfId="18111" xr:uid="{00000000-0005-0000-0000-0000120C0000}"/>
    <cellStyle name="Separador de milhares 11 9 5 4" xfId="5067" xr:uid="{00000000-0005-0000-0000-0000130C0000}"/>
    <cellStyle name="Separador de milhares 11 9 5 4 2" xfId="18112" xr:uid="{00000000-0005-0000-0000-0000140C0000}"/>
    <cellStyle name="Separador de milhares 11 9 5 5" xfId="14944" xr:uid="{00000000-0005-0000-0000-0000150C0000}"/>
    <cellStyle name="Separador de milhares 11 9 6" xfId="1000" xr:uid="{00000000-0005-0000-0000-0000160C0000}"/>
    <cellStyle name="Separador de milhares 11 9 6 2" xfId="5068" xr:uid="{00000000-0005-0000-0000-0000170C0000}"/>
    <cellStyle name="Separador de milhares 11 9 6 2 2" xfId="18113" xr:uid="{00000000-0005-0000-0000-0000180C0000}"/>
    <cellStyle name="Separador de milhares 11 9 6 3" xfId="5069" xr:uid="{00000000-0005-0000-0000-0000190C0000}"/>
    <cellStyle name="Separador de milhares 11 9 6 3 2" xfId="18114" xr:uid="{00000000-0005-0000-0000-00001A0C0000}"/>
    <cellStyle name="Separador de milhares 11 9 6 4" xfId="14946" xr:uid="{00000000-0005-0000-0000-00001B0C0000}"/>
    <cellStyle name="Separador de milhares 11 9 7" xfId="5070" xr:uid="{00000000-0005-0000-0000-00001C0C0000}"/>
    <cellStyle name="Separador de milhares 11 9 7 2" xfId="18115" xr:uid="{00000000-0005-0000-0000-00001D0C0000}"/>
    <cellStyle name="Separador de milhares 11 9 8" xfId="5071" xr:uid="{00000000-0005-0000-0000-00001E0C0000}"/>
    <cellStyle name="Separador de milhares 11 9 8 2" xfId="18116" xr:uid="{00000000-0005-0000-0000-00001F0C0000}"/>
    <cellStyle name="Separador de milhares 11 9 9" xfId="14933" xr:uid="{00000000-0005-0000-0000-0000200C0000}"/>
    <cellStyle name="Separador de milhares 12" xfId="1001" xr:uid="{00000000-0005-0000-0000-0000210C0000}"/>
    <cellStyle name="Separador de milhares 12 2" xfId="1002" xr:uid="{00000000-0005-0000-0000-0000220C0000}"/>
    <cellStyle name="Separador de milhares 12 2 2" xfId="1003" xr:uid="{00000000-0005-0000-0000-0000230C0000}"/>
    <cellStyle name="Separador de milhares 12 2 2 2" xfId="1004" xr:uid="{00000000-0005-0000-0000-0000240C0000}"/>
    <cellStyle name="Separador de milhares 12 2 2 2 2" xfId="1005" xr:uid="{00000000-0005-0000-0000-0000250C0000}"/>
    <cellStyle name="Separador de milhares 12 2 2 2 2 2" xfId="5072" xr:uid="{00000000-0005-0000-0000-0000260C0000}"/>
    <cellStyle name="Separador de milhares 12 2 2 2 2 2 2" xfId="18117" xr:uid="{00000000-0005-0000-0000-0000270C0000}"/>
    <cellStyle name="Separador de milhares 12 2 2 2 2 3" xfId="5073" xr:uid="{00000000-0005-0000-0000-0000280C0000}"/>
    <cellStyle name="Separador de milhares 12 2 2 2 2 3 2" xfId="18118" xr:uid="{00000000-0005-0000-0000-0000290C0000}"/>
    <cellStyle name="Separador de milhares 12 2 2 2 2 4" xfId="14951" xr:uid="{00000000-0005-0000-0000-00002A0C0000}"/>
    <cellStyle name="Separador de milhares 12 2 2 2 3" xfId="5074" xr:uid="{00000000-0005-0000-0000-00002B0C0000}"/>
    <cellStyle name="Separador de milhares 12 2 2 2 3 2" xfId="18119" xr:uid="{00000000-0005-0000-0000-00002C0C0000}"/>
    <cellStyle name="Separador de milhares 12 2 2 2 4" xfId="5075" xr:uid="{00000000-0005-0000-0000-00002D0C0000}"/>
    <cellStyle name="Separador de milhares 12 2 2 2 4 2" xfId="18120" xr:uid="{00000000-0005-0000-0000-00002E0C0000}"/>
    <cellStyle name="Separador de milhares 12 2 2 2 5" xfId="14950" xr:uid="{00000000-0005-0000-0000-00002F0C0000}"/>
    <cellStyle name="Separador de milhares 12 2 2 3" xfId="1006" xr:uid="{00000000-0005-0000-0000-0000300C0000}"/>
    <cellStyle name="Separador de milhares 12 2 2 3 2" xfId="5076" xr:uid="{00000000-0005-0000-0000-0000310C0000}"/>
    <cellStyle name="Separador de milhares 12 2 2 3 2 2" xfId="18121" xr:uid="{00000000-0005-0000-0000-0000320C0000}"/>
    <cellStyle name="Separador de milhares 12 2 2 3 3" xfId="5077" xr:uid="{00000000-0005-0000-0000-0000330C0000}"/>
    <cellStyle name="Separador de milhares 12 2 2 3 3 2" xfId="18122" xr:uid="{00000000-0005-0000-0000-0000340C0000}"/>
    <cellStyle name="Separador de milhares 12 2 2 3 4" xfId="14952" xr:uid="{00000000-0005-0000-0000-0000350C0000}"/>
    <cellStyle name="Separador de milhares 12 2 2 4" xfId="5078" xr:uid="{00000000-0005-0000-0000-0000360C0000}"/>
    <cellStyle name="Separador de milhares 12 2 2 4 2" xfId="18123" xr:uid="{00000000-0005-0000-0000-0000370C0000}"/>
    <cellStyle name="Separador de milhares 12 2 2 5" xfId="5079" xr:uid="{00000000-0005-0000-0000-0000380C0000}"/>
    <cellStyle name="Separador de milhares 12 2 2 5 2" xfId="18124" xr:uid="{00000000-0005-0000-0000-0000390C0000}"/>
    <cellStyle name="Separador de milhares 12 2 2 6" xfId="14949" xr:uid="{00000000-0005-0000-0000-00003A0C0000}"/>
    <cellStyle name="Separador de milhares 12 2 3" xfId="1007" xr:uid="{00000000-0005-0000-0000-00003B0C0000}"/>
    <cellStyle name="Separador de milhares 12 2 3 2" xfId="1008" xr:uid="{00000000-0005-0000-0000-00003C0C0000}"/>
    <cellStyle name="Separador de milhares 12 2 3 2 2" xfId="1009" xr:uid="{00000000-0005-0000-0000-00003D0C0000}"/>
    <cellStyle name="Separador de milhares 12 2 3 2 2 2" xfId="5080" xr:uid="{00000000-0005-0000-0000-00003E0C0000}"/>
    <cellStyle name="Separador de milhares 12 2 3 2 2 2 2" xfId="18125" xr:uid="{00000000-0005-0000-0000-00003F0C0000}"/>
    <cellStyle name="Separador de milhares 12 2 3 2 2 3" xfId="5081" xr:uid="{00000000-0005-0000-0000-0000400C0000}"/>
    <cellStyle name="Separador de milhares 12 2 3 2 2 3 2" xfId="18126" xr:uid="{00000000-0005-0000-0000-0000410C0000}"/>
    <cellStyle name="Separador de milhares 12 2 3 2 2 4" xfId="14955" xr:uid="{00000000-0005-0000-0000-0000420C0000}"/>
    <cellStyle name="Separador de milhares 12 2 3 2 3" xfId="5082" xr:uid="{00000000-0005-0000-0000-0000430C0000}"/>
    <cellStyle name="Separador de milhares 12 2 3 2 3 2" xfId="18127" xr:uid="{00000000-0005-0000-0000-0000440C0000}"/>
    <cellStyle name="Separador de milhares 12 2 3 2 4" xfId="5083" xr:uid="{00000000-0005-0000-0000-0000450C0000}"/>
    <cellStyle name="Separador de milhares 12 2 3 2 4 2" xfId="18128" xr:uid="{00000000-0005-0000-0000-0000460C0000}"/>
    <cellStyle name="Separador de milhares 12 2 3 2 5" xfId="14954" xr:uid="{00000000-0005-0000-0000-0000470C0000}"/>
    <cellStyle name="Separador de milhares 12 2 3 3" xfId="1010" xr:uid="{00000000-0005-0000-0000-0000480C0000}"/>
    <cellStyle name="Separador de milhares 12 2 3 3 2" xfId="5084" xr:uid="{00000000-0005-0000-0000-0000490C0000}"/>
    <cellStyle name="Separador de milhares 12 2 3 3 2 2" xfId="18129" xr:uid="{00000000-0005-0000-0000-00004A0C0000}"/>
    <cellStyle name="Separador de milhares 12 2 3 3 3" xfId="5085" xr:uid="{00000000-0005-0000-0000-00004B0C0000}"/>
    <cellStyle name="Separador de milhares 12 2 3 3 3 2" xfId="18130" xr:uid="{00000000-0005-0000-0000-00004C0C0000}"/>
    <cellStyle name="Separador de milhares 12 2 3 3 4" xfId="14956" xr:uid="{00000000-0005-0000-0000-00004D0C0000}"/>
    <cellStyle name="Separador de milhares 12 2 3 4" xfId="5086" xr:uid="{00000000-0005-0000-0000-00004E0C0000}"/>
    <cellStyle name="Separador de milhares 12 2 3 4 2" xfId="18131" xr:uid="{00000000-0005-0000-0000-00004F0C0000}"/>
    <cellStyle name="Separador de milhares 12 2 3 5" xfId="5087" xr:uid="{00000000-0005-0000-0000-0000500C0000}"/>
    <cellStyle name="Separador de milhares 12 2 3 5 2" xfId="18132" xr:uid="{00000000-0005-0000-0000-0000510C0000}"/>
    <cellStyle name="Separador de milhares 12 2 3 6" xfId="14953" xr:uid="{00000000-0005-0000-0000-0000520C0000}"/>
    <cellStyle name="Separador de milhares 12 2 4" xfId="1011" xr:uid="{00000000-0005-0000-0000-0000530C0000}"/>
    <cellStyle name="Separador de milhares 12 2 4 2" xfId="1012" xr:uid="{00000000-0005-0000-0000-0000540C0000}"/>
    <cellStyle name="Separador de milhares 12 2 4 2 2" xfId="5088" xr:uid="{00000000-0005-0000-0000-0000550C0000}"/>
    <cellStyle name="Separador de milhares 12 2 4 2 2 2" xfId="18133" xr:uid="{00000000-0005-0000-0000-0000560C0000}"/>
    <cellStyle name="Separador de milhares 12 2 4 2 3" xfId="5089" xr:uid="{00000000-0005-0000-0000-0000570C0000}"/>
    <cellStyle name="Separador de milhares 12 2 4 2 3 2" xfId="18134" xr:uid="{00000000-0005-0000-0000-0000580C0000}"/>
    <cellStyle name="Separador de milhares 12 2 4 2 4" xfId="14958" xr:uid="{00000000-0005-0000-0000-0000590C0000}"/>
    <cellStyle name="Separador de milhares 12 2 4 3" xfId="5090" xr:uid="{00000000-0005-0000-0000-00005A0C0000}"/>
    <cellStyle name="Separador de milhares 12 2 4 3 2" xfId="18135" xr:uid="{00000000-0005-0000-0000-00005B0C0000}"/>
    <cellStyle name="Separador de milhares 12 2 4 4" xfId="5091" xr:uid="{00000000-0005-0000-0000-00005C0C0000}"/>
    <cellStyle name="Separador de milhares 12 2 4 4 2" xfId="18136" xr:uid="{00000000-0005-0000-0000-00005D0C0000}"/>
    <cellStyle name="Separador de milhares 12 2 4 5" xfId="14957" xr:uid="{00000000-0005-0000-0000-00005E0C0000}"/>
    <cellStyle name="Separador de milhares 12 2 5" xfId="1013" xr:uid="{00000000-0005-0000-0000-00005F0C0000}"/>
    <cellStyle name="Separador de milhares 12 2 5 2" xfId="1014" xr:uid="{00000000-0005-0000-0000-0000600C0000}"/>
    <cellStyle name="Separador de milhares 12 2 5 2 2" xfId="5092" xr:uid="{00000000-0005-0000-0000-0000610C0000}"/>
    <cellStyle name="Separador de milhares 12 2 5 2 2 2" xfId="18137" xr:uid="{00000000-0005-0000-0000-0000620C0000}"/>
    <cellStyle name="Separador de milhares 12 2 5 2 3" xfId="5093" xr:uid="{00000000-0005-0000-0000-0000630C0000}"/>
    <cellStyle name="Separador de milhares 12 2 5 2 3 2" xfId="18138" xr:uid="{00000000-0005-0000-0000-0000640C0000}"/>
    <cellStyle name="Separador de milhares 12 2 5 2 4" xfId="14960" xr:uid="{00000000-0005-0000-0000-0000650C0000}"/>
    <cellStyle name="Separador de milhares 12 2 5 3" xfId="5094" xr:uid="{00000000-0005-0000-0000-0000660C0000}"/>
    <cellStyle name="Separador de milhares 12 2 5 3 2" xfId="18139" xr:uid="{00000000-0005-0000-0000-0000670C0000}"/>
    <cellStyle name="Separador de milhares 12 2 5 4" xfId="5095" xr:uid="{00000000-0005-0000-0000-0000680C0000}"/>
    <cellStyle name="Separador de milhares 12 2 5 4 2" xfId="18140" xr:uid="{00000000-0005-0000-0000-0000690C0000}"/>
    <cellStyle name="Separador de milhares 12 2 5 5" xfId="14959" xr:uid="{00000000-0005-0000-0000-00006A0C0000}"/>
    <cellStyle name="Separador de milhares 12 2 6" xfId="1015" xr:uid="{00000000-0005-0000-0000-00006B0C0000}"/>
    <cellStyle name="Separador de milhares 12 2 6 2" xfId="5096" xr:uid="{00000000-0005-0000-0000-00006C0C0000}"/>
    <cellStyle name="Separador de milhares 12 2 6 2 2" xfId="18141" xr:uid="{00000000-0005-0000-0000-00006D0C0000}"/>
    <cellStyle name="Separador de milhares 12 2 6 3" xfId="5097" xr:uid="{00000000-0005-0000-0000-00006E0C0000}"/>
    <cellStyle name="Separador de milhares 12 2 6 3 2" xfId="18142" xr:uid="{00000000-0005-0000-0000-00006F0C0000}"/>
    <cellStyle name="Separador de milhares 12 2 6 4" xfId="14961" xr:uid="{00000000-0005-0000-0000-0000700C0000}"/>
    <cellStyle name="Separador de milhares 12 2 7" xfId="5098" xr:uid="{00000000-0005-0000-0000-0000710C0000}"/>
    <cellStyle name="Separador de milhares 12 2 7 2" xfId="18143" xr:uid="{00000000-0005-0000-0000-0000720C0000}"/>
    <cellStyle name="Separador de milhares 12 2 8" xfId="5099" xr:uid="{00000000-0005-0000-0000-0000730C0000}"/>
    <cellStyle name="Separador de milhares 12 2 8 2" xfId="18144" xr:uid="{00000000-0005-0000-0000-0000740C0000}"/>
    <cellStyle name="Separador de milhares 12 2 9" xfId="14948" xr:uid="{00000000-0005-0000-0000-0000750C0000}"/>
    <cellStyle name="Separador de milhares 12 3" xfId="1016" xr:uid="{00000000-0005-0000-0000-0000760C0000}"/>
    <cellStyle name="Separador de milhares 12 3 2" xfId="1017" xr:uid="{00000000-0005-0000-0000-0000770C0000}"/>
    <cellStyle name="Separador de milhares 12 3 2 2" xfId="1018" xr:uid="{00000000-0005-0000-0000-0000780C0000}"/>
    <cellStyle name="Separador de milhares 12 3 2 2 2" xfId="1019" xr:uid="{00000000-0005-0000-0000-0000790C0000}"/>
    <cellStyle name="Separador de milhares 12 3 2 2 2 2" xfId="5100" xr:uid="{00000000-0005-0000-0000-00007A0C0000}"/>
    <cellStyle name="Separador de milhares 12 3 2 2 2 2 2" xfId="18145" xr:uid="{00000000-0005-0000-0000-00007B0C0000}"/>
    <cellStyle name="Separador de milhares 12 3 2 2 2 3" xfId="5101" xr:uid="{00000000-0005-0000-0000-00007C0C0000}"/>
    <cellStyle name="Separador de milhares 12 3 2 2 2 3 2" xfId="18146" xr:uid="{00000000-0005-0000-0000-00007D0C0000}"/>
    <cellStyle name="Separador de milhares 12 3 2 2 2 4" xfId="14965" xr:uid="{00000000-0005-0000-0000-00007E0C0000}"/>
    <cellStyle name="Separador de milhares 12 3 2 2 3" xfId="5102" xr:uid="{00000000-0005-0000-0000-00007F0C0000}"/>
    <cellStyle name="Separador de milhares 12 3 2 2 3 2" xfId="18147" xr:uid="{00000000-0005-0000-0000-0000800C0000}"/>
    <cellStyle name="Separador de milhares 12 3 2 2 4" xfId="5103" xr:uid="{00000000-0005-0000-0000-0000810C0000}"/>
    <cellStyle name="Separador de milhares 12 3 2 2 4 2" xfId="18148" xr:uid="{00000000-0005-0000-0000-0000820C0000}"/>
    <cellStyle name="Separador de milhares 12 3 2 2 5" xfId="14964" xr:uid="{00000000-0005-0000-0000-0000830C0000}"/>
    <cellStyle name="Separador de milhares 12 3 2 3" xfId="1020" xr:uid="{00000000-0005-0000-0000-0000840C0000}"/>
    <cellStyle name="Separador de milhares 12 3 2 3 2" xfId="5104" xr:uid="{00000000-0005-0000-0000-0000850C0000}"/>
    <cellStyle name="Separador de milhares 12 3 2 3 2 2" xfId="18149" xr:uid="{00000000-0005-0000-0000-0000860C0000}"/>
    <cellStyle name="Separador de milhares 12 3 2 3 3" xfId="5105" xr:uid="{00000000-0005-0000-0000-0000870C0000}"/>
    <cellStyle name="Separador de milhares 12 3 2 3 3 2" xfId="18150" xr:uid="{00000000-0005-0000-0000-0000880C0000}"/>
    <cellStyle name="Separador de milhares 12 3 2 3 4" xfId="14966" xr:uid="{00000000-0005-0000-0000-0000890C0000}"/>
    <cellStyle name="Separador de milhares 12 3 2 4" xfId="5106" xr:uid="{00000000-0005-0000-0000-00008A0C0000}"/>
    <cellStyle name="Separador de milhares 12 3 2 4 2" xfId="18151" xr:uid="{00000000-0005-0000-0000-00008B0C0000}"/>
    <cellStyle name="Separador de milhares 12 3 2 5" xfId="5107" xr:uid="{00000000-0005-0000-0000-00008C0C0000}"/>
    <cellStyle name="Separador de milhares 12 3 2 5 2" xfId="18152" xr:uid="{00000000-0005-0000-0000-00008D0C0000}"/>
    <cellStyle name="Separador de milhares 12 3 2 6" xfId="14963" xr:uid="{00000000-0005-0000-0000-00008E0C0000}"/>
    <cellStyle name="Separador de milhares 12 3 3" xfId="1021" xr:uid="{00000000-0005-0000-0000-00008F0C0000}"/>
    <cellStyle name="Separador de milhares 12 3 3 2" xfId="1022" xr:uid="{00000000-0005-0000-0000-0000900C0000}"/>
    <cellStyle name="Separador de milhares 12 3 3 2 2" xfId="1023" xr:uid="{00000000-0005-0000-0000-0000910C0000}"/>
    <cellStyle name="Separador de milhares 12 3 3 2 2 2" xfId="5108" xr:uid="{00000000-0005-0000-0000-0000920C0000}"/>
    <cellStyle name="Separador de milhares 12 3 3 2 2 2 2" xfId="18153" xr:uid="{00000000-0005-0000-0000-0000930C0000}"/>
    <cellStyle name="Separador de milhares 12 3 3 2 2 3" xfId="5109" xr:uid="{00000000-0005-0000-0000-0000940C0000}"/>
    <cellStyle name="Separador de milhares 12 3 3 2 2 3 2" xfId="18154" xr:uid="{00000000-0005-0000-0000-0000950C0000}"/>
    <cellStyle name="Separador de milhares 12 3 3 2 2 4" xfId="14969" xr:uid="{00000000-0005-0000-0000-0000960C0000}"/>
    <cellStyle name="Separador de milhares 12 3 3 2 3" xfId="5110" xr:uid="{00000000-0005-0000-0000-0000970C0000}"/>
    <cellStyle name="Separador de milhares 12 3 3 2 3 2" xfId="18155" xr:uid="{00000000-0005-0000-0000-0000980C0000}"/>
    <cellStyle name="Separador de milhares 12 3 3 2 4" xfId="5111" xr:uid="{00000000-0005-0000-0000-0000990C0000}"/>
    <cellStyle name="Separador de milhares 12 3 3 2 4 2" xfId="18156" xr:uid="{00000000-0005-0000-0000-00009A0C0000}"/>
    <cellStyle name="Separador de milhares 12 3 3 2 5" xfId="14968" xr:uid="{00000000-0005-0000-0000-00009B0C0000}"/>
    <cellStyle name="Separador de milhares 12 3 3 3" xfId="1024" xr:uid="{00000000-0005-0000-0000-00009C0C0000}"/>
    <cellStyle name="Separador de milhares 12 3 3 3 2" xfId="5112" xr:uid="{00000000-0005-0000-0000-00009D0C0000}"/>
    <cellStyle name="Separador de milhares 12 3 3 3 2 2" xfId="18157" xr:uid="{00000000-0005-0000-0000-00009E0C0000}"/>
    <cellStyle name="Separador de milhares 12 3 3 3 3" xfId="5113" xr:uid="{00000000-0005-0000-0000-00009F0C0000}"/>
    <cellStyle name="Separador de milhares 12 3 3 3 3 2" xfId="18158" xr:uid="{00000000-0005-0000-0000-0000A00C0000}"/>
    <cellStyle name="Separador de milhares 12 3 3 3 4" xfId="14970" xr:uid="{00000000-0005-0000-0000-0000A10C0000}"/>
    <cellStyle name="Separador de milhares 12 3 3 4" xfId="5114" xr:uid="{00000000-0005-0000-0000-0000A20C0000}"/>
    <cellStyle name="Separador de milhares 12 3 3 4 2" xfId="18159" xr:uid="{00000000-0005-0000-0000-0000A30C0000}"/>
    <cellStyle name="Separador de milhares 12 3 3 5" xfId="5115" xr:uid="{00000000-0005-0000-0000-0000A40C0000}"/>
    <cellStyle name="Separador de milhares 12 3 3 5 2" xfId="18160" xr:uid="{00000000-0005-0000-0000-0000A50C0000}"/>
    <cellStyle name="Separador de milhares 12 3 3 6" xfId="14967" xr:uid="{00000000-0005-0000-0000-0000A60C0000}"/>
    <cellStyle name="Separador de milhares 12 3 4" xfId="1025" xr:uid="{00000000-0005-0000-0000-0000A70C0000}"/>
    <cellStyle name="Separador de milhares 12 3 4 2" xfId="1026" xr:uid="{00000000-0005-0000-0000-0000A80C0000}"/>
    <cellStyle name="Separador de milhares 12 3 4 2 2" xfId="5116" xr:uid="{00000000-0005-0000-0000-0000A90C0000}"/>
    <cellStyle name="Separador de milhares 12 3 4 2 2 2" xfId="18161" xr:uid="{00000000-0005-0000-0000-0000AA0C0000}"/>
    <cellStyle name="Separador de milhares 12 3 4 2 3" xfId="5117" xr:uid="{00000000-0005-0000-0000-0000AB0C0000}"/>
    <cellStyle name="Separador de milhares 12 3 4 2 3 2" xfId="18162" xr:uid="{00000000-0005-0000-0000-0000AC0C0000}"/>
    <cellStyle name="Separador de milhares 12 3 4 2 4" xfId="14972" xr:uid="{00000000-0005-0000-0000-0000AD0C0000}"/>
    <cellStyle name="Separador de milhares 12 3 4 3" xfId="5118" xr:uid="{00000000-0005-0000-0000-0000AE0C0000}"/>
    <cellStyle name="Separador de milhares 12 3 4 3 2" xfId="18163" xr:uid="{00000000-0005-0000-0000-0000AF0C0000}"/>
    <cellStyle name="Separador de milhares 12 3 4 4" xfId="5119" xr:uid="{00000000-0005-0000-0000-0000B00C0000}"/>
    <cellStyle name="Separador de milhares 12 3 4 4 2" xfId="18164" xr:uid="{00000000-0005-0000-0000-0000B10C0000}"/>
    <cellStyle name="Separador de milhares 12 3 4 5" xfId="14971" xr:uid="{00000000-0005-0000-0000-0000B20C0000}"/>
    <cellStyle name="Separador de milhares 12 3 5" xfId="1027" xr:uid="{00000000-0005-0000-0000-0000B30C0000}"/>
    <cellStyle name="Separador de milhares 12 3 5 2" xfId="1028" xr:uid="{00000000-0005-0000-0000-0000B40C0000}"/>
    <cellStyle name="Separador de milhares 12 3 5 2 2" xfId="5120" xr:uid="{00000000-0005-0000-0000-0000B50C0000}"/>
    <cellStyle name="Separador de milhares 12 3 5 2 2 2" xfId="18165" xr:uid="{00000000-0005-0000-0000-0000B60C0000}"/>
    <cellStyle name="Separador de milhares 12 3 5 2 3" xfId="5121" xr:uid="{00000000-0005-0000-0000-0000B70C0000}"/>
    <cellStyle name="Separador de milhares 12 3 5 2 3 2" xfId="18166" xr:uid="{00000000-0005-0000-0000-0000B80C0000}"/>
    <cellStyle name="Separador de milhares 12 3 5 2 4" xfId="14974" xr:uid="{00000000-0005-0000-0000-0000B90C0000}"/>
    <cellStyle name="Separador de milhares 12 3 5 3" xfId="5122" xr:uid="{00000000-0005-0000-0000-0000BA0C0000}"/>
    <cellStyle name="Separador de milhares 12 3 5 3 2" xfId="18167" xr:uid="{00000000-0005-0000-0000-0000BB0C0000}"/>
    <cellStyle name="Separador de milhares 12 3 5 4" xfId="5123" xr:uid="{00000000-0005-0000-0000-0000BC0C0000}"/>
    <cellStyle name="Separador de milhares 12 3 5 4 2" xfId="18168" xr:uid="{00000000-0005-0000-0000-0000BD0C0000}"/>
    <cellStyle name="Separador de milhares 12 3 5 5" xfId="14973" xr:uid="{00000000-0005-0000-0000-0000BE0C0000}"/>
    <cellStyle name="Separador de milhares 12 3 6" xfId="1029" xr:uid="{00000000-0005-0000-0000-0000BF0C0000}"/>
    <cellStyle name="Separador de milhares 12 3 6 2" xfId="5124" xr:uid="{00000000-0005-0000-0000-0000C00C0000}"/>
    <cellStyle name="Separador de milhares 12 3 6 2 2" xfId="18169" xr:uid="{00000000-0005-0000-0000-0000C10C0000}"/>
    <cellStyle name="Separador de milhares 12 3 6 3" xfId="5125" xr:uid="{00000000-0005-0000-0000-0000C20C0000}"/>
    <cellStyle name="Separador de milhares 12 3 6 3 2" xfId="18170" xr:uid="{00000000-0005-0000-0000-0000C30C0000}"/>
    <cellStyle name="Separador de milhares 12 3 6 4" xfId="14975" xr:uid="{00000000-0005-0000-0000-0000C40C0000}"/>
    <cellStyle name="Separador de milhares 12 3 7" xfId="5126" xr:uid="{00000000-0005-0000-0000-0000C50C0000}"/>
    <cellStyle name="Separador de milhares 12 3 7 2" xfId="18171" xr:uid="{00000000-0005-0000-0000-0000C60C0000}"/>
    <cellStyle name="Separador de milhares 12 3 8" xfId="5127" xr:uid="{00000000-0005-0000-0000-0000C70C0000}"/>
    <cellStyle name="Separador de milhares 12 3 8 2" xfId="18172" xr:uid="{00000000-0005-0000-0000-0000C80C0000}"/>
    <cellStyle name="Separador de milhares 12 3 9" xfId="14962" xr:uid="{00000000-0005-0000-0000-0000C90C0000}"/>
    <cellStyle name="Separador de milhares 12 4" xfId="1030" xr:uid="{00000000-0005-0000-0000-0000CA0C0000}"/>
    <cellStyle name="Separador de milhares 12 4 2" xfId="1031" xr:uid="{00000000-0005-0000-0000-0000CB0C0000}"/>
    <cellStyle name="Separador de milhares 12 4 2 2" xfId="1032" xr:uid="{00000000-0005-0000-0000-0000CC0C0000}"/>
    <cellStyle name="Separador de milhares 12 4 2 2 2" xfId="1033" xr:uid="{00000000-0005-0000-0000-0000CD0C0000}"/>
    <cellStyle name="Separador de milhares 12 4 2 2 2 2" xfId="5128" xr:uid="{00000000-0005-0000-0000-0000CE0C0000}"/>
    <cellStyle name="Separador de milhares 12 4 2 2 2 2 2" xfId="18173" xr:uid="{00000000-0005-0000-0000-0000CF0C0000}"/>
    <cellStyle name="Separador de milhares 12 4 2 2 2 3" xfId="5129" xr:uid="{00000000-0005-0000-0000-0000D00C0000}"/>
    <cellStyle name="Separador de milhares 12 4 2 2 2 3 2" xfId="18174" xr:uid="{00000000-0005-0000-0000-0000D10C0000}"/>
    <cellStyle name="Separador de milhares 12 4 2 2 2 4" xfId="14979" xr:uid="{00000000-0005-0000-0000-0000D20C0000}"/>
    <cellStyle name="Separador de milhares 12 4 2 2 3" xfId="5130" xr:uid="{00000000-0005-0000-0000-0000D30C0000}"/>
    <cellStyle name="Separador de milhares 12 4 2 2 3 2" xfId="18175" xr:uid="{00000000-0005-0000-0000-0000D40C0000}"/>
    <cellStyle name="Separador de milhares 12 4 2 2 4" xfId="5131" xr:uid="{00000000-0005-0000-0000-0000D50C0000}"/>
    <cellStyle name="Separador de milhares 12 4 2 2 4 2" xfId="18176" xr:uid="{00000000-0005-0000-0000-0000D60C0000}"/>
    <cellStyle name="Separador de milhares 12 4 2 2 5" xfId="14978" xr:uid="{00000000-0005-0000-0000-0000D70C0000}"/>
    <cellStyle name="Separador de milhares 12 4 2 3" xfId="1034" xr:uid="{00000000-0005-0000-0000-0000D80C0000}"/>
    <cellStyle name="Separador de milhares 12 4 2 3 2" xfId="5132" xr:uid="{00000000-0005-0000-0000-0000D90C0000}"/>
    <cellStyle name="Separador de milhares 12 4 2 3 2 2" xfId="18177" xr:uid="{00000000-0005-0000-0000-0000DA0C0000}"/>
    <cellStyle name="Separador de milhares 12 4 2 3 3" xfId="5133" xr:uid="{00000000-0005-0000-0000-0000DB0C0000}"/>
    <cellStyle name="Separador de milhares 12 4 2 3 3 2" xfId="18178" xr:uid="{00000000-0005-0000-0000-0000DC0C0000}"/>
    <cellStyle name="Separador de milhares 12 4 2 3 4" xfId="14980" xr:uid="{00000000-0005-0000-0000-0000DD0C0000}"/>
    <cellStyle name="Separador de milhares 12 4 2 4" xfId="5134" xr:uid="{00000000-0005-0000-0000-0000DE0C0000}"/>
    <cellStyle name="Separador de milhares 12 4 2 4 2" xfId="18179" xr:uid="{00000000-0005-0000-0000-0000DF0C0000}"/>
    <cellStyle name="Separador de milhares 12 4 2 5" xfId="5135" xr:uid="{00000000-0005-0000-0000-0000E00C0000}"/>
    <cellStyle name="Separador de milhares 12 4 2 5 2" xfId="18180" xr:uid="{00000000-0005-0000-0000-0000E10C0000}"/>
    <cellStyle name="Separador de milhares 12 4 2 6" xfId="14977" xr:uid="{00000000-0005-0000-0000-0000E20C0000}"/>
    <cellStyle name="Separador de milhares 12 4 3" xfId="1035" xr:uid="{00000000-0005-0000-0000-0000E30C0000}"/>
    <cellStyle name="Separador de milhares 12 4 3 2" xfId="1036" xr:uid="{00000000-0005-0000-0000-0000E40C0000}"/>
    <cellStyle name="Separador de milhares 12 4 3 2 2" xfId="1037" xr:uid="{00000000-0005-0000-0000-0000E50C0000}"/>
    <cellStyle name="Separador de milhares 12 4 3 2 2 2" xfId="5136" xr:uid="{00000000-0005-0000-0000-0000E60C0000}"/>
    <cellStyle name="Separador de milhares 12 4 3 2 2 2 2" xfId="18181" xr:uid="{00000000-0005-0000-0000-0000E70C0000}"/>
    <cellStyle name="Separador de milhares 12 4 3 2 2 3" xfId="5137" xr:uid="{00000000-0005-0000-0000-0000E80C0000}"/>
    <cellStyle name="Separador de milhares 12 4 3 2 2 3 2" xfId="18182" xr:uid="{00000000-0005-0000-0000-0000E90C0000}"/>
    <cellStyle name="Separador de milhares 12 4 3 2 2 4" xfId="14983" xr:uid="{00000000-0005-0000-0000-0000EA0C0000}"/>
    <cellStyle name="Separador de milhares 12 4 3 2 3" xfId="5138" xr:uid="{00000000-0005-0000-0000-0000EB0C0000}"/>
    <cellStyle name="Separador de milhares 12 4 3 2 3 2" xfId="18183" xr:uid="{00000000-0005-0000-0000-0000EC0C0000}"/>
    <cellStyle name="Separador de milhares 12 4 3 2 4" xfId="5139" xr:uid="{00000000-0005-0000-0000-0000ED0C0000}"/>
    <cellStyle name="Separador de milhares 12 4 3 2 4 2" xfId="18184" xr:uid="{00000000-0005-0000-0000-0000EE0C0000}"/>
    <cellStyle name="Separador de milhares 12 4 3 2 5" xfId="14982" xr:uid="{00000000-0005-0000-0000-0000EF0C0000}"/>
    <cellStyle name="Separador de milhares 12 4 3 3" xfId="1038" xr:uid="{00000000-0005-0000-0000-0000F00C0000}"/>
    <cellStyle name="Separador de milhares 12 4 3 3 2" xfId="5140" xr:uid="{00000000-0005-0000-0000-0000F10C0000}"/>
    <cellStyle name="Separador de milhares 12 4 3 3 2 2" xfId="18185" xr:uid="{00000000-0005-0000-0000-0000F20C0000}"/>
    <cellStyle name="Separador de milhares 12 4 3 3 3" xfId="5141" xr:uid="{00000000-0005-0000-0000-0000F30C0000}"/>
    <cellStyle name="Separador de milhares 12 4 3 3 3 2" xfId="18186" xr:uid="{00000000-0005-0000-0000-0000F40C0000}"/>
    <cellStyle name="Separador de milhares 12 4 3 3 4" xfId="14984" xr:uid="{00000000-0005-0000-0000-0000F50C0000}"/>
    <cellStyle name="Separador de milhares 12 4 3 4" xfId="5142" xr:uid="{00000000-0005-0000-0000-0000F60C0000}"/>
    <cellStyle name="Separador de milhares 12 4 3 4 2" xfId="18187" xr:uid="{00000000-0005-0000-0000-0000F70C0000}"/>
    <cellStyle name="Separador de milhares 12 4 3 5" xfId="5143" xr:uid="{00000000-0005-0000-0000-0000F80C0000}"/>
    <cellStyle name="Separador de milhares 12 4 3 5 2" xfId="18188" xr:uid="{00000000-0005-0000-0000-0000F90C0000}"/>
    <cellStyle name="Separador de milhares 12 4 3 6" xfId="14981" xr:uid="{00000000-0005-0000-0000-0000FA0C0000}"/>
    <cellStyle name="Separador de milhares 12 4 4" xfId="1039" xr:uid="{00000000-0005-0000-0000-0000FB0C0000}"/>
    <cellStyle name="Separador de milhares 12 4 4 2" xfId="1040" xr:uid="{00000000-0005-0000-0000-0000FC0C0000}"/>
    <cellStyle name="Separador de milhares 12 4 4 2 2" xfId="5144" xr:uid="{00000000-0005-0000-0000-0000FD0C0000}"/>
    <cellStyle name="Separador de milhares 12 4 4 2 2 2" xfId="18189" xr:uid="{00000000-0005-0000-0000-0000FE0C0000}"/>
    <cellStyle name="Separador de milhares 12 4 4 2 3" xfId="5145" xr:uid="{00000000-0005-0000-0000-0000FF0C0000}"/>
    <cellStyle name="Separador de milhares 12 4 4 2 3 2" xfId="18190" xr:uid="{00000000-0005-0000-0000-0000000D0000}"/>
    <cellStyle name="Separador de milhares 12 4 4 2 4" xfId="14986" xr:uid="{00000000-0005-0000-0000-0000010D0000}"/>
    <cellStyle name="Separador de milhares 12 4 4 3" xfId="5146" xr:uid="{00000000-0005-0000-0000-0000020D0000}"/>
    <cellStyle name="Separador de milhares 12 4 4 3 2" xfId="18191" xr:uid="{00000000-0005-0000-0000-0000030D0000}"/>
    <cellStyle name="Separador de milhares 12 4 4 4" xfId="5147" xr:uid="{00000000-0005-0000-0000-0000040D0000}"/>
    <cellStyle name="Separador de milhares 12 4 4 4 2" xfId="18192" xr:uid="{00000000-0005-0000-0000-0000050D0000}"/>
    <cellStyle name="Separador de milhares 12 4 4 5" xfId="14985" xr:uid="{00000000-0005-0000-0000-0000060D0000}"/>
    <cellStyle name="Separador de milhares 12 4 5" xfId="1041" xr:uid="{00000000-0005-0000-0000-0000070D0000}"/>
    <cellStyle name="Separador de milhares 12 4 5 2" xfId="1042" xr:uid="{00000000-0005-0000-0000-0000080D0000}"/>
    <cellStyle name="Separador de milhares 12 4 5 2 2" xfId="5148" xr:uid="{00000000-0005-0000-0000-0000090D0000}"/>
    <cellStyle name="Separador de milhares 12 4 5 2 2 2" xfId="18193" xr:uid="{00000000-0005-0000-0000-00000A0D0000}"/>
    <cellStyle name="Separador de milhares 12 4 5 2 3" xfId="5149" xr:uid="{00000000-0005-0000-0000-00000B0D0000}"/>
    <cellStyle name="Separador de milhares 12 4 5 2 3 2" xfId="18194" xr:uid="{00000000-0005-0000-0000-00000C0D0000}"/>
    <cellStyle name="Separador de milhares 12 4 5 2 4" xfId="14988" xr:uid="{00000000-0005-0000-0000-00000D0D0000}"/>
    <cellStyle name="Separador de milhares 12 4 5 3" xfId="5150" xr:uid="{00000000-0005-0000-0000-00000E0D0000}"/>
    <cellStyle name="Separador de milhares 12 4 5 3 2" xfId="18195" xr:uid="{00000000-0005-0000-0000-00000F0D0000}"/>
    <cellStyle name="Separador de milhares 12 4 5 4" xfId="5151" xr:uid="{00000000-0005-0000-0000-0000100D0000}"/>
    <cellStyle name="Separador de milhares 12 4 5 4 2" xfId="18196" xr:uid="{00000000-0005-0000-0000-0000110D0000}"/>
    <cellStyle name="Separador de milhares 12 4 5 5" xfId="14987" xr:uid="{00000000-0005-0000-0000-0000120D0000}"/>
    <cellStyle name="Separador de milhares 12 4 6" xfId="1043" xr:uid="{00000000-0005-0000-0000-0000130D0000}"/>
    <cellStyle name="Separador de milhares 12 4 6 2" xfId="5152" xr:uid="{00000000-0005-0000-0000-0000140D0000}"/>
    <cellStyle name="Separador de milhares 12 4 6 2 2" xfId="18197" xr:uid="{00000000-0005-0000-0000-0000150D0000}"/>
    <cellStyle name="Separador de milhares 12 4 6 3" xfId="5153" xr:uid="{00000000-0005-0000-0000-0000160D0000}"/>
    <cellStyle name="Separador de milhares 12 4 6 3 2" xfId="18198" xr:uid="{00000000-0005-0000-0000-0000170D0000}"/>
    <cellStyle name="Separador de milhares 12 4 6 4" xfId="14989" xr:uid="{00000000-0005-0000-0000-0000180D0000}"/>
    <cellStyle name="Separador de milhares 12 4 7" xfId="5154" xr:uid="{00000000-0005-0000-0000-0000190D0000}"/>
    <cellStyle name="Separador de milhares 12 4 7 2" xfId="18199" xr:uid="{00000000-0005-0000-0000-00001A0D0000}"/>
    <cellStyle name="Separador de milhares 12 4 8" xfId="5155" xr:uid="{00000000-0005-0000-0000-00001B0D0000}"/>
    <cellStyle name="Separador de milhares 12 4 8 2" xfId="18200" xr:uid="{00000000-0005-0000-0000-00001C0D0000}"/>
    <cellStyle name="Separador de milhares 12 4 9" xfId="14976" xr:uid="{00000000-0005-0000-0000-00001D0D0000}"/>
    <cellStyle name="Separador de milhares 12 5" xfId="1044" xr:uid="{00000000-0005-0000-0000-00001E0D0000}"/>
    <cellStyle name="Separador de milhares 12 5 2" xfId="1045" xr:uid="{00000000-0005-0000-0000-00001F0D0000}"/>
    <cellStyle name="Separador de milhares 12 5 2 2" xfId="1046" xr:uid="{00000000-0005-0000-0000-0000200D0000}"/>
    <cellStyle name="Separador de milhares 12 5 2 2 2" xfId="1047" xr:uid="{00000000-0005-0000-0000-0000210D0000}"/>
    <cellStyle name="Separador de milhares 12 5 2 2 2 2" xfId="5156" xr:uid="{00000000-0005-0000-0000-0000220D0000}"/>
    <cellStyle name="Separador de milhares 12 5 2 2 2 2 2" xfId="18201" xr:uid="{00000000-0005-0000-0000-0000230D0000}"/>
    <cellStyle name="Separador de milhares 12 5 2 2 2 3" xfId="5157" xr:uid="{00000000-0005-0000-0000-0000240D0000}"/>
    <cellStyle name="Separador de milhares 12 5 2 2 2 3 2" xfId="18202" xr:uid="{00000000-0005-0000-0000-0000250D0000}"/>
    <cellStyle name="Separador de milhares 12 5 2 2 2 4" xfId="14993" xr:uid="{00000000-0005-0000-0000-0000260D0000}"/>
    <cellStyle name="Separador de milhares 12 5 2 2 3" xfId="5158" xr:uid="{00000000-0005-0000-0000-0000270D0000}"/>
    <cellStyle name="Separador de milhares 12 5 2 2 3 2" xfId="18203" xr:uid="{00000000-0005-0000-0000-0000280D0000}"/>
    <cellStyle name="Separador de milhares 12 5 2 2 4" xfId="5159" xr:uid="{00000000-0005-0000-0000-0000290D0000}"/>
    <cellStyle name="Separador de milhares 12 5 2 2 4 2" xfId="18204" xr:uid="{00000000-0005-0000-0000-00002A0D0000}"/>
    <cellStyle name="Separador de milhares 12 5 2 2 5" xfId="14992" xr:uid="{00000000-0005-0000-0000-00002B0D0000}"/>
    <cellStyle name="Separador de milhares 12 5 2 3" xfId="1048" xr:uid="{00000000-0005-0000-0000-00002C0D0000}"/>
    <cellStyle name="Separador de milhares 12 5 2 3 2" xfId="5160" xr:uid="{00000000-0005-0000-0000-00002D0D0000}"/>
    <cellStyle name="Separador de milhares 12 5 2 3 2 2" xfId="18205" xr:uid="{00000000-0005-0000-0000-00002E0D0000}"/>
    <cellStyle name="Separador de milhares 12 5 2 3 3" xfId="5161" xr:uid="{00000000-0005-0000-0000-00002F0D0000}"/>
    <cellStyle name="Separador de milhares 12 5 2 3 3 2" xfId="18206" xr:uid="{00000000-0005-0000-0000-0000300D0000}"/>
    <cellStyle name="Separador de milhares 12 5 2 3 4" xfId="14994" xr:uid="{00000000-0005-0000-0000-0000310D0000}"/>
    <cellStyle name="Separador de milhares 12 5 2 4" xfId="5162" xr:uid="{00000000-0005-0000-0000-0000320D0000}"/>
    <cellStyle name="Separador de milhares 12 5 2 4 2" xfId="18207" xr:uid="{00000000-0005-0000-0000-0000330D0000}"/>
    <cellStyle name="Separador de milhares 12 5 2 5" xfId="5163" xr:uid="{00000000-0005-0000-0000-0000340D0000}"/>
    <cellStyle name="Separador de milhares 12 5 2 5 2" xfId="18208" xr:uid="{00000000-0005-0000-0000-0000350D0000}"/>
    <cellStyle name="Separador de milhares 12 5 2 6" xfId="14991" xr:uid="{00000000-0005-0000-0000-0000360D0000}"/>
    <cellStyle name="Separador de milhares 12 5 3" xfId="1049" xr:uid="{00000000-0005-0000-0000-0000370D0000}"/>
    <cellStyle name="Separador de milhares 12 5 3 2" xfId="1050" xr:uid="{00000000-0005-0000-0000-0000380D0000}"/>
    <cellStyle name="Separador de milhares 12 5 3 2 2" xfId="1051" xr:uid="{00000000-0005-0000-0000-0000390D0000}"/>
    <cellStyle name="Separador de milhares 12 5 3 2 2 2" xfId="5164" xr:uid="{00000000-0005-0000-0000-00003A0D0000}"/>
    <cellStyle name="Separador de milhares 12 5 3 2 2 2 2" xfId="18209" xr:uid="{00000000-0005-0000-0000-00003B0D0000}"/>
    <cellStyle name="Separador de milhares 12 5 3 2 2 3" xfId="5165" xr:uid="{00000000-0005-0000-0000-00003C0D0000}"/>
    <cellStyle name="Separador de milhares 12 5 3 2 2 3 2" xfId="18210" xr:uid="{00000000-0005-0000-0000-00003D0D0000}"/>
    <cellStyle name="Separador de milhares 12 5 3 2 2 4" xfId="14997" xr:uid="{00000000-0005-0000-0000-00003E0D0000}"/>
    <cellStyle name="Separador de milhares 12 5 3 2 3" xfId="5166" xr:uid="{00000000-0005-0000-0000-00003F0D0000}"/>
    <cellStyle name="Separador de milhares 12 5 3 2 3 2" xfId="18211" xr:uid="{00000000-0005-0000-0000-0000400D0000}"/>
    <cellStyle name="Separador de milhares 12 5 3 2 4" xfId="5167" xr:uid="{00000000-0005-0000-0000-0000410D0000}"/>
    <cellStyle name="Separador de milhares 12 5 3 2 4 2" xfId="18212" xr:uid="{00000000-0005-0000-0000-0000420D0000}"/>
    <cellStyle name="Separador de milhares 12 5 3 2 5" xfId="14996" xr:uid="{00000000-0005-0000-0000-0000430D0000}"/>
    <cellStyle name="Separador de milhares 12 5 3 3" xfId="1052" xr:uid="{00000000-0005-0000-0000-0000440D0000}"/>
    <cellStyle name="Separador de milhares 12 5 3 3 2" xfId="5168" xr:uid="{00000000-0005-0000-0000-0000450D0000}"/>
    <cellStyle name="Separador de milhares 12 5 3 3 2 2" xfId="18213" xr:uid="{00000000-0005-0000-0000-0000460D0000}"/>
    <cellStyle name="Separador de milhares 12 5 3 3 3" xfId="5169" xr:uid="{00000000-0005-0000-0000-0000470D0000}"/>
    <cellStyle name="Separador de milhares 12 5 3 3 3 2" xfId="18214" xr:uid="{00000000-0005-0000-0000-0000480D0000}"/>
    <cellStyle name="Separador de milhares 12 5 3 3 4" xfId="14998" xr:uid="{00000000-0005-0000-0000-0000490D0000}"/>
    <cellStyle name="Separador de milhares 12 5 3 4" xfId="5170" xr:uid="{00000000-0005-0000-0000-00004A0D0000}"/>
    <cellStyle name="Separador de milhares 12 5 3 4 2" xfId="18215" xr:uid="{00000000-0005-0000-0000-00004B0D0000}"/>
    <cellStyle name="Separador de milhares 12 5 3 5" xfId="5171" xr:uid="{00000000-0005-0000-0000-00004C0D0000}"/>
    <cellStyle name="Separador de milhares 12 5 3 5 2" xfId="18216" xr:uid="{00000000-0005-0000-0000-00004D0D0000}"/>
    <cellStyle name="Separador de milhares 12 5 3 6" xfId="14995" xr:uid="{00000000-0005-0000-0000-00004E0D0000}"/>
    <cellStyle name="Separador de milhares 12 5 4" xfId="1053" xr:uid="{00000000-0005-0000-0000-00004F0D0000}"/>
    <cellStyle name="Separador de milhares 12 5 4 2" xfId="1054" xr:uid="{00000000-0005-0000-0000-0000500D0000}"/>
    <cellStyle name="Separador de milhares 12 5 4 2 2" xfId="5172" xr:uid="{00000000-0005-0000-0000-0000510D0000}"/>
    <cellStyle name="Separador de milhares 12 5 4 2 2 2" xfId="18217" xr:uid="{00000000-0005-0000-0000-0000520D0000}"/>
    <cellStyle name="Separador de milhares 12 5 4 2 3" xfId="5173" xr:uid="{00000000-0005-0000-0000-0000530D0000}"/>
    <cellStyle name="Separador de milhares 12 5 4 2 3 2" xfId="18218" xr:uid="{00000000-0005-0000-0000-0000540D0000}"/>
    <cellStyle name="Separador de milhares 12 5 4 2 4" xfId="15000" xr:uid="{00000000-0005-0000-0000-0000550D0000}"/>
    <cellStyle name="Separador de milhares 12 5 4 3" xfId="5174" xr:uid="{00000000-0005-0000-0000-0000560D0000}"/>
    <cellStyle name="Separador de milhares 12 5 4 3 2" xfId="18219" xr:uid="{00000000-0005-0000-0000-0000570D0000}"/>
    <cellStyle name="Separador de milhares 12 5 4 4" xfId="5175" xr:uid="{00000000-0005-0000-0000-0000580D0000}"/>
    <cellStyle name="Separador de milhares 12 5 4 4 2" xfId="18220" xr:uid="{00000000-0005-0000-0000-0000590D0000}"/>
    <cellStyle name="Separador de milhares 12 5 4 5" xfId="14999" xr:uid="{00000000-0005-0000-0000-00005A0D0000}"/>
    <cellStyle name="Separador de milhares 12 5 5" xfId="1055" xr:uid="{00000000-0005-0000-0000-00005B0D0000}"/>
    <cellStyle name="Separador de milhares 12 5 5 2" xfId="1056" xr:uid="{00000000-0005-0000-0000-00005C0D0000}"/>
    <cellStyle name="Separador de milhares 12 5 5 2 2" xfId="5176" xr:uid="{00000000-0005-0000-0000-00005D0D0000}"/>
    <cellStyle name="Separador de milhares 12 5 5 2 2 2" xfId="18221" xr:uid="{00000000-0005-0000-0000-00005E0D0000}"/>
    <cellStyle name="Separador de milhares 12 5 5 2 3" xfId="5177" xr:uid="{00000000-0005-0000-0000-00005F0D0000}"/>
    <cellStyle name="Separador de milhares 12 5 5 2 3 2" xfId="18222" xr:uid="{00000000-0005-0000-0000-0000600D0000}"/>
    <cellStyle name="Separador de milhares 12 5 5 2 4" xfId="15002" xr:uid="{00000000-0005-0000-0000-0000610D0000}"/>
    <cellStyle name="Separador de milhares 12 5 5 3" xfId="5178" xr:uid="{00000000-0005-0000-0000-0000620D0000}"/>
    <cellStyle name="Separador de milhares 12 5 5 3 2" xfId="18223" xr:uid="{00000000-0005-0000-0000-0000630D0000}"/>
    <cellStyle name="Separador de milhares 12 5 5 4" xfId="5179" xr:uid="{00000000-0005-0000-0000-0000640D0000}"/>
    <cellStyle name="Separador de milhares 12 5 5 4 2" xfId="18224" xr:uid="{00000000-0005-0000-0000-0000650D0000}"/>
    <cellStyle name="Separador de milhares 12 5 5 5" xfId="15001" xr:uid="{00000000-0005-0000-0000-0000660D0000}"/>
    <cellStyle name="Separador de milhares 12 5 6" xfId="1057" xr:uid="{00000000-0005-0000-0000-0000670D0000}"/>
    <cellStyle name="Separador de milhares 12 5 6 2" xfId="5180" xr:uid="{00000000-0005-0000-0000-0000680D0000}"/>
    <cellStyle name="Separador de milhares 12 5 6 2 2" xfId="18225" xr:uid="{00000000-0005-0000-0000-0000690D0000}"/>
    <cellStyle name="Separador de milhares 12 5 6 3" xfId="5181" xr:uid="{00000000-0005-0000-0000-00006A0D0000}"/>
    <cellStyle name="Separador de milhares 12 5 6 3 2" xfId="18226" xr:uid="{00000000-0005-0000-0000-00006B0D0000}"/>
    <cellStyle name="Separador de milhares 12 5 6 4" xfId="15003" xr:uid="{00000000-0005-0000-0000-00006C0D0000}"/>
    <cellStyle name="Separador de milhares 12 5 7" xfId="5182" xr:uid="{00000000-0005-0000-0000-00006D0D0000}"/>
    <cellStyle name="Separador de milhares 12 5 7 2" xfId="18227" xr:uid="{00000000-0005-0000-0000-00006E0D0000}"/>
    <cellStyle name="Separador de milhares 12 5 8" xfId="5183" xr:uid="{00000000-0005-0000-0000-00006F0D0000}"/>
    <cellStyle name="Separador de milhares 12 5 8 2" xfId="18228" xr:uid="{00000000-0005-0000-0000-0000700D0000}"/>
    <cellStyle name="Separador de milhares 12 5 9" xfId="14990" xr:uid="{00000000-0005-0000-0000-0000710D0000}"/>
    <cellStyle name="Separador de milhares 12 6" xfId="1058" xr:uid="{00000000-0005-0000-0000-0000720D0000}"/>
    <cellStyle name="Separador de milhares 12 6 2" xfId="1059" xr:uid="{00000000-0005-0000-0000-0000730D0000}"/>
    <cellStyle name="Separador de milhares 12 6 2 2" xfId="1060" xr:uid="{00000000-0005-0000-0000-0000740D0000}"/>
    <cellStyle name="Separador de milhares 12 6 2 2 2" xfId="1061" xr:uid="{00000000-0005-0000-0000-0000750D0000}"/>
    <cellStyle name="Separador de milhares 12 6 2 2 2 2" xfId="5184" xr:uid="{00000000-0005-0000-0000-0000760D0000}"/>
    <cellStyle name="Separador de milhares 12 6 2 2 2 2 2" xfId="18229" xr:uid="{00000000-0005-0000-0000-0000770D0000}"/>
    <cellStyle name="Separador de milhares 12 6 2 2 2 3" xfId="5185" xr:uid="{00000000-0005-0000-0000-0000780D0000}"/>
    <cellStyle name="Separador de milhares 12 6 2 2 2 3 2" xfId="18230" xr:uid="{00000000-0005-0000-0000-0000790D0000}"/>
    <cellStyle name="Separador de milhares 12 6 2 2 2 4" xfId="15007" xr:uid="{00000000-0005-0000-0000-00007A0D0000}"/>
    <cellStyle name="Separador de milhares 12 6 2 2 3" xfId="5186" xr:uid="{00000000-0005-0000-0000-00007B0D0000}"/>
    <cellStyle name="Separador de milhares 12 6 2 2 3 2" xfId="18231" xr:uid="{00000000-0005-0000-0000-00007C0D0000}"/>
    <cellStyle name="Separador de milhares 12 6 2 2 4" xfId="5187" xr:uid="{00000000-0005-0000-0000-00007D0D0000}"/>
    <cellStyle name="Separador de milhares 12 6 2 2 4 2" xfId="18232" xr:uid="{00000000-0005-0000-0000-00007E0D0000}"/>
    <cellStyle name="Separador de milhares 12 6 2 2 5" xfId="15006" xr:uid="{00000000-0005-0000-0000-00007F0D0000}"/>
    <cellStyle name="Separador de milhares 12 6 2 3" xfId="1062" xr:uid="{00000000-0005-0000-0000-0000800D0000}"/>
    <cellStyle name="Separador de milhares 12 6 2 3 2" xfId="5188" xr:uid="{00000000-0005-0000-0000-0000810D0000}"/>
    <cellStyle name="Separador de milhares 12 6 2 3 2 2" xfId="18233" xr:uid="{00000000-0005-0000-0000-0000820D0000}"/>
    <cellStyle name="Separador de milhares 12 6 2 3 3" xfId="5189" xr:uid="{00000000-0005-0000-0000-0000830D0000}"/>
    <cellStyle name="Separador de milhares 12 6 2 3 3 2" xfId="18234" xr:uid="{00000000-0005-0000-0000-0000840D0000}"/>
    <cellStyle name="Separador de milhares 12 6 2 3 4" xfId="15008" xr:uid="{00000000-0005-0000-0000-0000850D0000}"/>
    <cellStyle name="Separador de milhares 12 6 2 4" xfId="5190" xr:uid="{00000000-0005-0000-0000-0000860D0000}"/>
    <cellStyle name="Separador de milhares 12 6 2 4 2" xfId="18235" xr:uid="{00000000-0005-0000-0000-0000870D0000}"/>
    <cellStyle name="Separador de milhares 12 6 2 5" xfId="5191" xr:uid="{00000000-0005-0000-0000-0000880D0000}"/>
    <cellStyle name="Separador de milhares 12 6 2 5 2" xfId="18236" xr:uid="{00000000-0005-0000-0000-0000890D0000}"/>
    <cellStyle name="Separador de milhares 12 6 2 6" xfId="15005" xr:uid="{00000000-0005-0000-0000-00008A0D0000}"/>
    <cellStyle name="Separador de milhares 12 6 3" xfId="1063" xr:uid="{00000000-0005-0000-0000-00008B0D0000}"/>
    <cellStyle name="Separador de milhares 12 6 3 2" xfId="1064" xr:uid="{00000000-0005-0000-0000-00008C0D0000}"/>
    <cellStyle name="Separador de milhares 12 6 3 2 2" xfId="1065" xr:uid="{00000000-0005-0000-0000-00008D0D0000}"/>
    <cellStyle name="Separador de milhares 12 6 3 2 2 2" xfId="5192" xr:uid="{00000000-0005-0000-0000-00008E0D0000}"/>
    <cellStyle name="Separador de milhares 12 6 3 2 2 2 2" xfId="18237" xr:uid="{00000000-0005-0000-0000-00008F0D0000}"/>
    <cellStyle name="Separador de milhares 12 6 3 2 2 3" xfId="5193" xr:uid="{00000000-0005-0000-0000-0000900D0000}"/>
    <cellStyle name="Separador de milhares 12 6 3 2 2 3 2" xfId="18238" xr:uid="{00000000-0005-0000-0000-0000910D0000}"/>
    <cellStyle name="Separador de milhares 12 6 3 2 2 4" xfId="15011" xr:uid="{00000000-0005-0000-0000-0000920D0000}"/>
    <cellStyle name="Separador de milhares 12 6 3 2 3" xfId="5194" xr:uid="{00000000-0005-0000-0000-0000930D0000}"/>
    <cellStyle name="Separador de milhares 12 6 3 2 3 2" xfId="18239" xr:uid="{00000000-0005-0000-0000-0000940D0000}"/>
    <cellStyle name="Separador de milhares 12 6 3 2 4" xfId="5195" xr:uid="{00000000-0005-0000-0000-0000950D0000}"/>
    <cellStyle name="Separador de milhares 12 6 3 2 4 2" xfId="18240" xr:uid="{00000000-0005-0000-0000-0000960D0000}"/>
    <cellStyle name="Separador de milhares 12 6 3 2 5" xfId="15010" xr:uid="{00000000-0005-0000-0000-0000970D0000}"/>
    <cellStyle name="Separador de milhares 12 6 3 3" xfId="1066" xr:uid="{00000000-0005-0000-0000-0000980D0000}"/>
    <cellStyle name="Separador de milhares 12 6 3 3 2" xfId="5196" xr:uid="{00000000-0005-0000-0000-0000990D0000}"/>
    <cellStyle name="Separador de milhares 12 6 3 3 2 2" xfId="18241" xr:uid="{00000000-0005-0000-0000-00009A0D0000}"/>
    <cellStyle name="Separador de milhares 12 6 3 3 3" xfId="5197" xr:uid="{00000000-0005-0000-0000-00009B0D0000}"/>
    <cellStyle name="Separador de milhares 12 6 3 3 3 2" xfId="18242" xr:uid="{00000000-0005-0000-0000-00009C0D0000}"/>
    <cellStyle name="Separador de milhares 12 6 3 3 4" xfId="15012" xr:uid="{00000000-0005-0000-0000-00009D0D0000}"/>
    <cellStyle name="Separador de milhares 12 6 3 4" xfId="5198" xr:uid="{00000000-0005-0000-0000-00009E0D0000}"/>
    <cellStyle name="Separador de milhares 12 6 3 4 2" xfId="18243" xr:uid="{00000000-0005-0000-0000-00009F0D0000}"/>
    <cellStyle name="Separador de milhares 12 6 3 5" xfId="5199" xr:uid="{00000000-0005-0000-0000-0000A00D0000}"/>
    <cellStyle name="Separador de milhares 12 6 3 5 2" xfId="18244" xr:uid="{00000000-0005-0000-0000-0000A10D0000}"/>
    <cellStyle name="Separador de milhares 12 6 3 6" xfId="15009" xr:uid="{00000000-0005-0000-0000-0000A20D0000}"/>
    <cellStyle name="Separador de milhares 12 6 4" xfId="1067" xr:uid="{00000000-0005-0000-0000-0000A30D0000}"/>
    <cellStyle name="Separador de milhares 12 6 4 2" xfId="1068" xr:uid="{00000000-0005-0000-0000-0000A40D0000}"/>
    <cellStyle name="Separador de milhares 12 6 4 2 2" xfId="5200" xr:uid="{00000000-0005-0000-0000-0000A50D0000}"/>
    <cellStyle name="Separador de milhares 12 6 4 2 2 2" xfId="18245" xr:uid="{00000000-0005-0000-0000-0000A60D0000}"/>
    <cellStyle name="Separador de milhares 12 6 4 2 3" xfId="5201" xr:uid="{00000000-0005-0000-0000-0000A70D0000}"/>
    <cellStyle name="Separador de milhares 12 6 4 2 3 2" xfId="18246" xr:uid="{00000000-0005-0000-0000-0000A80D0000}"/>
    <cellStyle name="Separador de milhares 12 6 4 2 4" xfId="15014" xr:uid="{00000000-0005-0000-0000-0000A90D0000}"/>
    <cellStyle name="Separador de milhares 12 6 4 3" xfId="5202" xr:uid="{00000000-0005-0000-0000-0000AA0D0000}"/>
    <cellStyle name="Separador de milhares 12 6 4 3 2" xfId="18247" xr:uid="{00000000-0005-0000-0000-0000AB0D0000}"/>
    <cellStyle name="Separador de milhares 12 6 4 4" xfId="5203" xr:uid="{00000000-0005-0000-0000-0000AC0D0000}"/>
    <cellStyle name="Separador de milhares 12 6 4 4 2" xfId="18248" xr:uid="{00000000-0005-0000-0000-0000AD0D0000}"/>
    <cellStyle name="Separador de milhares 12 6 4 5" xfId="15013" xr:uid="{00000000-0005-0000-0000-0000AE0D0000}"/>
    <cellStyle name="Separador de milhares 12 6 5" xfId="1069" xr:uid="{00000000-0005-0000-0000-0000AF0D0000}"/>
    <cellStyle name="Separador de milhares 12 6 5 2" xfId="1070" xr:uid="{00000000-0005-0000-0000-0000B00D0000}"/>
    <cellStyle name="Separador de milhares 12 6 5 2 2" xfId="5204" xr:uid="{00000000-0005-0000-0000-0000B10D0000}"/>
    <cellStyle name="Separador de milhares 12 6 5 2 2 2" xfId="18249" xr:uid="{00000000-0005-0000-0000-0000B20D0000}"/>
    <cellStyle name="Separador de milhares 12 6 5 2 3" xfId="5205" xr:uid="{00000000-0005-0000-0000-0000B30D0000}"/>
    <cellStyle name="Separador de milhares 12 6 5 2 3 2" xfId="18250" xr:uid="{00000000-0005-0000-0000-0000B40D0000}"/>
    <cellStyle name="Separador de milhares 12 6 5 2 4" xfId="15016" xr:uid="{00000000-0005-0000-0000-0000B50D0000}"/>
    <cellStyle name="Separador de milhares 12 6 5 3" xfId="5206" xr:uid="{00000000-0005-0000-0000-0000B60D0000}"/>
    <cellStyle name="Separador de milhares 12 6 5 3 2" xfId="18251" xr:uid="{00000000-0005-0000-0000-0000B70D0000}"/>
    <cellStyle name="Separador de milhares 12 6 5 4" xfId="5207" xr:uid="{00000000-0005-0000-0000-0000B80D0000}"/>
    <cellStyle name="Separador de milhares 12 6 5 4 2" xfId="18252" xr:uid="{00000000-0005-0000-0000-0000B90D0000}"/>
    <cellStyle name="Separador de milhares 12 6 5 5" xfId="15015" xr:uid="{00000000-0005-0000-0000-0000BA0D0000}"/>
    <cellStyle name="Separador de milhares 12 6 6" xfId="1071" xr:uid="{00000000-0005-0000-0000-0000BB0D0000}"/>
    <cellStyle name="Separador de milhares 12 6 6 2" xfId="5208" xr:uid="{00000000-0005-0000-0000-0000BC0D0000}"/>
    <cellStyle name="Separador de milhares 12 6 6 2 2" xfId="18253" xr:uid="{00000000-0005-0000-0000-0000BD0D0000}"/>
    <cellStyle name="Separador de milhares 12 6 6 3" xfId="5209" xr:uid="{00000000-0005-0000-0000-0000BE0D0000}"/>
    <cellStyle name="Separador de milhares 12 6 6 3 2" xfId="18254" xr:uid="{00000000-0005-0000-0000-0000BF0D0000}"/>
    <cellStyle name="Separador de milhares 12 6 6 4" xfId="15017" xr:uid="{00000000-0005-0000-0000-0000C00D0000}"/>
    <cellStyle name="Separador de milhares 12 6 7" xfId="5210" xr:uid="{00000000-0005-0000-0000-0000C10D0000}"/>
    <cellStyle name="Separador de milhares 12 6 7 2" xfId="18255" xr:uid="{00000000-0005-0000-0000-0000C20D0000}"/>
    <cellStyle name="Separador de milhares 12 6 8" xfId="5211" xr:uid="{00000000-0005-0000-0000-0000C30D0000}"/>
    <cellStyle name="Separador de milhares 12 6 8 2" xfId="18256" xr:uid="{00000000-0005-0000-0000-0000C40D0000}"/>
    <cellStyle name="Separador de milhares 12 6 9" xfId="15004" xr:uid="{00000000-0005-0000-0000-0000C50D0000}"/>
    <cellStyle name="Separador de milhares 12 7" xfId="1072" xr:uid="{00000000-0005-0000-0000-0000C60D0000}"/>
    <cellStyle name="Separador de milhares 12 7 2" xfId="1073" xr:uid="{00000000-0005-0000-0000-0000C70D0000}"/>
    <cellStyle name="Separador de milhares 12 7 2 2" xfId="1074" xr:uid="{00000000-0005-0000-0000-0000C80D0000}"/>
    <cellStyle name="Separador de milhares 12 7 2 2 2" xfId="1075" xr:uid="{00000000-0005-0000-0000-0000C90D0000}"/>
    <cellStyle name="Separador de milhares 12 7 2 2 2 2" xfId="5212" xr:uid="{00000000-0005-0000-0000-0000CA0D0000}"/>
    <cellStyle name="Separador de milhares 12 7 2 2 2 2 2" xfId="18257" xr:uid="{00000000-0005-0000-0000-0000CB0D0000}"/>
    <cellStyle name="Separador de milhares 12 7 2 2 2 3" xfId="5213" xr:uid="{00000000-0005-0000-0000-0000CC0D0000}"/>
    <cellStyle name="Separador de milhares 12 7 2 2 2 3 2" xfId="18258" xr:uid="{00000000-0005-0000-0000-0000CD0D0000}"/>
    <cellStyle name="Separador de milhares 12 7 2 2 2 4" xfId="15021" xr:uid="{00000000-0005-0000-0000-0000CE0D0000}"/>
    <cellStyle name="Separador de milhares 12 7 2 2 3" xfId="5214" xr:uid="{00000000-0005-0000-0000-0000CF0D0000}"/>
    <cellStyle name="Separador de milhares 12 7 2 2 3 2" xfId="18259" xr:uid="{00000000-0005-0000-0000-0000D00D0000}"/>
    <cellStyle name="Separador de milhares 12 7 2 2 4" xfId="5215" xr:uid="{00000000-0005-0000-0000-0000D10D0000}"/>
    <cellStyle name="Separador de milhares 12 7 2 2 4 2" xfId="18260" xr:uid="{00000000-0005-0000-0000-0000D20D0000}"/>
    <cellStyle name="Separador de milhares 12 7 2 2 5" xfId="15020" xr:uid="{00000000-0005-0000-0000-0000D30D0000}"/>
    <cellStyle name="Separador de milhares 12 7 2 3" xfId="1076" xr:uid="{00000000-0005-0000-0000-0000D40D0000}"/>
    <cellStyle name="Separador de milhares 12 7 2 3 2" xfId="5216" xr:uid="{00000000-0005-0000-0000-0000D50D0000}"/>
    <cellStyle name="Separador de milhares 12 7 2 3 2 2" xfId="18261" xr:uid="{00000000-0005-0000-0000-0000D60D0000}"/>
    <cellStyle name="Separador de milhares 12 7 2 3 3" xfId="5217" xr:uid="{00000000-0005-0000-0000-0000D70D0000}"/>
    <cellStyle name="Separador de milhares 12 7 2 3 3 2" xfId="18262" xr:uid="{00000000-0005-0000-0000-0000D80D0000}"/>
    <cellStyle name="Separador de milhares 12 7 2 3 4" xfId="15022" xr:uid="{00000000-0005-0000-0000-0000D90D0000}"/>
    <cellStyle name="Separador de milhares 12 7 2 4" xfId="5218" xr:uid="{00000000-0005-0000-0000-0000DA0D0000}"/>
    <cellStyle name="Separador de milhares 12 7 2 4 2" xfId="18263" xr:uid="{00000000-0005-0000-0000-0000DB0D0000}"/>
    <cellStyle name="Separador de milhares 12 7 2 5" xfId="5219" xr:uid="{00000000-0005-0000-0000-0000DC0D0000}"/>
    <cellStyle name="Separador de milhares 12 7 2 5 2" xfId="18264" xr:uid="{00000000-0005-0000-0000-0000DD0D0000}"/>
    <cellStyle name="Separador de milhares 12 7 2 6" xfId="15019" xr:uid="{00000000-0005-0000-0000-0000DE0D0000}"/>
    <cellStyle name="Separador de milhares 12 7 3" xfId="1077" xr:uid="{00000000-0005-0000-0000-0000DF0D0000}"/>
    <cellStyle name="Separador de milhares 12 7 3 2" xfId="1078" xr:uid="{00000000-0005-0000-0000-0000E00D0000}"/>
    <cellStyle name="Separador de milhares 12 7 3 2 2" xfId="1079" xr:uid="{00000000-0005-0000-0000-0000E10D0000}"/>
    <cellStyle name="Separador de milhares 12 7 3 2 2 2" xfId="5220" xr:uid="{00000000-0005-0000-0000-0000E20D0000}"/>
    <cellStyle name="Separador de milhares 12 7 3 2 2 2 2" xfId="18265" xr:uid="{00000000-0005-0000-0000-0000E30D0000}"/>
    <cellStyle name="Separador de milhares 12 7 3 2 2 3" xfId="5221" xr:uid="{00000000-0005-0000-0000-0000E40D0000}"/>
    <cellStyle name="Separador de milhares 12 7 3 2 2 3 2" xfId="18266" xr:uid="{00000000-0005-0000-0000-0000E50D0000}"/>
    <cellStyle name="Separador de milhares 12 7 3 2 2 4" xfId="15025" xr:uid="{00000000-0005-0000-0000-0000E60D0000}"/>
    <cellStyle name="Separador de milhares 12 7 3 2 3" xfId="5222" xr:uid="{00000000-0005-0000-0000-0000E70D0000}"/>
    <cellStyle name="Separador de milhares 12 7 3 2 3 2" xfId="18267" xr:uid="{00000000-0005-0000-0000-0000E80D0000}"/>
    <cellStyle name="Separador de milhares 12 7 3 2 4" xfId="5223" xr:uid="{00000000-0005-0000-0000-0000E90D0000}"/>
    <cellStyle name="Separador de milhares 12 7 3 2 4 2" xfId="18268" xr:uid="{00000000-0005-0000-0000-0000EA0D0000}"/>
    <cellStyle name="Separador de milhares 12 7 3 2 5" xfId="15024" xr:uid="{00000000-0005-0000-0000-0000EB0D0000}"/>
    <cellStyle name="Separador de milhares 12 7 3 3" xfId="1080" xr:uid="{00000000-0005-0000-0000-0000EC0D0000}"/>
    <cellStyle name="Separador de milhares 12 7 3 3 2" xfId="5224" xr:uid="{00000000-0005-0000-0000-0000ED0D0000}"/>
    <cellStyle name="Separador de milhares 12 7 3 3 2 2" xfId="18269" xr:uid="{00000000-0005-0000-0000-0000EE0D0000}"/>
    <cellStyle name="Separador de milhares 12 7 3 3 3" xfId="5225" xr:uid="{00000000-0005-0000-0000-0000EF0D0000}"/>
    <cellStyle name="Separador de milhares 12 7 3 3 3 2" xfId="18270" xr:uid="{00000000-0005-0000-0000-0000F00D0000}"/>
    <cellStyle name="Separador de milhares 12 7 3 3 4" xfId="15026" xr:uid="{00000000-0005-0000-0000-0000F10D0000}"/>
    <cellStyle name="Separador de milhares 12 7 3 4" xfId="5226" xr:uid="{00000000-0005-0000-0000-0000F20D0000}"/>
    <cellStyle name="Separador de milhares 12 7 3 4 2" xfId="18271" xr:uid="{00000000-0005-0000-0000-0000F30D0000}"/>
    <cellStyle name="Separador de milhares 12 7 3 5" xfId="5227" xr:uid="{00000000-0005-0000-0000-0000F40D0000}"/>
    <cellStyle name="Separador de milhares 12 7 3 5 2" xfId="18272" xr:uid="{00000000-0005-0000-0000-0000F50D0000}"/>
    <cellStyle name="Separador de milhares 12 7 3 6" xfId="15023" xr:uid="{00000000-0005-0000-0000-0000F60D0000}"/>
    <cellStyle name="Separador de milhares 12 7 4" xfId="1081" xr:uid="{00000000-0005-0000-0000-0000F70D0000}"/>
    <cellStyle name="Separador de milhares 12 7 4 2" xfId="1082" xr:uid="{00000000-0005-0000-0000-0000F80D0000}"/>
    <cellStyle name="Separador de milhares 12 7 4 2 2" xfId="5228" xr:uid="{00000000-0005-0000-0000-0000F90D0000}"/>
    <cellStyle name="Separador de milhares 12 7 4 2 2 2" xfId="18273" xr:uid="{00000000-0005-0000-0000-0000FA0D0000}"/>
    <cellStyle name="Separador de milhares 12 7 4 2 3" xfId="5229" xr:uid="{00000000-0005-0000-0000-0000FB0D0000}"/>
    <cellStyle name="Separador de milhares 12 7 4 2 3 2" xfId="18274" xr:uid="{00000000-0005-0000-0000-0000FC0D0000}"/>
    <cellStyle name="Separador de milhares 12 7 4 2 4" xfId="15028" xr:uid="{00000000-0005-0000-0000-0000FD0D0000}"/>
    <cellStyle name="Separador de milhares 12 7 4 3" xfId="5230" xr:uid="{00000000-0005-0000-0000-0000FE0D0000}"/>
    <cellStyle name="Separador de milhares 12 7 4 3 2" xfId="18275" xr:uid="{00000000-0005-0000-0000-0000FF0D0000}"/>
    <cellStyle name="Separador de milhares 12 7 4 4" xfId="5231" xr:uid="{00000000-0005-0000-0000-0000000E0000}"/>
    <cellStyle name="Separador de milhares 12 7 4 4 2" xfId="18276" xr:uid="{00000000-0005-0000-0000-0000010E0000}"/>
    <cellStyle name="Separador de milhares 12 7 4 5" xfId="15027" xr:uid="{00000000-0005-0000-0000-0000020E0000}"/>
    <cellStyle name="Separador de milhares 12 7 5" xfId="1083" xr:uid="{00000000-0005-0000-0000-0000030E0000}"/>
    <cellStyle name="Separador de milhares 12 7 5 2" xfId="1084" xr:uid="{00000000-0005-0000-0000-0000040E0000}"/>
    <cellStyle name="Separador de milhares 12 7 5 2 2" xfId="5232" xr:uid="{00000000-0005-0000-0000-0000050E0000}"/>
    <cellStyle name="Separador de milhares 12 7 5 2 2 2" xfId="18277" xr:uid="{00000000-0005-0000-0000-0000060E0000}"/>
    <cellStyle name="Separador de milhares 12 7 5 2 3" xfId="5233" xr:uid="{00000000-0005-0000-0000-0000070E0000}"/>
    <cellStyle name="Separador de milhares 12 7 5 2 3 2" xfId="18278" xr:uid="{00000000-0005-0000-0000-0000080E0000}"/>
    <cellStyle name="Separador de milhares 12 7 5 2 4" xfId="15030" xr:uid="{00000000-0005-0000-0000-0000090E0000}"/>
    <cellStyle name="Separador de milhares 12 7 5 3" xfId="5234" xr:uid="{00000000-0005-0000-0000-00000A0E0000}"/>
    <cellStyle name="Separador de milhares 12 7 5 3 2" xfId="18279" xr:uid="{00000000-0005-0000-0000-00000B0E0000}"/>
    <cellStyle name="Separador de milhares 12 7 5 4" xfId="5235" xr:uid="{00000000-0005-0000-0000-00000C0E0000}"/>
    <cellStyle name="Separador de milhares 12 7 5 4 2" xfId="18280" xr:uid="{00000000-0005-0000-0000-00000D0E0000}"/>
    <cellStyle name="Separador de milhares 12 7 5 5" xfId="15029" xr:uid="{00000000-0005-0000-0000-00000E0E0000}"/>
    <cellStyle name="Separador de milhares 12 7 6" xfId="1085" xr:uid="{00000000-0005-0000-0000-00000F0E0000}"/>
    <cellStyle name="Separador de milhares 12 7 6 2" xfId="5236" xr:uid="{00000000-0005-0000-0000-0000100E0000}"/>
    <cellStyle name="Separador de milhares 12 7 6 2 2" xfId="18281" xr:uid="{00000000-0005-0000-0000-0000110E0000}"/>
    <cellStyle name="Separador de milhares 12 7 6 3" xfId="5237" xr:uid="{00000000-0005-0000-0000-0000120E0000}"/>
    <cellStyle name="Separador de milhares 12 7 6 3 2" xfId="18282" xr:uid="{00000000-0005-0000-0000-0000130E0000}"/>
    <cellStyle name="Separador de milhares 12 7 6 4" xfId="15031" xr:uid="{00000000-0005-0000-0000-0000140E0000}"/>
    <cellStyle name="Separador de milhares 12 7 7" xfId="5238" xr:uid="{00000000-0005-0000-0000-0000150E0000}"/>
    <cellStyle name="Separador de milhares 12 7 7 2" xfId="18283" xr:uid="{00000000-0005-0000-0000-0000160E0000}"/>
    <cellStyle name="Separador de milhares 12 7 8" xfId="5239" xr:uid="{00000000-0005-0000-0000-0000170E0000}"/>
    <cellStyle name="Separador de milhares 12 7 8 2" xfId="18284" xr:uid="{00000000-0005-0000-0000-0000180E0000}"/>
    <cellStyle name="Separador de milhares 12 7 9" xfId="15018" xr:uid="{00000000-0005-0000-0000-0000190E0000}"/>
    <cellStyle name="Separador de milhares 12 8" xfId="1086" xr:uid="{00000000-0005-0000-0000-00001A0E0000}"/>
    <cellStyle name="Separador de milhares 12 8 2" xfId="1087" xr:uid="{00000000-0005-0000-0000-00001B0E0000}"/>
    <cellStyle name="Separador de milhares 12 8 2 2" xfId="1088" xr:uid="{00000000-0005-0000-0000-00001C0E0000}"/>
    <cellStyle name="Separador de milhares 12 8 2 2 2" xfId="1089" xr:uid="{00000000-0005-0000-0000-00001D0E0000}"/>
    <cellStyle name="Separador de milhares 12 8 2 2 2 2" xfId="5240" xr:uid="{00000000-0005-0000-0000-00001E0E0000}"/>
    <cellStyle name="Separador de milhares 12 8 2 2 2 2 2" xfId="18285" xr:uid="{00000000-0005-0000-0000-00001F0E0000}"/>
    <cellStyle name="Separador de milhares 12 8 2 2 2 3" xfId="5241" xr:uid="{00000000-0005-0000-0000-0000200E0000}"/>
    <cellStyle name="Separador de milhares 12 8 2 2 2 3 2" xfId="18286" xr:uid="{00000000-0005-0000-0000-0000210E0000}"/>
    <cellStyle name="Separador de milhares 12 8 2 2 2 4" xfId="15035" xr:uid="{00000000-0005-0000-0000-0000220E0000}"/>
    <cellStyle name="Separador de milhares 12 8 2 2 3" xfId="5242" xr:uid="{00000000-0005-0000-0000-0000230E0000}"/>
    <cellStyle name="Separador de milhares 12 8 2 2 3 2" xfId="18287" xr:uid="{00000000-0005-0000-0000-0000240E0000}"/>
    <cellStyle name="Separador de milhares 12 8 2 2 4" xfId="5243" xr:uid="{00000000-0005-0000-0000-0000250E0000}"/>
    <cellStyle name="Separador de milhares 12 8 2 2 4 2" xfId="18288" xr:uid="{00000000-0005-0000-0000-0000260E0000}"/>
    <cellStyle name="Separador de milhares 12 8 2 2 5" xfId="15034" xr:uid="{00000000-0005-0000-0000-0000270E0000}"/>
    <cellStyle name="Separador de milhares 12 8 2 3" xfId="1090" xr:uid="{00000000-0005-0000-0000-0000280E0000}"/>
    <cellStyle name="Separador de milhares 12 8 2 3 2" xfId="5244" xr:uid="{00000000-0005-0000-0000-0000290E0000}"/>
    <cellStyle name="Separador de milhares 12 8 2 3 2 2" xfId="18289" xr:uid="{00000000-0005-0000-0000-00002A0E0000}"/>
    <cellStyle name="Separador de milhares 12 8 2 3 3" xfId="5245" xr:uid="{00000000-0005-0000-0000-00002B0E0000}"/>
    <cellStyle name="Separador de milhares 12 8 2 3 3 2" xfId="18290" xr:uid="{00000000-0005-0000-0000-00002C0E0000}"/>
    <cellStyle name="Separador de milhares 12 8 2 3 4" xfId="15036" xr:uid="{00000000-0005-0000-0000-00002D0E0000}"/>
    <cellStyle name="Separador de milhares 12 8 2 4" xfId="5246" xr:uid="{00000000-0005-0000-0000-00002E0E0000}"/>
    <cellStyle name="Separador de milhares 12 8 2 4 2" xfId="18291" xr:uid="{00000000-0005-0000-0000-00002F0E0000}"/>
    <cellStyle name="Separador de milhares 12 8 2 5" xfId="5247" xr:uid="{00000000-0005-0000-0000-0000300E0000}"/>
    <cellStyle name="Separador de milhares 12 8 2 5 2" xfId="18292" xr:uid="{00000000-0005-0000-0000-0000310E0000}"/>
    <cellStyle name="Separador de milhares 12 8 2 6" xfId="15033" xr:uid="{00000000-0005-0000-0000-0000320E0000}"/>
    <cellStyle name="Separador de milhares 12 8 3" xfId="1091" xr:uid="{00000000-0005-0000-0000-0000330E0000}"/>
    <cellStyle name="Separador de milhares 12 8 3 2" xfId="1092" xr:uid="{00000000-0005-0000-0000-0000340E0000}"/>
    <cellStyle name="Separador de milhares 12 8 3 2 2" xfId="1093" xr:uid="{00000000-0005-0000-0000-0000350E0000}"/>
    <cellStyle name="Separador de milhares 12 8 3 2 2 2" xfId="5248" xr:uid="{00000000-0005-0000-0000-0000360E0000}"/>
    <cellStyle name="Separador de milhares 12 8 3 2 2 2 2" xfId="18293" xr:uid="{00000000-0005-0000-0000-0000370E0000}"/>
    <cellStyle name="Separador de milhares 12 8 3 2 2 3" xfId="5249" xr:uid="{00000000-0005-0000-0000-0000380E0000}"/>
    <cellStyle name="Separador de milhares 12 8 3 2 2 3 2" xfId="18294" xr:uid="{00000000-0005-0000-0000-0000390E0000}"/>
    <cellStyle name="Separador de milhares 12 8 3 2 2 4" xfId="15039" xr:uid="{00000000-0005-0000-0000-00003A0E0000}"/>
    <cellStyle name="Separador de milhares 12 8 3 2 3" xfId="5250" xr:uid="{00000000-0005-0000-0000-00003B0E0000}"/>
    <cellStyle name="Separador de milhares 12 8 3 2 3 2" xfId="18295" xr:uid="{00000000-0005-0000-0000-00003C0E0000}"/>
    <cellStyle name="Separador de milhares 12 8 3 2 4" xfId="5251" xr:uid="{00000000-0005-0000-0000-00003D0E0000}"/>
    <cellStyle name="Separador de milhares 12 8 3 2 4 2" xfId="18296" xr:uid="{00000000-0005-0000-0000-00003E0E0000}"/>
    <cellStyle name="Separador de milhares 12 8 3 2 5" xfId="15038" xr:uid="{00000000-0005-0000-0000-00003F0E0000}"/>
    <cellStyle name="Separador de milhares 12 8 3 3" xfId="1094" xr:uid="{00000000-0005-0000-0000-0000400E0000}"/>
    <cellStyle name="Separador de milhares 12 8 3 3 2" xfId="5252" xr:uid="{00000000-0005-0000-0000-0000410E0000}"/>
    <cellStyle name="Separador de milhares 12 8 3 3 2 2" xfId="18297" xr:uid="{00000000-0005-0000-0000-0000420E0000}"/>
    <cellStyle name="Separador de milhares 12 8 3 3 3" xfId="5253" xr:uid="{00000000-0005-0000-0000-0000430E0000}"/>
    <cellStyle name="Separador de milhares 12 8 3 3 3 2" xfId="18298" xr:uid="{00000000-0005-0000-0000-0000440E0000}"/>
    <cellStyle name="Separador de milhares 12 8 3 3 4" xfId="15040" xr:uid="{00000000-0005-0000-0000-0000450E0000}"/>
    <cellStyle name="Separador de milhares 12 8 3 4" xfId="5254" xr:uid="{00000000-0005-0000-0000-0000460E0000}"/>
    <cellStyle name="Separador de milhares 12 8 3 4 2" xfId="18299" xr:uid="{00000000-0005-0000-0000-0000470E0000}"/>
    <cellStyle name="Separador de milhares 12 8 3 5" xfId="5255" xr:uid="{00000000-0005-0000-0000-0000480E0000}"/>
    <cellStyle name="Separador de milhares 12 8 3 5 2" xfId="18300" xr:uid="{00000000-0005-0000-0000-0000490E0000}"/>
    <cellStyle name="Separador de milhares 12 8 3 6" xfId="15037" xr:uid="{00000000-0005-0000-0000-00004A0E0000}"/>
    <cellStyle name="Separador de milhares 12 8 4" xfId="1095" xr:uid="{00000000-0005-0000-0000-00004B0E0000}"/>
    <cellStyle name="Separador de milhares 12 8 4 2" xfId="1096" xr:uid="{00000000-0005-0000-0000-00004C0E0000}"/>
    <cellStyle name="Separador de milhares 12 8 4 2 2" xfId="5256" xr:uid="{00000000-0005-0000-0000-00004D0E0000}"/>
    <cellStyle name="Separador de milhares 12 8 4 2 2 2" xfId="18301" xr:uid="{00000000-0005-0000-0000-00004E0E0000}"/>
    <cellStyle name="Separador de milhares 12 8 4 2 3" xfId="5257" xr:uid="{00000000-0005-0000-0000-00004F0E0000}"/>
    <cellStyle name="Separador de milhares 12 8 4 2 3 2" xfId="18302" xr:uid="{00000000-0005-0000-0000-0000500E0000}"/>
    <cellStyle name="Separador de milhares 12 8 4 2 4" xfId="15042" xr:uid="{00000000-0005-0000-0000-0000510E0000}"/>
    <cellStyle name="Separador de milhares 12 8 4 3" xfId="5258" xr:uid="{00000000-0005-0000-0000-0000520E0000}"/>
    <cellStyle name="Separador de milhares 12 8 4 3 2" xfId="18303" xr:uid="{00000000-0005-0000-0000-0000530E0000}"/>
    <cellStyle name="Separador de milhares 12 8 4 4" xfId="5259" xr:uid="{00000000-0005-0000-0000-0000540E0000}"/>
    <cellStyle name="Separador de milhares 12 8 4 4 2" xfId="18304" xr:uid="{00000000-0005-0000-0000-0000550E0000}"/>
    <cellStyle name="Separador de milhares 12 8 4 5" xfId="15041" xr:uid="{00000000-0005-0000-0000-0000560E0000}"/>
    <cellStyle name="Separador de milhares 12 8 5" xfId="1097" xr:uid="{00000000-0005-0000-0000-0000570E0000}"/>
    <cellStyle name="Separador de milhares 12 8 5 2" xfId="1098" xr:uid="{00000000-0005-0000-0000-0000580E0000}"/>
    <cellStyle name="Separador de milhares 12 8 5 2 2" xfId="5260" xr:uid="{00000000-0005-0000-0000-0000590E0000}"/>
    <cellStyle name="Separador de milhares 12 8 5 2 2 2" xfId="18305" xr:uid="{00000000-0005-0000-0000-00005A0E0000}"/>
    <cellStyle name="Separador de milhares 12 8 5 2 3" xfId="5261" xr:uid="{00000000-0005-0000-0000-00005B0E0000}"/>
    <cellStyle name="Separador de milhares 12 8 5 2 3 2" xfId="18306" xr:uid="{00000000-0005-0000-0000-00005C0E0000}"/>
    <cellStyle name="Separador de milhares 12 8 5 2 4" xfId="15044" xr:uid="{00000000-0005-0000-0000-00005D0E0000}"/>
    <cellStyle name="Separador de milhares 12 8 5 3" xfId="5262" xr:uid="{00000000-0005-0000-0000-00005E0E0000}"/>
    <cellStyle name="Separador de milhares 12 8 5 3 2" xfId="18307" xr:uid="{00000000-0005-0000-0000-00005F0E0000}"/>
    <cellStyle name="Separador de milhares 12 8 5 4" xfId="5263" xr:uid="{00000000-0005-0000-0000-0000600E0000}"/>
    <cellStyle name="Separador de milhares 12 8 5 4 2" xfId="18308" xr:uid="{00000000-0005-0000-0000-0000610E0000}"/>
    <cellStyle name="Separador de milhares 12 8 5 5" xfId="15043" xr:uid="{00000000-0005-0000-0000-0000620E0000}"/>
    <cellStyle name="Separador de milhares 12 8 6" xfId="1099" xr:uid="{00000000-0005-0000-0000-0000630E0000}"/>
    <cellStyle name="Separador de milhares 12 8 6 2" xfId="5264" xr:uid="{00000000-0005-0000-0000-0000640E0000}"/>
    <cellStyle name="Separador de milhares 12 8 6 2 2" xfId="18309" xr:uid="{00000000-0005-0000-0000-0000650E0000}"/>
    <cellStyle name="Separador de milhares 12 8 6 3" xfId="5265" xr:uid="{00000000-0005-0000-0000-0000660E0000}"/>
    <cellStyle name="Separador de milhares 12 8 6 3 2" xfId="18310" xr:uid="{00000000-0005-0000-0000-0000670E0000}"/>
    <cellStyle name="Separador de milhares 12 8 6 4" xfId="15045" xr:uid="{00000000-0005-0000-0000-0000680E0000}"/>
    <cellStyle name="Separador de milhares 12 8 7" xfId="5266" xr:uid="{00000000-0005-0000-0000-0000690E0000}"/>
    <cellStyle name="Separador de milhares 12 8 7 2" xfId="18311" xr:uid="{00000000-0005-0000-0000-00006A0E0000}"/>
    <cellStyle name="Separador de milhares 12 8 8" xfId="5267" xr:uid="{00000000-0005-0000-0000-00006B0E0000}"/>
    <cellStyle name="Separador de milhares 12 8 8 2" xfId="18312" xr:uid="{00000000-0005-0000-0000-00006C0E0000}"/>
    <cellStyle name="Separador de milhares 12 8 9" xfId="15032" xr:uid="{00000000-0005-0000-0000-00006D0E0000}"/>
    <cellStyle name="Separador de milhares 12 9" xfId="14947" xr:uid="{00000000-0005-0000-0000-00006E0E0000}"/>
    <cellStyle name="Separador de milhares 13" xfId="1100" xr:uid="{00000000-0005-0000-0000-00006F0E0000}"/>
    <cellStyle name="Separador de milhares 13 2" xfId="1101" xr:uid="{00000000-0005-0000-0000-0000700E0000}"/>
    <cellStyle name="Separador de milhares 13 2 2" xfId="1102" xr:uid="{00000000-0005-0000-0000-0000710E0000}"/>
    <cellStyle name="Separador de milhares 13 2 2 2" xfId="1103" xr:uid="{00000000-0005-0000-0000-0000720E0000}"/>
    <cellStyle name="Separador de milhares 13 2 2 2 2" xfId="1104" xr:uid="{00000000-0005-0000-0000-0000730E0000}"/>
    <cellStyle name="Separador de milhares 13 2 2 2 2 2" xfId="5268" xr:uid="{00000000-0005-0000-0000-0000740E0000}"/>
    <cellStyle name="Separador de milhares 13 2 2 2 2 2 2" xfId="18313" xr:uid="{00000000-0005-0000-0000-0000750E0000}"/>
    <cellStyle name="Separador de milhares 13 2 2 2 2 3" xfId="5269" xr:uid="{00000000-0005-0000-0000-0000760E0000}"/>
    <cellStyle name="Separador de milhares 13 2 2 2 2 3 2" xfId="18314" xr:uid="{00000000-0005-0000-0000-0000770E0000}"/>
    <cellStyle name="Separador de milhares 13 2 2 2 2 4" xfId="15050" xr:uid="{00000000-0005-0000-0000-0000780E0000}"/>
    <cellStyle name="Separador de milhares 13 2 2 2 3" xfId="5270" xr:uid="{00000000-0005-0000-0000-0000790E0000}"/>
    <cellStyle name="Separador de milhares 13 2 2 2 3 2" xfId="18315" xr:uid="{00000000-0005-0000-0000-00007A0E0000}"/>
    <cellStyle name="Separador de milhares 13 2 2 2 4" xfId="5271" xr:uid="{00000000-0005-0000-0000-00007B0E0000}"/>
    <cellStyle name="Separador de milhares 13 2 2 2 4 2" xfId="18316" xr:uid="{00000000-0005-0000-0000-00007C0E0000}"/>
    <cellStyle name="Separador de milhares 13 2 2 2 5" xfId="15049" xr:uid="{00000000-0005-0000-0000-00007D0E0000}"/>
    <cellStyle name="Separador de milhares 13 2 2 3" xfId="1105" xr:uid="{00000000-0005-0000-0000-00007E0E0000}"/>
    <cellStyle name="Separador de milhares 13 2 2 3 2" xfId="5272" xr:uid="{00000000-0005-0000-0000-00007F0E0000}"/>
    <cellStyle name="Separador de milhares 13 2 2 3 2 2" xfId="18317" xr:uid="{00000000-0005-0000-0000-0000800E0000}"/>
    <cellStyle name="Separador de milhares 13 2 2 3 3" xfId="5273" xr:uid="{00000000-0005-0000-0000-0000810E0000}"/>
    <cellStyle name="Separador de milhares 13 2 2 3 3 2" xfId="18318" xr:uid="{00000000-0005-0000-0000-0000820E0000}"/>
    <cellStyle name="Separador de milhares 13 2 2 3 4" xfId="15051" xr:uid="{00000000-0005-0000-0000-0000830E0000}"/>
    <cellStyle name="Separador de milhares 13 2 2 4" xfId="5274" xr:uid="{00000000-0005-0000-0000-0000840E0000}"/>
    <cellStyle name="Separador de milhares 13 2 2 4 2" xfId="18319" xr:uid="{00000000-0005-0000-0000-0000850E0000}"/>
    <cellStyle name="Separador de milhares 13 2 2 5" xfId="5275" xr:uid="{00000000-0005-0000-0000-0000860E0000}"/>
    <cellStyle name="Separador de milhares 13 2 2 5 2" xfId="18320" xr:uid="{00000000-0005-0000-0000-0000870E0000}"/>
    <cellStyle name="Separador de milhares 13 2 2 6" xfId="15048" xr:uid="{00000000-0005-0000-0000-0000880E0000}"/>
    <cellStyle name="Separador de milhares 13 2 3" xfId="1106" xr:uid="{00000000-0005-0000-0000-0000890E0000}"/>
    <cellStyle name="Separador de milhares 13 2 3 2" xfId="1107" xr:uid="{00000000-0005-0000-0000-00008A0E0000}"/>
    <cellStyle name="Separador de milhares 13 2 3 2 2" xfId="1108" xr:uid="{00000000-0005-0000-0000-00008B0E0000}"/>
    <cellStyle name="Separador de milhares 13 2 3 2 2 2" xfId="5276" xr:uid="{00000000-0005-0000-0000-00008C0E0000}"/>
    <cellStyle name="Separador de milhares 13 2 3 2 2 2 2" xfId="18321" xr:uid="{00000000-0005-0000-0000-00008D0E0000}"/>
    <cellStyle name="Separador de milhares 13 2 3 2 2 3" xfId="5277" xr:uid="{00000000-0005-0000-0000-00008E0E0000}"/>
    <cellStyle name="Separador de milhares 13 2 3 2 2 3 2" xfId="18322" xr:uid="{00000000-0005-0000-0000-00008F0E0000}"/>
    <cellStyle name="Separador de milhares 13 2 3 2 2 4" xfId="15054" xr:uid="{00000000-0005-0000-0000-0000900E0000}"/>
    <cellStyle name="Separador de milhares 13 2 3 2 3" xfId="5278" xr:uid="{00000000-0005-0000-0000-0000910E0000}"/>
    <cellStyle name="Separador de milhares 13 2 3 2 3 2" xfId="18323" xr:uid="{00000000-0005-0000-0000-0000920E0000}"/>
    <cellStyle name="Separador de milhares 13 2 3 2 4" xfId="5279" xr:uid="{00000000-0005-0000-0000-0000930E0000}"/>
    <cellStyle name="Separador de milhares 13 2 3 2 4 2" xfId="18324" xr:uid="{00000000-0005-0000-0000-0000940E0000}"/>
    <cellStyle name="Separador de milhares 13 2 3 2 5" xfId="15053" xr:uid="{00000000-0005-0000-0000-0000950E0000}"/>
    <cellStyle name="Separador de milhares 13 2 3 3" xfId="1109" xr:uid="{00000000-0005-0000-0000-0000960E0000}"/>
    <cellStyle name="Separador de milhares 13 2 3 3 2" xfId="5280" xr:uid="{00000000-0005-0000-0000-0000970E0000}"/>
    <cellStyle name="Separador de milhares 13 2 3 3 2 2" xfId="18325" xr:uid="{00000000-0005-0000-0000-0000980E0000}"/>
    <cellStyle name="Separador de milhares 13 2 3 3 3" xfId="5281" xr:uid="{00000000-0005-0000-0000-0000990E0000}"/>
    <cellStyle name="Separador de milhares 13 2 3 3 3 2" xfId="18326" xr:uid="{00000000-0005-0000-0000-00009A0E0000}"/>
    <cellStyle name="Separador de milhares 13 2 3 3 4" xfId="15055" xr:uid="{00000000-0005-0000-0000-00009B0E0000}"/>
    <cellStyle name="Separador de milhares 13 2 3 4" xfId="5282" xr:uid="{00000000-0005-0000-0000-00009C0E0000}"/>
    <cellStyle name="Separador de milhares 13 2 3 4 2" xfId="18327" xr:uid="{00000000-0005-0000-0000-00009D0E0000}"/>
    <cellStyle name="Separador de milhares 13 2 3 5" xfId="5283" xr:uid="{00000000-0005-0000-0000-00009E0E0000}"/>
    <cellStyle name="Separador de milhares 13 2 3 5 2" xfId="18328" xr:uid="{00000000-0005-0000-0000-00009F0E0000}"/>
    <cellStyle name="Separador de milhares 13 2 3 6" xfId="15052" xr:uid="{00000000-0005-0000-0000-0000A00E0000}"/>
    <cellStyle name="Separador de milhares 13 2 4" xfId="1110" xr:uid="{00000000-0005-0000-0000-0000A10E0000}"/>
    <cellStyle name="Separador de milhares 13 2 4 2" xfId="1111" xr:uid="{00000000-0005-0000-0000-0000A20E0000}"/>
    <cellStyle name="Separador de milhares 13 2 4 2 2" xfId="5284" xr:uid="{00000000-0005-0000-0000-0000A30E0000}"/>
    <cellStyle name="Separador de milhares 13 2 4 2 2 2" xfId="18329" xr:uid="{00000000-0005-0000-0000-0000A40E0000}"/>
    <cellStyle name="Separador de milhares 13 2 4 2 3" xfId="5285" xr:uid="{00000000-0005-0000-0000-0000A50E0000}"/>
    <cellStyle name="Separador de milhares 13 2 4 2 3 2" xfId="18330" xr:uid="{00000000-0005-0000-0000-0000A60E0000}"/>
    <cellStyle name="Separador de milhares 13 2 4 2 4" xfId="15057" xr:uid="{00000000-0005-0000-0000-0000A70E0000}"/>
    <cellStyle name="Separador de milhares 13 2 4 3" xfId="5286" xr:uid="{00000000-0005-0000-0000-0000A80E0000}"/>
    <cellStyle name="Separador de milhares 13 2 4 3 2" xfId="18331" xr:uid="{00000000-0005-0000-0000-0000A90E0000}"/>
    <cellStyle name="Separador de milhares 13 2 4 4" xfId="5287" xr:uid="{00000000-0005-0000-0000-0000AA0E0000}"/>
    <cellStyle name="Separador de milhares 13 2 4 4 2" xfId="18332" xr:uid="{00000000-0005-0000-0000-0000AB0E0000}"/>
    <cellStyle name="Separador de milhares 13 2 4 5" xfId="15056" xr:uid="{00000000-0005-0000-0000-0000AC0E0000}"/>
    <cellStyle name="Separador de milhares 13 2 5" xfId="1112" xr:uid="{00000000-0005-0000-0000-0000AD0E0000}"/>
    <cellStyle name="Separador de milhares 13 2 5 2" xfId="1113" xr:uid="{00000000-0005-0000-0000-0000AE0E0000}"/>
    <cellStyle name="Separador de milhares 13 2 5 2 2" xfId="5288" xr:uid="{00000000-0005-0000-0000-0000AF0E0000}"/>
    <cellStyle name="Separador de milhares 13 2 5 2 2 2" xfId="18333" xr:uid="{00000000-0005-0000-0000-0000B00E0000}"/>
    <cellStyle name="Separador de milhares 13 2 5 2 3" xfId="5289" xr:uid="{00000000-0005-0000-0000-0000B10E0000}"/>
    <cellStyle name="Separador de milhares 13 2 5 2 3 2" xfId="18334" xr:uid="{00000000-0005-0000-0000-0000B20E0000}"/>
    <cellStyle name="Separador de milhares 13 2 5 2 4" xfId="15059" xr:uid="{00000000-0005-0000-0000-0000B30E0000}"/>
    <cellStyle name="Separador de milhares 13 2 5 3" xfId="5290" xr:uid="{00000000-0005-0000-0000-0000B40E0000}"/>
    <cellStyle name="Separador de milhares 13 2 5 3 2" xfId="18335" xr:uid="{00000000-0005-0000-0000-0000B50E0000}"/>
    <cellStyle name="Separador de milhares 13 2 5 4" xfId="5291" xr:uid="{00000000-0005-0000-0000-0000B60E0000}"/>
    <cellStyle name="Separador de milhares 13 2 5 4 2" xfId="18336" xr:uid="{00000000-0005-0000-0000-0000B70E0000}"/>
    <cellStyle name="Separador de milhares 13 2 5 5" xfId="15058" xr:uid="{00000000-0005-0000-0000-0000B80E0000}"/>
    <cellStyle name="Separador de milhares 13 2 6" xfId="1114" xr:uid="{00000000-0005-0000-0000-0000B90E0000}"/>
    <cellStyle name="Separador de milhares 13 2 6 2" xfId="5292" xr:uid="{00000000-0005-0000-0000-0000BA0E0000}"/>
    <cellStyle name="Separador de milhares 13 2 6 2 2" xfId="18337" xr:uid="{00000000-0005-0000-0000-0000BB0E0000}"/>
    <cellStyle name="Separador de milhares 13 2 6 3" xfId="5293" xr:uid="{00000000-0005-0000-0000-0000BC0E0000}"/>
    <cellStyle name="Separador de milhares 13 2 6 3 2" xfId="18338" xr:uid="{00000000-0005-0000-0000-0000BD0E0000}"/>
    <cellStyle name="Separador de milhares 13 2 6 4" xfId="15060" xr:uid="{00000000-0005-0000-0000-0000BE0E0000}"/>
    <cellStyle name="Separador de milhares 13 2 7" xfId="5294" xr:uid="{00000000-0005-0000-0000-0000BF0E0000}"/>
    <cellStyle name="Separador de milhares 13 2 7 2" xfId="18339" xr:uid="{00000000-0005-0000-0000-0000C00E0000}"/>
    <cellStyle name="Separador de milhares 13 2 8" xfId="5295" xr:uid="{00000000-0005-0000-0000-0000C10E0000}"/>
    <cellStyle name="Separador de milhares 13 2 8 2" xfId="18340" xr:uid="{00000000-0005-0000-0000-0000C20E0000}"/>
    <cellStyle name="Separador de milhares 13 2 9" xfId="15047" xr:uid="{00000000-0005-0000-0000-0000C30E0000}"/>
    <cellStyle name="Separador de milhares 13 3" xfId="1115" xr:uid="{00000000-0005-0000-0000-0000C40E0000}"/>
    <cellStyle name="Separador de milhares 13 3 2" xfId="1116" xr:uid="{00000000-0005-0000-0000-0000C50E0000}"/>
    <cellStyle name="Separador de milhares 13 3 2 2" xfId="1117" xr:uid="{00000000-0005-0000-0000-0000C60E0000}"/>
    <cellStyle name="Separador de milhares 13 3 2 2 2" xfId="1118" xr:uid="{00000000-0005-0000-0000-0000C70E0000}"/>
    <cellStyle name="Separador de milhares 13 3 2 2 2 2" xfId="5296" xr:uid="{00000000-0005-0000-0000-0000C80E0000}"/>
    <cellStyle name="Separador de milhares 13 3 2 2 2 2 2" xfId="18341" xr:uid="{00000000-0005-0000-0000-0000C90E0000}"/>
    <cellStyle name="Separador de milhares 13 3 2 2 2 3" xfId="5297" xr:uid="{00000000-0005-0000-0000-0000CA0E0000}"/>
    <cellStyle name="Separador de milhares 13 3 2 2 2 3 2" xfId="18342" xr:uid="{00000000-0005-0000-0000-0000CB0E0000}"/>
    <cellStyle name="Separador de milhares 13 3 2 2 2 4" xfId="15064" xr:uid="{00000000-0005-0000-0000-0000CC0E0000}"/>
    <cellStyle name="Separador de milhares 13 3 2 2 3" xfId="5298" xr:uid="{00000000-0005-0000-0000-0000CD0E0000}"/>
    <cellStyle name="Separador de milhares 13 3 2 2 3 2" xfId="18343" xr:uid="{00000000-0005-0000-0000-0000CE0E0000}"/>
    <cellStyle name="Separador de milhares 13 3 2 2 4" xfId="5299" xr:uid="{00000000-0005-0000-0000-0000CF0E0000}"/>
    <cellStyle name="Separador de milhares 13 3 2 2 4 2" xfId="18344" xr:uid="{00000000-0005-0000-0000-0000D00E0000}"/>
    <cellStyle name="Separador de milhares 13 3 2 2 5" xfId="15063" xr:uid="{00000000-0005-0000-0000-0000D10E0000}"/>
    <cellStyle name="Separador de milhares 13 3 2 3" xfId="1119" xr:uid="{00000000-0005-0000-0000-0000D20E0000}"/>
    <cellStyle name="Separador de milhares 13 3 2 3 2" xfId="5300" xr:uid="{00000000-0005-0000-0000-0000D30E0000}"/>
    <cellStyle name="Separador de milhares 13 3 2 3 2 2" xfId="18345" xr:uid="{00000000-0005-0000-0000-0000D40E0000}"/>
    <cellStyle name="Separador de milhares 13 3 2 3 3" xfId="5301" xr:uid="{00000000-0005-0000-0000-0000D50E0000}"/>
    <cellStyle name="Separador de milhares 13 3 2 3 3 2" xfId="18346" xr:uid="{00000000-0005-0000-0000-0000D60E0000}"/>
    <cellStyle name="Separador de milhares 13 3 2 3 4" xfId="15065" xr:uid="{00000000-0005-0000-0000-0000D70E0000}"/>
    <cellStyle name="Separador de milhares 13 3 2 4" xfId="5302" xr:uid="{00000000-0005-0000-0000-0000D80E0000}"/>
    <cellStyle name="Separador de milhares 13 3 2 4 2" xfId="18347" xr:uid="{00000000-0005-0000-0000-0000D90E0000}"/>
    <cellStyle name="Separador de milhares 13 3 2 5" xfId="5303" xr:uid="{00000000-0005-0000-0000-0000DA0E0000}"/>
    <cellStyle name="Separador de milhares 13 3 2 5 2" xfId="18348" xr:uid="{00000000-0005-0000-0000-0000DB0E0000}"/>
    <cellStyle name="Separador de milhares 13 3 2 6" xfId="15062" xr:uid="{00000000-0005-0000-0000-0000DC0E0000}"/>
    <cellStyle name="Separador de milhares 13 3 3" xfId="1120" xr:uid="{00000000-0005-0000-0000-0000DD0E0000}"/>
    <cellStyle name="Separador de milhares 13 3 3 2" xfId="1121" xr:uid="{00000000-0005-0000-0000-0000DE0E0000}"/>
    <cellStyle name="Separador de milhares 13 3 3 2 2" xfId="1122" xr:uid="{00000000-0005-0000-0000-0000DF0E0000}"/>
    <cellStyle name="Separador de milhares 13 3 3 2 2 2" xfId="5304" xr:uid="{00000000-0005-0000-0000-0000E00E0000}"/>
    <cellStyle name="Separador de milhares 13 3 3 2 2 2 2" xfId="18349" xr:uid="{00000000-0005-0000-0000-0000E10E0000}"/>
    <cellStyle name="Separador de milhares 13 3 3 2 2 3" xfId="5305" xr:uid="{00000000-0005-0000-0000-0000E20E0000}"/>
    <cellStyle name="Separador de milhares 13 3 3 2 2 3 2" xfId="18350" xr:uid="{00000000-0005-0000-0000-0000E30E0000}"/>
    <cellStyle name="Separador de milhares 13 3 3 2 2 4" xfId="15068" xr:uid="{00000000-0005-0000-0000-0000E40E0000}"/>
    <cellStyle name="Separador de milhares 13 3 3 2 3" xfId="5306" xr:uid="{00000000-0005-0000-0000-0000E50E0000}"/>
    <cellStyle name="Separador de milhares 13 3 3 2 3 2" xfId="18351" xr:uid="{00000000-0005-0000-0000-0000E60E0000}"/>
    <cellStyle name="Separador de milhares 13 3 3 2 4" xfId="5307" xr:uid="{00000000-0005-0000-0000-0000E70E0000}"/>
    <cellStyle name="Separador de milhares 13 3 3 2 4 2" xfId="18352" xr:uid="{00000000-0005-0000-0000-0000E80E0000}"/>
    <cellStyle name="Separador de milhares 13 3 3 2 5" xfId="15067" xr:uid="{00000000-0005-0000-0000-0000E90E0000}"/>
    <cellStyle name="Separador de milhares 13 3 3 3" xfId="1123" xr:uid="{00000000-0005-0000-0000-0000EA0E0000}"/>
    <cellStyle name="Separador de milhares 13 3 3 3 2" xfId="5308" xr:uid="{00000000-0005-0000-0000-0000EB0E0000}"/>
    <cellStyle name="Separador de milhares 13 3 3 3 2 2" xfId="18353" xr:uid="{00000000-0005-0000-0000-0000EC0E0000}"/>
    <cellStyle name="Separador de milhares 13 3 3 3 3" xfId="5309" xr:uid="{00000000-0005-0000-0000-0000ED0E0000}"/>
    <cellStyle name="Separador de milhares 13 3 3 3 3 2" xfId="18354" xr:uid="{00000000-0005-0000-0000-0000EE0E0000}"/>
    <cellStyle name="Separador de milhares 13 3 3 3 4" xfId="15069" xr:uid="{00000000-0005-0000-0000-0000EF0E0000}"/>
    <cellStyle name="Separador de milhares 13 3 3 4" xfId="5310" xr:uid="{00000000-0005-0000-0000-0000F00E0000}"/>
    <cellStyle name="Separador de milhares 13 3 3 4 2" xfId="18355" xr:uid="{00000000-0005-0000-0000-0000F10E0000}"/>
    <cellStyle name="Separador de milhares 13 3 3 5" xfId="5311" xr:uid="{00000000-0005-0000-0000-0000F20E0000}"/>
    <cellStyle name="Separador de milhares 13 3 3 5 2" xfId="18356" xr:uid="{00000000-0005-0000-0000-0000F30E0000}"/>
    <cellStyle name="Separador de milhares 13 3 3 6" xfId="15066" xr:uid="{00000000-0005-0000-0000-0000F40E0000}"/>
    <cellStyle name="Separador de milhares 13 3 4" xfId="1124" xr:uid="{00000000-0005-0000-0000-0000F50E0000}"/>
    <cellStyle name="Separador de milhares 13 3 4 2" xfId="1125" xr:uid="{00000000-0005-0000-0000-0000F60E0000}"/>
    <cellStyle name="Separador de milhares 13 3 4 2 2" xfId="5312" xr:uid="{00000000-0005-0000-0000-0000F70E0000}"/>
    <cellStyle name="Separador de milhares 13 3 4 2 2 2" xfId="18357" xr:uid="{00000000-0005-0000-0000-0000F80E0000}"/>
    <cellStyle name="Separador de milhares 13 3 4 2 3" xfId="5313" xr:uid="{00000000-0005-0000-0000-0000F90E0000}"/>
    <cellStyle name="Separador de milhares 13 3 4 2 3 2" xfId="18358" xr:uid="{00000000-0005-0000-0000-0000FA0E0000}"/>
    <cellStyle name="Separador de milhares 13 3 4 2 4" xfId="15071" xr:uid="{00000000-0005-0000-0000-0000FB0E0000}"/>
    <cellStyle name="Separador de milhares 13 3 4 3" xfId="5314" xr:uid="{00000000-0005-0000-0000-0000FC0E0000}"/>
    <cellStyle name="Separador de milhares 13 3 4 3 2" xfId="18359" xr:uid="{00000000-0005-0000-0000-0000FD0E0000}"/>
    <cellStyle name="Separador de milhares 13 3 4 4" xfId="5315" xr:uid="{00000000-0005-0000-0000-0000FE0E0000}"/>
    <cellStyle name="Separador de milhares 13 3 4 4 2" xfId="18360" xr:uid="{00000000-0005-0000-0000-0000FF0E0000}"/>
    <cellStyle name="Separador de milhares 13 3 4 5" xfId="15070" xr:uid="{00000000-0005-0000-0000-0000000F0000}"/>
    <cellStyle name="Separador de milhares 13 3 5" xfId="1126" xr:uid="{00000000-0005-0000-0000-0000010F0000}"/>
    <cellStyle name="Separador de milhares 13 3 5 2" xfId="1127" xr:uid="{00000000-0005-0000-0000-0000020F0000}"/>
    <cellStyle name="Separador de milhares 13 3 5 2 2" xfId="5316" xr:uid="{00000000-0005-0000-0000-0000030F0000}"/>
    <cellStyle name="Separador de milhares 13 3 5 2 2 2" xfId="18361" xr:uid="{00000000-0005-0000-0000-0000040F0000}"/>
    <cellStyle name="Separador de milhares 13 3 5 2 3" xfId="5317" xr:uid="{00000000-0005-0000-0000-0000050F0000}"/>
    <cellStyle name="Separador de milhares 13 3 5 2 3 2" xfId="18362" xr:uid="{00000000-0005-0000-0000-0000060F0000}"/>
    <cellStyle name="Separador de milhares 13 3 5 2 4" xfId="15073" xr:uid="{00000000-0005-0000-0000-0000070F0000}"/>
    <cellStyle name="Separador de milhares 13 3 5 3" xfId="5318" xr:uid="{00000000-0005-0000-0000-0000080F0000}"/>
    <cellStyle name="Separador de milhares 13 3 5 3 2" xfId="18363" xr:uid="{00000000-0005-0000-0000-0000090F0000}"/>
    <cellStyle name="Separador de milhares 13 3 5 4" xfId="5319" xr:uid="{00000000-0005-0000-0000-00000A0F0000}"/>
    <cellStyle name="Separador de milhares 13 3 5 4 2" xfId="18364" xr:uid="{00000000-0005-0000-0000-00000B0F0000}"/>
    <cellStyle name="Separador de milhares 13 3 5 5" xfId="15072" xr:uid="{00000000-0005-0000-0000-00000C0F0000}"/>
    <cellStyle name="Separador de milhares 13 3 6" xfId="1128" xr:uid="{00000000-0005-0000-0000-00000D0F0000}"/>
    <cellStyle name="Separador de milhares 13 3 6 2" xfId="5320" xr:uid="{00000000-0005-0000-0000-00000E0F0000}"/>
    <cellStyle name="Separador de milhares 13 3 6 2 2" xfId="18365" xr:uid="{00000000-0005-0000-0000-00000F0F0000}"/>
    <cellStyle name="Separador de milhares 13 3 6 3" xfId="5321" xr:uid="{00000000-0005-0000-0000-0000100F0000}"/>
    <cellStyle name="Separador de milhares 13 3 6 3 2" xfId="18366" xr:uid="{00000000-0005-0000-0000-0000110F0000}"/>
    <cellStyle name="Separador de milhares 13 3 6 4" xfId="15074" xr:uid="{00000000-0005-0000-0000-0000120F0000}"/>
    <cellStyle name="Separador de milhares 13 3 7" xfId="5322" xr:uid="{00000000-0005-0000-0000-0000130F0000}"/>
    <cellStyle name="Separador de milhares 13 3 7 2" xfId="18367" xr:uid="{00000000-0005-0000-0000-0000140F0000}"/>
    <cellStyle name="Separador de milhares 13 3 8" xfId="5323" xr:uid="{00000000-0005-0000-0000-0000150F0000}"/>
    <cellStyle name="Separador de milhares 13 3 8 2" xfId="18368" xr:uid="{00000000-0005-0000-0000-0000160F0000}"/>
    <cellStyle name="Separador de milhares 13 3 9" xfId="15061" xr:uid="{00000000-0005-0000-0000-0000170F0000}"/>
    <cellStyle name="Separador de milhares 13 4" xfId="1129" xr:uid="{00000000-0005-0000-0000-0000180F0000}"/>
    <cellStyle name="Separador de milhares 13 4 2" xfId="1130" xr:uid="{00000000-0005-0000-0000-0000190F0000}"/>
    <cellStyle name="Separador de milhares 13 4 2 2" xfId="1131" xr:uid="{00000000-0005-0000-0000-00001A0F0000}"/>
    <cellStyle name="Separador de milhares 13 4 2 2 2" xfId="1132" xr:uid="{00000000-0005-0000-0000-00001B0F0000}"/>
    <cellStyle name="Separador de milhares 13 4 2 2 2 2" xfId="5324" xr:uid="{00000000-0005-0000-0000-00001C0F0000}"/>
    <cellStyle name="Separador de milhares 13 4 2 2 2 2 2" xfId="18369" xr:uid="{00000000-0005-0000-0000-00001D0F0000}"/>
    <cellStyle name="Separador de milhares 13 4 2 2 2 3" xfId="5325" xr:uid="{00000000-0005-0000-0000-00001E0F0000}"/>
    <cellStyle name="Separador de milhares 13 4 2 2 2 3 2" xfId="18370" xr:uid="{00000000-0005-0000-0000-00001F0F0000}"/>
    <cellStyle name="Separador de milhares 13 4 2 2 2 4" xfId="15078" xr:uid="{00000000-0005-0000-0000-0000200F0000}"/>
    <cellStyle name="Separador de milhares 13 4 2 2 3" xfId="5326" xr:uid="{00000000-0005-0000-0000-0000210F0000}"/>
    <cellStyle name="Separador de milhares 13 4 2 2 3 2" xfId="18371" xr:uid="{00000000-0005-0000-0000-0000220F0000}"/>
    <cellStyle name="Separador de milhares 13 4 2 2 4" xfId="5327" xr:uid="{00000000-0005-0000-0000-0000230F0000}"/>
    <cellStyle name="Separador de milhares 13 4 2 2 4 2" xfId="18372" xr:uid="{00000000-0005-0000-0000-0000240F0000}"/>
    <cellStyle name="Separador de milhares 13 4 2 2 5" xfId="15077" xr:uid="{00000000-0005-0000-0000-0000250F0000}"/>
    <cellStyle name="Separador de milhares 13 4 2 3" xfId="1133" xr:uid="{00000000-0005-0000-0000-0000260F0000}"/>
    <cellStyle name="Separador de milhares 13 4 2 3 2" xfId="5328" xr:uid="{00000000-0005-0000-0000-0000270F0000}"/>
    <cellStyle name="Separador de milhares 13 4 2 3 2 2" xfId="18373" xr:uid="{00000000-0005-0000-0000-0000280F0000}"/>
    <cellStyle name="Separador de milhares 13 4 2 3 3" xfId="5329" xr:uid="{00000000-0005-0000-0000-0000290F0000}"/>
    <cellStyle name="Separador de milhares 13 4 2 3 3 2" xfId="18374" xr:uid="{00000000-0005-0000-0000-00002A0F0000}"/>
    <cellStyle name="Separador de milhares 13 4 2 3 4" xfId="15079" xr:uid="{00000000-0005-0000-0000-00002B0F0000}"/>
    <cellStyle name="Separador de milhares 13 4 2 4" xfId="5330" xr:uid="{00000000-0005-0000-0000-00002C0F0000}"/>
    <cellStyle name="Separador de milhares 13 4 2 4 2" xfId="18375" xr:uid="{00000000-0005-0000-0000-00002D0F0000}"/>
    <cellStyle name="Separador de milhares 13 4 2 5" xfId="5331" xr:uid="{00000000-0005-0000-0000-00002E0F0000}"/>
    <cellStyle name="Separador de milhares 13 4 2 5 2" xfId="18376" xr:uid="{00000000-0005-0000-0000-00002F0F0000}"/>
    <cellStyle name="Separador de milhares 13 4 2 6" xfId="15076" xr:uid="{00000000-0005-0000-0000-0000300F0000}"/>
    <cellStyle name="Separador de milhares 13 4 3" xfId="1134" xr:uid="{00000000-0005-0000-0000-0000310F0000}"/>
    <cellStyle name="Separador de milhares 13 4 3 2" xfId="1135" xr:uid="{00000000-0005-0000-0000-0000320F0000}"/>
    <cellStyle name="Separador de milhares 13 4 3 2 2" xfId="1136" xr:uid="{00000000-0005-0000-0000-0000330F0000}"/>
    <cellStyle name="Separador de milhares 13 4 3 2 2 2" xfId="5332" xr:uid="{00000000-0005-0000-0000-0000340F0000}"/>
    <cellStyle name="Separador de milhares 13 4 3 2 2 2 2" xfId="18377" xr:uid="{00000000-0005-0000-0000-0000350F0000}"/>
    <cellStyle name="Separador de milhares 13 4 3 2 2 3" xfId="5333" xr:uid="{00000000-0005-0000-0000-0000360F0000}"/>
    <cellStyle name="Separador de milhares 13 4 3 2 2 3 2" xfId="18378" xr:uid="{00000000-0005-0000-0000-0000370F0000}"/>
    <cellStyle name="Separador de milhares 13 4 3 2 2 4" xfId="15082" xr:uid="{00000000-0005-0000-0000-0000380F0000}"/>
    <cellStyle name="Separador de milhares 13 4 3 2 3" xfId="5334" xr:uid="{00000000-0005-0000-0000-0000390F0000}"/>
    <cellStyle name="Separador de milhares 13 4 3 2 3 2" xfId="18379" xr:uid="{00000000-0005-0000-0000-00003A0F0000}"/>
    <cellStyle name="Separador de milhares 13 4 3 2 4" xfId="5335" xr:uid="{00000000-0005-0000-0000-00003B0F0000}"/>
    <cellStyle name="Separador de milhares 13 4 3 2 4 2" xfId="18380" xr:uid="{00000000-0005-0000-0000-00003C0F0000}"/>
    <cellStyle name="Separador de milhares 13 4 3 2 5" xfId="15081" xr:uid="{00000000-0005-0000-0000-00003D0F0000}"/>
    <cellStyle name="Separador de milhares 13 4 3 3" xfId="1137" xr:uid="{00000000-0005-0000-0000-00003E0F0000}"/>
    <cellStyle name="Separador de milhares 13 4 3 3 2" xfId="5336" xr:uid="{00000000-0005-0000-0000-00003F0F0000}"/>
    <cellStyle name="Separador de milhares 13 4 3 3 2 2" xfId="18381" xr:uid="{00000000-0005-0000-0000-0000400F0000}"/>
    <cellStyle name="Separador de milhares 13 4 3 3 3" xfId="5337" xr:uid="{00000000-0005-0000-0000-0000410F0000}"/>
    <cellStyle name="Separador de milhares 13 4 3 3 3 2" xfId="18382" xr:uid="{00000000-0005-0000-0000-0000420F0000}"/>
    <cellStyle name="Separador de milhares 13 4 3 3 4" xfId="15083" xr:uid="{00000000-0005-0000-0000-0000430F0000}"/>
    <cellStyle name="Separador de milhares 13 4 3 4" xfId="5338" xr:uid="{00000000-0005-0000-0000-0000440F0000}"/>
    <cellStyle name="Separador de milhares 13 4 3 4 2" xfId="18383" xr:uid="{00000000-0005-0000-0000-0000450F0000}"/>
    <cellStyle name="Separador de milhares 13 4 3 5" xfId="5339" xr:uid="{00000000-0005-0000-0000-0000460F0000}"/>
    <cellStyle name="Separador de milhares 13 4 3 5 2" xfId="18384" xr:uid="{00000000-0005-0000-0000-0000470F0000}"/>
    <cellStyle name="Separador de milhares 13 4 3 6" xfId="15080" xr:uid="{00000000-0005-0000-0000-0000480F0000}"/>
    <cellStyle name="Separador de milhares 13 4 4" xfId="1138" xr:uid="{00000000-0005-0000-0000-0000490F0000}"/>
    <cellStyle name="Separador de milhares 13 4 4 2" xfId="1139" xr:uid="{00000000-0005-0000-0000-00004A0F0000}"/>
    <cellStyle name="Separador de milhares 13 4 4 2 2" xfId="5340" xr:uid="{00000000-0005-0000-0000-00004B0F0000}"/>
    <cellStyle name="Separador de milhares 13 4 4 2 2 2" xfId="18385" xr:uid="{00000000-0005-0000-0000-00004C0F0000}"/>
    <cellStyle name="Separador de milhares 13 4 4 2 3" xfId="5341" xr:uid="{00000000-0005-0000-0000-00004D0F0000}"/>
    <cellStyle name="Separador de milhares 13 4 4 2 3 2" xfId="18386" xr:uid="{00000000-0005-0000-0000-00004E0F0000}"/>
    <cellStyle name="Separador de milhares 13 4 4 2 4" xfId="15085" xr:uid="{00000000-0005-0000-0000-00004F0F0000}"/>
    <cellStyle name="Separador de milhares 13 4 4 3" xfId="5342" xr:uid="{00000000-0005-0000-0000-0000500F0000}"/>
    <cellStyle name="Separador de milhares 13 4 4 3 2" xfId="18387" xr:uid="{00000000-0005-0000-0000-0000510F0000}"/>
    <cellStyle name="Separador de milhares 13 4 4 4" xfId="5343" xr:uid="{00000000-0005-0000-0000-0000520F0000}"/>
    <cellStyle name="Separador de milhares 13 4 4 4 2" xfId="18388" xr:uid="{00000000-0005-0000-0000-0000530F0000}"/>
    <cellStyle name="Separador de milhares 13 4 4 5" xfId="15084" xr:uid="{00000000-0005-0000-0000-0000540F0000}"/>
    <cellStyle name="Separador de milhares 13 4 5" xfId="1140" xr:uid="{00000000-0005-0000-0000-0000550F0000}"/>
    <cellStyle name="Separador de milhares 13 4 5 2" xfId="1141" xr:uid="{00000000-0005-0000-0000-0000560F0000}"/>
    <cellStyle name="Separador de milhares 13 4 5 2 2" xfId="5344" xr:uid="{00000000-0005-0000-0000-0000570F0000}"/>
    <cellStyle name="Separador de milhares 13 4 5 2 2 2" xfId="18389" xr:uid="{00000000-0005-0000-0000-0000580F0000}"/>
    <cellStyle name="Separador de milhares 13 4 5 2 3" xfId="5345" xr:uid="{00000000-0005-0000-0000-0000590F0000}"/>
    <cellStyle name="Separador de milhares 13 4 5 2 3 2" xfId="18390" xr:uid="{00000000-0005-0000-0000-00005A0F0000}"/>
    <cellStyle name="Separador de milhares 13 4 5 2 4" xfId="15087" xr:uid="{00000000-0005-0000-0000-00005B0F0000}"/>
    <cellStyle name="Separador de milhares 13 4 5 3" xfId="5346" xr:uid="{00000000-0005-0000-0000-00005C0F0000}"/>
    <cellStyle name="Separador de milhares 13 4 5 3 2" xfId="18391" xr:uid="{00000000-0005-0000-0000-00005D0F0000}"/>
    <cellStyle name="Separador de milhares 13 4 5 4" xfId="5347" xr:uid="{00000000-0005-0000-0000-00005E0F0000}"/>
    <cellStyle name="Separador de milhares 13 4 5 4 2" xfId="18392" xr:uid="{00000000-0005-0000-0000-00005F0F0000}"/>
    <cellStyle name="Separador de milhares 13 4 5 5" xfId="15086" xr:uid="{00000000-0005-0000-0000-0000600F0000}"/>
    <cellStyle name="Separador de milhares 13 4 6" xfId="1142" xr:uid="{00000000-0005-0000-0000-0000610F0000}"/>
    <cellStyle name="Separador de milhares 13 4 6 2" xfId="5348" xr:uid="{00000000-0005-0000-0000-0000620F0000}"/>
    <cellStyle name="Separador de milhares 13 4 6 2 2" xfId="18393" xr:uid="{00000000-0005-0000-0000-0000630F0000}"/>
    <cellStyle name="Separador de milhares 13 4 6 3" xfId="5349" xr:uid="{00000000-0005-0000-0000-0000640F0000}"/>
    <cellStyle name="Separador de milhares 13 4 6 3 2" xfId="18394" xr:uid="{00000000-0005-0000-0000-0000650F0000}"/>
    <cellStyle name="Separador de milhares 13 4 6 4" xfId="15088" xr:uid="{00000000-0005-0000-0000-0000660F0000}"/>
    <cellStyle name="Separador de milhares 13 4 7" xfId="5350" xr:uid="{00000000-0005-0000-0000-0000670F0000}"/>
    <cellStyle name="Separador de milhares 13 4 7 2" xfId="18395" xr:uid="{00000000-0005-0000-0000-0000680F0000}"/>
    <cellStyle name="Separador de milhares 13 4 8" xfId="5351" xr:uid="{00000000-0005-0000-0000-0000690F0000}"/>
    <cellStyle name="Separador de milhares 13 4 8 2" xfId="18396" xr:uid="{00000000-0005-0000-0000-00006A0F0000}"/>
    <cellStyle name="Separador de milhares 13 4 9" xfId="15075" xr:uid="{00000000-0005-0000-0000-00006B0F0000}"/>
    <cellStyle name="Separador de milhares 13 5" xfId="1143" xr:uid="{00000000-0005-0000-0000-00006C0F0000}"/>
    <cellStyle name="Separador de milhares 13 5 2" xfId="1144" xr:uid="{00000000-0005-0000-0000-00006D0F0000}"/>
    <cellStyle name="Separador de milhares 13 5 2 2" xfId="1145" xr:uid="{00000000-0005-0000-0000-00006E0F0000}"/>
    <cellStyle name="Separador de milhares 13 5 2 2 2" xfId="1146" xr:uid="{00000000-0005-0000-0000-00006F0F0000}"/>
    <cellStyle name="Separador de milhares 13 5 2 2 2 2" xfId="5352" xr:uid="{00000000-0005-0000-0000-0000700F0000}"/>
    <cellStyle name="Separador de milhares 13 5 2 2 2 2 2" xfId="18397" xr:uid="{00000000-0005-0000-0000-0000710F0000}"/>
    <cellStyle name="Separador de milhares 13 5 2 2 2 3" xfId="5353" xr:uid="{00000000-0005-0000-0000-0000720F0000}"/>
    <cellStyle name="Separador de milhares 13 5 2 2 2 3 2" xfId="18398" xr:uid="{00000000-0005-0000-0000-0000730F0000}"/>
    <cellStyle name="Separador de milhares 13 5 2 2 2 4" xfId="15092" xr:uid="{00000000-0005-0000-0000-0000740F0000}"/>
    <cellStyle name="Separador de milhares 13 5 2 2 3" xfId="5354" xr:uid="{00000000-0005-0000-0000-0000750F0000}"/>
    <cellStyle name="Separador de milhares 13 5 2 2 3 2" xfId="18399" xr:uid="{00000000-0005-0000-0000-0000760F0000}"/>
    <cellStyle name="Separador de milhares 13 5 2 2 4" xfId="5355" xr:uid="{00000000-0005-0000-0000-0000770F0000}"/>
    <cellStyle name="Separador de milhares 13 5 2 2 4 2" xfId="18400" xr:uid="{00000000-0005-0000-0000-0000780F0000}"/>
    <cellStyle name="Separador de milhares 13 5 2 2 5" xfId="15091" xr:uid="{00000000-0005-0000-0000-0000790F0000}"/>
    <cellStyle name="Separador de milhares 13 5 2 3" xfId="1147" xr:uid="{00000000-0005-0000-0000-00007A0F0000}"/>
    <cellStyle name="Separador de milhares 13 5 2 3 2" xfId="5356" xr:uid="{00000000-0005-0000-0000-00007B0F0000}"/>
    <cellStyle name="Separador de milhares 13 5 2 3 2 2" xfId="18401" xr:uid="{00000000-0005-0000-0000-00007C0F0000}"/>
    <cellStyle name="Separador de milhares 13 5 2 3 3" xfId="5357" xr:uid="{00000000-0005-0000-0000-00007D0F0000}"/>
    <cellStyle name="Separador de milhares 13 5 2 3 3 2" xfId="18402" xr:uid="{00000000-0005-0000-0000-00007E0F0000}"/>
    <cellStyle name="Separador de milhares 13 5 2 3 4" xfId="15093" xr:uid="{00000000-0005-0000-0000-00007F0F0000}"/>
    <cellStyle name="Separador de milhares 13 5 2 4" xfId="5358" xr:uid="{00000000-0005-0000-0000-0000800F0000}"/>
    <cellStyle name="Separador de milhares 13 5 2 4 2" xfId="18403" xr:uid="{00000000-0005-0000-0000-0000810F0000}"/>
    <cellStyle name="Separador de milhares 13 5 2 5" xfId="5359" xr:uid="{00000000-0005-0000-0000-0000820F0000}"/>
    <cellStyle name="Separador de milhares 13 5 2 5 2" xfId="18404" xr:uid="{00000000-0005-0000-0000-0000830F0000}"/>
    <cellStyle name="Separador de milhares 13 5 2 6" xfId="15090" xr:uid="{00000000-0005-0000-0000-0000840F0000}"/>
    <cellStyle name="Separador de milhares 13 5 3" xfId="1148" xr:uid="{00000000-0005-0000-0000-0000850F0000}"/>
    <cellStyle name="Separador de milhares 13 5 3 2" xfId="1149" xr:uid="{00000000-0005-0000-0000-0000860F0000}"/>
    <cellStyle name="Separador de milhares 13 5 3 2 2" xfId="1150" xr:uid="{00000000-0005-0000-0000-0000870F0000}"/>
    <cellStyle name="Separador de milhares 13 5 3 2 2 2" xfId="5360" xr:uid="{00000000-0005-0000-0000-0000880F0000}"/>
    <cellStyle name="Separador de milhares 13 5 3 2 2 2 2" xfId="18405" xr:uid="{00000000-0005-0000-0000-0000890F0000}"/>
    <cellStyle name="Separador de milhares 13 5 3 2 2 3" xfId="5361" xr:uid="{00000000-0005-0000-0000-00008A0F0000}"/>
    <cellStyle name="Separador de milhares 13 5 3 2 2 3 2" xfId="18406" xr:uid="{00000000-0005-0000-0000-00008B0F0000}"/>
    <cellStyle name="Separador de milhares 13 5 3 2 2 4" xfId="15096" xr:uid="{00000000-0005-0000-0000-00008C0F0000}"/>
    <cellStyle name="Separador de milhares 13 5 3 2 3" xfId="5362" xr:uid="{00000000-0005-0000-0000-00008D0F0000}"/>
    <cellStyle name="Separador de milhares 13 5 3 2 3 2" xfId="18407" xr:uid="{00000000-0005-0000-0000-00008E0F0000}"/>
    <cellStyle name="Separador de milhares 13 5 3 2 4" xfId="5363" xr:uid="{00000000-0005-0000-0000-00008F0F0000}"/>
    <cellStyle name="Separador de milhares 13 5 3 2 4 2" xfId="18408" xr:uid="{00000000-0005-0000-0000-0000900F0000}"/>
    <cellStyle name="Separador de milhares 13 5 3 2 5" xfId="15095" xr:uid="{00000000-0005-0000-0000-0000910F0000}"/>
    <cellStyle name="Separador de milhares 13 5 3 3" xfId="1151" xr:uid="{00000000-0005-0000-0000-0000920F0000}"/>
    <cellStyle name="Separador de milhares 13 5 3 3 2" xfId="5364" xr:uid="{00000000-0005-0000-0000-0000930F0000}"/>
    <cellStyle name="Separador de milhares 13 5 3 3 2 2" xfId="18409" xr:uid="{00000000-0005-0000-0000-0000940F0000}"/>
    <cellStyle name="Separador de milhares 13 5 3 3 3" xfId="5365" xr:uid="{00000000-0005-0000-0000-0000950F0000}"/>
    <cellStyle name="Separador de milhares 13 5 3 3 3 2" xfId="18410" xr:uid="{00000000-0005-0000-0000-0000960F0000}"/>
    <cellStyle name="Separador de milhares 13 5 3 3 4" xfId="15097" xr:uid="{00000000-0005-0000-0000-0000970F0000}"/>
    <cellStyle name="Separador de milhares 13 5 3 4" xfId="5366" xr:uid="{00000000-0005-0000-0000-0000980F0000}"/>
    <cellStyle name="Separador de milhares 13 5 3 4 2" xfId="18411" xr:uid="{00000000-0005-0000-0000-0000990F0000}"/>
    <cellStyle name="Separador de milhares 13 5 3 5" xfId="5367" xr:uid="{00000000-0005-0000-0000-00009A0F0000}"/>
    <cellStyle name="Separador de milhares 13 5 3 5 2" xfId="18412" xr:uid="{00000000-0005-0000-0000-00009B0F0000}"/>
    <cellStyle name="Separador de milhares 13 5 3 6" xfId="15094" xr:uid="{00000000-0005-0000-0000-00009C0F0000}"/>
    <cellStyle name="Separador de milhares 13 5 4" xfId="1152" xr:uid="{00000000-0005-0000-0000-00009D0F0000}"/>
    <cellStyle name="Separador de milhares 13 5 4 2" xfId="1153" xr:uid="{00000000-0005-0000-0000-00009E0F0000}"/>
    <cellStyle name="Separador de milhares 13 5 4 2 2" xfId="5368" xr:uid="{00000000-0005-0000-0000-00009F0F0000}"/>
    <cellStyle name="Separador de milhares 13 5 4 2 2 2" xfId="18413" xr:uid="{00000000-0005-0000-0000-0000A00F0000}"/>
    <cellStyle name="Separador de milhares 13 5 4 2 3" xfId="5369" xr:uid="{00000000-0005-0000-0000-0000A10F0000}"/>
    <cellStyle name="Separador de milhares 13 5 4 2 3 2" xfId="18414" xr:uid="{00000000-0005-0000-0000-0000A20F0000}"/>
    <cellStyle name="Separador de milhares 13 5 4 2 4" xfId="15099" xr:uid="{00000000-0005-0000-0000-0000A30F0000}"/>
    <cellStyle name="Separador de milhares 13 5 4 3" xfId="5370" xr:uid="{00000000-0005-0000-0000-0000A40F0000}"/>
    <cellStyle name="Separador de milhares 13 5 4 3 2" xfId="18415" xr:uid="{00000000-0005-0000-0000-0000A50F0000}"/>
    <cellStyle name="Separador de milhares 13 5 4 4" xfId="5371" xr:uid="{00000000-0005-0000-0000-0000A60F0000}"/>
    <cellStyle name="Separador de milhares 13 5 4 4 2" xfId="18416" xr:uid="{00000000-0005-0000-0000-0000A70F0000}"/>
    <cellStyle name="Separador de milhares 13 5 4 5" xfId="15098" xr:uid="{00000000-0005-0000-0000-0000A80F0000}"/>
    <cellStyle name="Separador de milhares 13 5 5" xfId="1154" xr:uid="{00000000-0005-0000-0000-0000A90F0000}"/>
    <cellStyle name="Separador de milhares 13 5 5 2" xfId="1155" xr:uid="{00000000-0005-0000-0000-0000AA0F0000}"/>
    <cellStyle name="Separador de milhares 13 5 5 2 2" xfId="5372" xr:uid="{00000000-0005-0000-0000-0000AB0F0000}"/>
    <cellStyle name="Separador de milhares 13 5 5 2 2 2" xfId="18417" xr:uid="{00000000-0005-0000-0000-0000AC0F0000}"/>
    <cellStyle name="Separador de milhares 13 5 5 2 3" xfId="5373" xr:uid="{00000000-0005-0000-0000-0000AD0F0000}"/>
    <cellStyle name="Separador de milhares 13 5 5 2 3 2" xfId="18418" xr:uid="{00000000-0005-0000-0000-0000AE0F0000}"/>
    <cellStyle name="Separador de milhares 13 5 5 2 4" xfId="15101" xr:uid="{00000000-0005-0000-0000-0000AF0F0000}"/>
    <cellStyle name="Separador de milhares 13 5 5 3" xfId="5374" xr:uid="{00000000-0005-0000-0000-0000B00F0000}"/>
    <cellStyle name="Separador de milhares 13 5 5 3 2" xfId="18419" xr:uid="{00000000-0005-0000-0000-0000B10F0000}"/>
    <cellStyle name="Separador de milhares 13 5 5 4" xfId="5375" xr:uid="{00000000-0005-0000-0000-0000B20F0000}"/>
    <cellStyle name="Separador de milhares 13 5 5 4 2" xfId="18420" xr:uid="{00000000-0005-0000-0000-0000B30F0000}"/>
    <cellStyle name="Separador de milhares 13 5 5 5" xfId="15100" xr:uid="{00000000-0005-0000-0000-0000B40F0000}"/>
    <cellStyle name="Separador de milhares 13 5 6" xfId="1156" xr:uid="{00000000-0005-0000-0000-0000B50F0000}"/>
    <cellStyle name="Separador de milhares 13 5 6 2" xfId="5376" xr:uid="{00000000-0005-0000-0000-0000B60F0000}"/>
    <cellStyle name="Separador de milhares 13 5 6 2 2" xfId="18421" xr:uid="{00000000-0005-0000-0000-0000B70F0000}"/>
    <cellStyle name="Separador de milhares 13 5 6 3" xfId="5377" xr:uid="{00000000-0005-0000-0000-0000B80F0000}"/>
    <cellStyle name="Separador de milhares 13 5 6 3 2" xfId="18422" xr:uid="{00000000-0005-0000-0000-0000B90F0000}"/>
    <cellStyle name="Separador de milhares 13 5 6 4" xfId="15102" xr:uid="{00000000-0005-0000-0000-0000BA0F0000}"/>
    <cellStyle name="Separador de milhares 13 5 7" xfId="5378" xr:uid="{00000000-0005-0000-0000-0000BB0F0000}"/>
    <cellStyle name="Separador de milhares 13 5 7 2" xfId="18423" xr:uid="{00000000-0005-0000-0000-0000BC0F0000}"/>
    <cellStyle name="Separador de milhares 13 5 8" xfId="5379" xr:uid="{00000000-0005-0000-0000-0000BD0F0000}"/>
    <cellStyle name="Separador de milhares 13 5 8 2" xfId="18424" xr:uid="{00000000-0005-0000-0000-0000BE0F0000}"/>
    <cellStyle name="Separador de milhares 13 5 9" xfId="15089" xr:uid="{00000000-0005-0000-0000-0000BF0F0000}"/>
    <cellStyle name="Separador de milhares 13 6" xfId="1157" xr:uid="{00000000-0005-0000-0000-0000C00F0000}"/>
    <cellStyle name="Separador de milhares 13 6 2" xfId="15103" xr:uid="{00000000-0005-0000-0000-0000C10F0000}"/>
    <cellStyle name="Separador de milhares 13 7" xfId="15046" xr:uid="{00000000-0005-0000-0000-0000C20F0000}"/>
    <cellStyle name="Separador de milhares 14" xfId="1158" xr:uid="{00000000-0005-0000-0000-0000C30F0000}"/>
    <cellStyle name="Separador de milhares 14 2" xfId="15104" xr:uid="{00000000-0005-0000-0000-0000C40F0000}"/>
    <cellStyle name="Separador de milhares 16" xfId="1159" xr:uid="{00000000-0005-0000-0000-0000C50F0000}"/>
    <cellStyle name="Separador de milhares 16 10" xfId="1160" xr:uid="{00000000-0005-0000-0000-0000C60F0000}"/>
    <cellStyle name="Separador de milhares 16 10 2" xfId="1161" xr:uid="{00000000-0005-0000-0000-0000C70F0000}"/>
    <cellStyle name="Separador de milhares 16 10 2 2" xfId="1162" xr:uid="{00000000-0005-0000-0000-0000C80F0000}"/>
    <cellStyle name="Separador de milhares 16 10 2 2 2" xfId="1163" xr:uid="{00000000-0005-0000-0000-0000C90F0000}"/>
    <cellStyle name="Separador de milhares 16 10 2 2 2 2" xfId="5380" xr:uid="{00000000-0005-0000-0000-0000CA0F0000}"/>
    <cellStyle name="Separador de milhares 16 10 2 2 2 2 2" xfId="18425" xr:uid="{00000000-0005-0000-0000-0000CB0F0000}"/>
    <cellStyle name="Separador de milhares 16 10 2 2 2 3" xfId="5381" xr:uid="{00000000-0005-0000-0000-0000CC0F0000}"/>
    <cellStyle name="Separador de milhares 16 10 2 2 2 3 2" xfId="18426" xr:uid="{00000000-0005-0000-0000-0000CD0F0000}"/>
    <cellStyle name="Separador de milhares 16 10 2 2 2 4" xfId="15109" xr:uid="{00000000-0005-0000-0000-0000CE0F0000}"/>
    <cellStyle name="Separador de milhares 16 10 2 2 3" xfId="5382" xr:uid="{00000000-0005-0000-0000-0000CF0F0000}"/>
    <cellStyle name="Separador de milhares 16 10 2 2 3 2" xfId="18427" xr:uid="{00000000-0005-0000-0000-0000D00F0000}"/>
    <cellStyle name="Separador de milhares 16 10 2 2 4" xfId="5383" xr:uid="{00000000-0005-0000-0000-0000D10F0000}"/>
    <cellStyle name="Separador de milhares 16 10 2 2 4 2" xfId="18428" xr:uid="{00000000-0005-0000-0000-0000D20F0000}"/>
    <cellStyle name="Separador de milhares 16 10 2 2 5" xfId="15108" xr:uid="{00000000-0005-0000-0000-0000D30F0000}"/>
    <cellStyle name="Separador de milhares 16 10 2 3" xfId="1164" xr:uid="{00000000-0005-0000-0000-0000D40F0000}"/>
    <cellStyle name="Separador de milhares 16 10 2 3 2" xfId="5384" xr:uid="{00000000-0005-0000-0000-0000D50F0000}"/>
    <cellStyle name="Separador de milhares 16 10 2 3 2 2" xfId="18429" xr:uid="{00000000-0005-0000-0000-0000D60F0000}"/>
    <cellStyle name="Separador de milhares 16 10 2 3 3" xfId="5385" xr:uid="{00000000-0005-0000-0000-0000D70F0000}"/>
    <cellStyle name="Separador de milhares 16 10 2 3 3 2" xfId="18430" xr:uid="{00000000-0005-0000-0000-0000D80F0000}"/>
    <cellStyle name="Separador de milhares 16 10 2 3 4" xfId="15110" xr:uid="{00000000-0005-0000-0000-0000D90F0000}"/>
    <cellStyle name="Separador de milhares 16 10 2 4" xfId="5386" xr:uid="{00000000-0005-0000-0000-0000DA0F0000}"/>
    <cellStyle name="Separador de milhares 16 10 2 4 2" xfId="18431" xr:uid="{00000000-0005-0000-0000-0000DB0F0000}"/>
    <cellStyle name="Separador de milhares 16 10 2 5" xfId="5387" xr:uid="{00000000-0005-0000-0000-0000DC0F0000}"/>
    <cellStyle name="Separador de milhares 16 10 2 5 2" xfId="18432" xr:uid="{00000000-0005-0000-0000-0000DD0F0000}"/>
    <cellStyle name="Separador de milhares 16 10 2 6" xfId="15107" xr:uid="{00000000-0005-0000-0000-0000DE0F0000}"/>
    <cellStyle name="Separador de milhares 16 10 3" xfId="1165" xr:uid="{00000000-0005-0000-0000-0000DF0F0000}"/>
    <cellStyle name="Separador de milhares 16 10 3 2" xfId="1166" xr:uid="{00000000-0005-0000-0000-0000E00F0000}"/>
    <cellStyle name="Separador de milhares 16 10 3 2 2" xfId="1167" xr:uid="{00000000-0005-0000-0000-0000E10F0000}"/>
    <cellStyle name="Separador de milhares 16 10 3 2 2 2" xfId="5388" xr:uid="{00000000-0005-0000-0000-0000E20F0000}"/>
    <cellStyle name="Separador de milhares 16 10 3 2 2 2 2" xfId="18433" xr:uid="{00000000-0005-0000-0000-0000E30F0000}"/>
    <cellStyle name="Separador de milhares 16 10 3 2 2 3" xfId="5389" xr:uid="{00000000-0005-0000-0000-0000E40F0000}"/>
    <cellStyle name="Separador de milhares 16 10 3 2 2 3 2" xfId="18434" xr:uid="{00000000-0005-0000-0000-0000E50F0000}"/>
    <cellStyle name="Separador de milhares 16 10 3 2 2 4" xfId="15113" xr:uid="{00000000-0005-0000-0000-0000E60F0000}"/>
    <cellStyle name="Separador de milhares 16 10 3 2 3" xfId="5390" xr:uid="{00000000-0005-0000-0000-0000E70F0000}"/>
    <cellStyle name="Separador de milhares 16 10 3 2 3 2" xfId="18435" xr:uid="{00000000-0005-0000-0000-0000E80F0000}"/>
    <cellStyle name="Separador de milhares 16 10 3 2 4" xfId="5391" xr:uid="{00000000-0005-0000-0000-0000E90F0000}"/>
    <cellStyle name="Separador de milhares 16 10 3 2 4 2" xfId="18436" xr:uid="{00000000-0005-0000-0000-0000EA0F0000}"/>
    <cellStyle name="Separador de milhares 16 10 3 2 5" xfId="15112" xr:uid="{00000000-0005-0000-0000-0000EB0F0000}"/>
    <cellStyle name="Separador de milhares 16 10 3 3" xfId="1168" xr:uid="{00000000-0005-0000-0000-0000EC0F0000}"/>
    <cellStyle name="Separador de milhares 16 10 3 3 2" xfId="5392" xr:uid="{00000000-0005-0000-0000-0000ED0F0000}"/>
    <cellStyle name="Separador de milhares 16 10 3 3 2 2" xfId="18437" xr:uid="{00000000-0005-0000-0000-0000EE0F0000}"/>
    <cellStyle name="Separador de milhares 16 10 3 3 3" xfId="5393" xr:uid="{00000000-0005-0000-0000-0000EF0F0000}"/>
    <cellStyle name="Separador de milhares 16 10 3 3 3 2" xfId="18438" xr:uid="{00000000-0005-0000-0000-0000F00F0000}"/>
    <cellStyle name="Separador de milhares 16 10 3 3 4" xfId="15114" xr:uid="{00000000-0005-0000-0000-0000F10F0000}"/>
    <cellStyle name="Separador de milhares 16 10 3 4" xfId="5394" xr:uid="{00000000-0005-0000-0000-0000F20F0000}"/>
    <cellStyle name="Separador de milhares 16 10 3 4 2" xfId="18439" xr:uid="{00000000-0005-0000-0000-0000F30F0000}"/>
    <cellStyle name="Separador de milhares 16 10 3 5" xfId="5395" xr:uid="{00000000-0005-0000-0000-0000F40F0000}"/>
    <cellStyle name="Separador de milhares 16 10 3 5 2" xfId="18440" xr:uid="{00000000-0005-0000-0000-0000F50F0000}"/>
    <cellStyle name="Separador de milhares 16 10 3 6" xfId="15111" xr:uid="{00000000-0005-0000-0000-0000F60F0000}"/>
    <cellStyle name="Separador de milhares 16 10 4" xfId="1169" xr:uid="{00000000-0005-0000-0000-0000F70F0000}"/>
    <cellStyle name="Separador de milhares 16 10 4 2" xfId="1170" xr:uid="{00000000-0005-0000-0000-0000F80F0000}"/>
    <cellStyle name="Separador de milhares 16 10 4 2 2" xfId="5396" xr:uid="{00000000-0005-0000-0000-0000F90F0000}"/>
    <cellStyle name="Separador de milhares 16 10 4 2 2 2" xfId="18441" xr:uid="{00000000-0005-0000-0000-0000FA0F0000}"/>
    <cellStyle name="Separador de milhares 16 10 4 2 3" xfId="5397" xr:uid="{00000000-0005-0000-0000-0000FB0F0000}"/>
    <cellStyle name="Separador de milhares 16 10 4 2 3 2" xfId="18442" xr:uid="{00000000-0005-0000-0000-0000FC0F0000}"/>
    <cellStyle name="Separador de milhares 16 10 4 2 4" xfId="15116" xr:uid="{00000000-0005-0000-0000-0000FD0F0000}"/>
    <cellStyle name="Separador de milhares 16 10 4 3" xfId="5398" xr:uid="{00000000-0005-0000-0000-0000FE0F0000}"/>
    <cellStyle name="Separador de milhares 16 10 4 3 2" xfId="18443" xr:uid="{00000000-0005-0000-0000-0000FF0F0000}"/>
    <cellStyle name="Separador de milhares 16 10 4 4" xfId="5399" xr:uid="{00000000-0005-0000-0000-000000100000}"/>
    <cellStyle name="Separador de milhares 16 10 4 4 2" xfId="18444" xr:uid="{00000000-0005-0000-0000-000001100000}"/>
    <cellStyle name="Separador de milhares 16 10 4 5" xfId="15115" xr:uid="{00000000-0005-0000-0000-000002100000}"/>
    <cellStyle name="Separador de milhares 16 10 5" xfId="1171" xr:uid="{00000000-0005-0000-0000-000003100000}"/>
    <cellStyle name="Separador de milhares 16 10 5 2" xfId="1172" xr:uid="{00000000-0005-0000-0000-000004100000}"/>
    <cellStyle name="Separador de milhares 16 10 5 2 2" xfId="5400" xr:uid="{00000000-0005-0000-0000-000005100000}"/>
    <cellStyle name="Separador de milhares 16 10 5 2 2 2" xfId="18445" xr:uid="{00000000-0005-0000-0000-000006100000}"/>
    <cellStyle name="Separador de milhares 16 10 5 2 3" xfId="5401" xr:uid="{00000000-0005-0000-0000-000007100000}"/>
    <cellStyle name="Separador de milhares 16 10 5 2 3 2" xfId="18446" xr:uid="{00000000-0005-0000-0000-000008100000}"/>
    <cellStyle name="Separador de milhares 16 10 5 2 4" xfId="15118" xr:uid="{00000000-0005-0000-0000-000009100000}"/>
    <cellStyle name="Separador de milhares 16 10 5 3" xfId="5402" xr:uid="{00000000-0005-0000-0000-00000A100000}"/>
    <cellStyle name="Separador de milhares 16 10 5 3 2" xfId="18447" xr:uid="{00000000-0005-0000-0000-00000B100000}"/>
    <cellStyle name="Separador de milhares 16 10 5 4" xfId="5403" xr:uid="{00000000-0005-0000-0000-00000C100000}"/>
    <cellStyle name="Separador de milhares 16 10 5 4 2" xfId="18448" xr:uid="{00000000-0005-0000-0000-00000D100000}"/>
    <cellStyle name="Separador de milhares 16 10 5 5" xfId="15117" xr:uid="{00000000-0005-0000-0000-00000E100000}"/>
    <cellStyle name="Separador de milhares 16 10 6" xfId="1173" xr:uid="{00000000-0005-0000-0000-00000F100000}"/>
    <cellStyle name="Separador de milhares 16 10 6 2" xfId="5404" xr:uid="{00000000-0005-0000-0000-000010100000}"/>
    <cellStyle name="Separador de milhares 16 10 6 2 2" xfId="18449" xr:uid="{00000000-0005-0000-0000-000011100000}"/>
    <cellStyle name="Separador de milhares 16 10 6 3" xfId="5405" xr:uid="{00000000-0005-0000-0000-000012100000}"/>
    <cellStyle name="Separador de milhares 16 10 6 3 2" xfId="18450" xr:uid="{00000000-0005-0000-0000-000013100000}"/>
    <cellStyle name="Separador de milhares 16 10 6 4" xfId="15119" xr:uid="{00000000-0005-0000-0000-000014100000}"/>
    <cellStyle name="Separador de milhares 16 10 7" xfId="5406" xr:uid="{00000000-0005-0000-0000-000015100000}"/>
    <cellStyle name="Separador de milhares 16 10 7 2" xfId="18451" xr:uid="{00000000-0005-0000-0000-000016100000}"/>
    <cellStyle name="Separador de milhares 16 10 8" xfId="5407" xr:uid="{00000000-0005-0000-0000-000017100000}"/>
    <cellStyle name="Separador de milhares 16 10 8 2" xfId="18452" xr:uid="{00000000-0005-0000-0000-000018100000}"/>
    <cellStyle name="Separador de milhares 16 10 9" xfId="15106" xr:uid="{00000000-0005-0000-0000-000019100000}"/>
    <cellStyle name="Separador de milhares 16 11" xfId="1174" xr:uid="{00000000-0005-0000-0000-00001A100000}"/>
    <cellStyle name="Separador de milhares 16 11 2" xfId="1175" xr:uid="{00000000-0005-0000-0000-00001B100000}"/>
    <cellStyle name="Separador de milhares 16 11 2 2" xfId="1176" xr:uid="{00000000-0005-0000-0000-00001C100000}"/>
    <cellStyle name="Separador de milhares 16 11 2 2 2" xfId="1177" xr:uid="{00000000-0005-0000-0000-00001D100000}"/>
    <cellStyle name="Separador de milhares 16 11 2 2 2 2" xfId="5408" xr:uid="{00000000-0005-0000-0000-00001E100000}"/>
    <cellStyle name="Separador de milhares 16 11 2 2 2 2 2" xfId="18453" xr:uid="{00000000-0005-0000-0000-00001F100000}"/>
    <cellStyle name="Separador de milhares 16 11 2 2 2 3" xfId="5409" xr:uid="{00000000-0005-0000-0000-000020100000}"/>
    <cellStyle name="Separador de milhares 16 11 2 2 2 3 2" xfId="18454" xr:uid="{00000000-0005-0000-0000-000021100000}"/>
    <cellStyle name="Separador de milhares 16 11 2 2 2 4" xfId="15123" xr:uid="{00000000-0005-0000-0000-000022100000}"/>
    <cellStyle name="Separador de milhares 16 11 2 2 3" xfId="5410" xr:uid="{00000000-0005-0000-0000-000023100000}"/>
    <cellStyle name="Separador de milhares 16 11 2 2 3 2" xfId="18455" xr:uid="{00000000-0005-0000-0000-000024100000}"/>
    <cellStyle name="Separador de milhares 16 11 2 2 4" xfId="5411" xr:uid="{00000000-0005-0000-0000-000025100000}"/>
    <cellStyle name="Separador de milhares 16 11 2 2 4 2" xfId="18456" xr:uid="{00000000-0005-0000-0000-000026100000}"/>
    <cellStyle name="Separador de milhares 16 11 2 2 5" xfId="15122" xr:uid="{00000000-0005-0000-0000-000027100000}"/>
    <cellStyle name="Separador de milhares 16 11 2 3" xfId="1178" xr:uid="{00000000-0005-0000-0000-000028100000}"/>
    <cellStyle name="Separador de milhares 16 11 2 3 2" xfId="5412" xr:uid="{00000000-0005-0000-0000-000029100000}"/>
    <cellStyle name="Separador de milhares 16 11 2 3 2 2" xfId="18457" xr:uid="{00000000-0005-0000-0000-00002A100000}"/>
    <cellStyle name="Separador de milhares 16 11 2 3 3" xfId="5413" xr:uid="{00000000-0005-0000-0000-00002B100000}"/>
    <cellStyle name="Separador de milhares 16 11 2 3 3 2" xfId="18458" xr:uid="{00000000-0005-0000-0000-00002C100000}"/>
    <cellStyle name="Separador de milhares 16 11 2 3 4" xfId="15124" xr:uid="{00000000-0005-0000-0000-00002D100000}"/>
    <cellStyle name="Separador de milhares 16 11 2 4" xfId="5414" xr:uid="{00000000-0005-0000-0000-00002E100000}"/>
    <cellStyle name="Separador de milhares 16 11 2 4 2" xfId="18459" xr:uid="{00000000-0005-0000-0000-00002F100000}"/>
    <cellStyle name="Separador de milhares 16 11 2 5" xfId="5415" xr:uid="{00000000-0005-0000-0000-000030100000}"/>
    <cellStyle name="Separador de milhares 16 11 2 5 2" xfId="18460" xr:uid="{00000000-0005-0000-0000-000031100000}"/>
    <cellStyle name="Separador de milhares 16 11 2 6" xfId="15121" xr:uid="{00000000-0005-0000-0000-000032100000}"/>
    <cellStyle name="Separador de milhares 16 11 3" xfId="1179" xr:uid="{00000000-0005-0000-0000-000033100000}"/>
    <cellStyle name="Separador de milhares 16 11 3 2" xfId="1180" xr:uid="{00000000-0005-0000-0000-000034100000}"/>
    <cellStyle name="Separador de milhares 16 11 3 2 2" xfId="1181" xr:uid="{00000000-0005-0000-0000-000035100000}"/>
    <cellStyle name="Separador de milhares 16 11 3 2 2 2" xfId="5416" xr:uid="{00000000-0005-0000-0000-000036100000}"/>
    <cellStyle name="Separador de milhares 16 11 3 2 2 2 2" xfId="18461" xr:uid="{00000000-0005-0000-0000-000037100000}"/>
    <cellStyle name="Separador de milhares 16 11 3 2 2 3" xfId="5417" xr:uid="{00000000-0005-0000-0000-000038100000}"/>
    <cellStyle name="Separador de milhares 16 11 3 2 2 3 2" xfId="18462" xr:uid="{00000000-0005-0000-0000-000039100000}"/>
    <cellStyle name="Separador de milhares 16 11 3 2 2 4" xfId="15127" xr:uid="{00000000-0005-0000-0000-00003A100000}"/>
    <cellStyle name="Separador de milhares 16 11 3 2 3" xfId="5418" xr:uid="{00000000-0005-0000-0000-00003B100000}"/>
    <cellStyle name="Separador de milhares 16 11 3 2 3 2" xfId="18463" xr:uid="{00000000-0005-0000-0000-00003C100000}"/>
    <cellStyle name="Separador de milhares 16 11 3 2 4" xfId="5419" xr:uid="{00000000-0005-0000-0000-00003D100000}"/>
    <cellStyle name="Separador de milhares 16 11 3 2 4 2" xfId="18464" xr:uid="{00000000-0005-0000-0000-00003E100000}"/>
    <cellStyle name="Separador de milhares 16 11 3 2 5" xfId="15126" xr:uid="{00000000-0005-0000-0000-00003F100000}"/>
    <cellStyle name="Separador de milhares 16 11 3 3" xfId="1182" xr:uid="{00000000-0005-0000-0000-000040100000}"/>
    <cellStyle name="Separador de milhares 16 11 3 3 2" xfId="5420" xr:uid="{00000000-0005-0000-0000-000041100000}"/>
    <cellStyle name="Separador de milhares 16 11 3 3 2 2" xfId="18465" xr:uid="{00000000-0005-0000-0000-000042100000}"/>
    <cellStyle name="Separador de milhares 16 11 3 3 3" xfId="5421" xr:uid="{00000000-0005-0000-0000-000043100000}"/>
    <cellStyle name="Separador de milhares 16 11 3 3 3 2" xfId="18466" xr:uid="{00000000-0005-0000-0000-000044100000}"/>
    <cellStyle name="Separador de milhares 16 11 3 3 4" xfId="15128" xr:uid="{00000000-0005-0000-0000-000045100000}"/>
    <cellStyle name="Separador de milhares 16 11 3 4" xfId="5422" xr:uid="{00000000-0005-0000-0000-000046100000}"/>
    <cellStyle name="Separador de milhares 16 11 3 4 2" xfId="18467" xr:uid="{00000000-0005-0000-0000-000047100000}"/>
    <cellStyle name="Separador de milhares 16 11 3 5" xfId="5423" xr:uid="{00000000-0005-0000-0000-000048100000}"/>
    <cellStyle name="Separador de milhares 16 11 3 5 2" xfId="18468" xr:uid="{00000000-0005-0000-0000-000049100000}"/>
    <cellStyle name="Separador de milhares 16 11 3 6" xfId="15125" xr:uid="{00000000-0005-0000-0000-00004A100000}"/>
    <cellStyle name="Separador de milhares 16 11 4" xfId="1183" xr:uid="{00000000-0005-0000-0000-00004B100000}"/>
    <cellStyle name="Separador de milhares 16 11 4 2" xfId="1184" xr:uid="{00000000-0005-0000-0000-00004C100000}"/>
    <cellStyle name="Separador de milhares 16 11 4 2 2" xfId="5424" xr:uid="{00000000-0005-0000-0000-00004D100000}"/>
    <cellStyle name="Separador de milhares 16 11 4 2 2 2" xfId="18469" xr:uid="{00000000-0005-0000-0000-00004E100000}"/>
    <cellStyle name="Separador de milhares 16 11 4 2 3" xfId="5425" xr:uid="{00000000-0005-0000-0000-00004F100000}"/>
    <cellStyle name="Separador de milhares 16 11 4 2 3 2" xfId="18470" xr:uid="{00000000-0005-0000-0000-000050100000}"/>
    <cellStyle name="Separador de milhares 16 11 4 2 4" xfId="15130" xr:uid="{00000000-0005-0000-0000-000051100000}"/>
    <cellStyle name="Separador de milhares 16 11 4 3" xfId="5426" xr:uid="{00000000-0005-0000-0000-000052100000}"/>
    <cellStyle name="Separador de milhares 16 11 4 3 2" xfId="18471" xr:uid="{00000000-0005-0000-0000-000053100000}"/>
    <cellStyle name="Separador de milhares 16 11 4 4" xfId="5427" xr:uid="{00000000-0005-0000-0000-000054100000}"/>
    <cellStyle name="Separador de milhares 16 11 4 4 2" xfId="18472" xr:uid="{00000000-0005-0000-0000-000055100000}"/>
    <cellStyle name="Separador de milhares 16 11 4 5" xfId="15129" xr:uid="{00000000-0005-0000-0000-000056100000}"/>
    <cellStyle name="Separador de milhares 16 11 5" xfId="1185" xr:uid="{00000000-0005-0000-0000-000057100000}"/>
    <cellStyle name="Separador de milhares 16 11 5 2" xfId="1186" xr:uid="{00000000-0005-0000-0000-000058100000}"/>
    <cellStyle name="Separador de milhares 16 11 5 2 2" xfId="5428" xr:uid="{00000000-0005-0000-0000-000059100000}"/>
    <cellStyle name="Separador de milhares 16 11 5 2 2 2" xfId="18473" xr:uid="{00000000-0005-0000-0000-00005A100000}"/>
    <cellStyle name="Separador de milhares 16 11 5 2 3" xfId="5429" xr:uid="{00000000-0005-0000-0000-00005B100000}"/>
    <cellStyle name="Separador de milhares 16 11 5 2 3 2" xfId="18474" xr:uid="{00000000-0005-0000-0000-00005C100000}"/>
    <cellStyle name="Separador de milhares 16 11 5 2 4" xfId="15132" xr:uid="{00000000-0005-0000-0000-00005D100000}"/>
    <cellStyle name="Separador de milhares 16 11 5 3" xfId="5430" xr:uid="{00000000-0005-0000-0000-00005E100000}"/>
    <cellStyle name="Separador de milhares 16 11 5 3 2" xfId="18475" xr:uid="{00000000-0005-0000-0000-00005F100000}"/>
    <cellStyle name="Separador de milhares 16 11 5 4" xfId="5431" xr:uid="{00000000-0005-0000-0000-000060100000}"/>
    <cellStyle name="Separador de milhares 16 11 5 4 2" xfId="18476" xr:uid="{00000000-0005-0000-0000-000061100000}"/>
    <cellStyle name="Separador de milhares 16 11 5 5" xfId="15131" xr:uid="{00000000-0005-0000-0000-000062100000}"/>
    <cellStyle name="Separador de milhares 16 11 6" xfId="1187" xr:uid="{00000000-0005-0000-0000-000063100000}"/>
    <cellStyle name="Separador de milhares 16 11 6 2" xfId="5432" xr:uid="{00000000-0005-0000-0000-000064100000}"/>
    <cellStyle name="Separador de milhares 16 11 6 2 2" xfId="18477" xr:uid="{00000000-0005-0000-0000-000065100000}"/>
    <cellStyle name="Separador de milhares 16 11 6 3" xfId="5433" xr:uid="{00000000-0005-0000-0000-000066100000}"/>
    <cellStyle name="Separador de milhares 16 11 6 3 2" xfId="18478" xr:uid="{00000000-0005-0000-0000-000067100000}"/>
    <cellStyle name="Separador de milhares 16 11 6 4" xfId="15133" xr:uid="{00000000-0005-0000-0000-000068100000}"/>
    <cellStyle name="Separador de milhares 16 11 7" xfId="5434" xr:uid="{00000000-0005-0000-0000-000069100000}"/>
    <cellStyle name="Separador de milhares 16 11 7 2" xfId="18479" xr:uid="{00000000-0005-0000-0000-00006A100000}"/>
    <cellStyle name="Separador de milhares 16 11 8" xfId="5435" xr:uid="{00000000-0005-0000-0000-00006B100000}"/>
    <cellStyle name="Separador de milhares 16 11 8 2" xfId="18480" xr:uid="{00000000-0005-0000-0000-00006C100000}"/>
    <cellStyle name="Separador de milhares 16 11 9" xfId="15120" xr:uid="{00000000-0005-0000-0000-00006D100000}"/>
    <cellStyle name="Separador de milhares 16 12" xfId="1188" xr:uid="{00000000-0005-0000-0000-00006E100000}"/>
    <cellStyle name="Separador de milhares 16 12 2" xfId="1189" xr:uid="{00000000-0005-0000-0000-00006F100000}"/>
    <cellStyle name="Separador de milhares 16 12 2 2" xfId="1190" xr:uid="{00000000-0005-0000-0000-000070100000}"/>
    <cellStyle name="Separador de milhares 16 12 2 2 2" xfId="1191" xr:uid="{00000000-0005-0000-0000-000071100000}"/>
    <cellStyle name="Separador de milhares 16 12 2 2 2 2" xfId="5436" xr:uid="{00000000-0005-0000-0000-000072100000}"/>
    <cellStyle name="Separador de milhares 16 12 2 2 2 2 2" xfId="18481" xr:uid="{00000000-0005-0000-0000-000073100000}"/>
    <cellStyle name="Separador de milhares 16 12 2 2 2 3" xfId="5437" xr:uid="{00000000-0005-0000-0000-000074100000}"/>
    <cellStyle name="Separador de milhares 16 12 2 2 2 3 2" xfId="18482" xr:uid="{00000000-0005-0000-0000-000075100000}"/>
    <cellStyle name="Separador de milhares 16 12 2 2 2 4" xfId="15137" xr:uid="{00000000-0005-0000-0000-000076100000}"/>
    <cellStyle name="Separador de milhares 16 12 2 2 3" xfId="5438" xr:uid="{00000000-0005-0000-0000-000077100000}"/>
    <cellStyle name="Separador de milhares 16 12 2 2 3 2" xfId="18483" xr:uid="{00000000-0005-0000-0000-000078100000}"/>
    <cellStyle name="Separador de milhares 16 12 2 2 4" xfId="5439" xr:uid="{00000000-0005-0000-0000-000079100000}"/>
    <cellStyle name="Separador de milhares 16 12 2 2 4 2" xfId="18484" xr:uid="{00000000-0005-0000-0000-00007A100000}"/>
    <cellStyle name="Separador de milhares 16 12 2 2 5" xfId="15136" xr:uid="{00000000-0005-0000-0000-00007B100000}"/>
    <cellStyle name="Separador de milhares 16 12 2 3" xfId="1192" xr:uid="{00000000-0005-0000-0000-00007C100000}"/>
    <cellStyle name="Separador de milhares 16 12 2 3 2" xfId="5440" xr:uid="{00000000-0005-0000-0000-00007D100000}"/>
    <cellStyle name="Separador de milhares 16 12 2 3 2 2" xfId="18485" xr:uid="{00000000-0005-0000-0000-00007E100000}"/>
    <cellStyle name="Separador de milhares 16 12 2 3 3" xfId="5441" xr:uid="{00000000-0005-0000-0000-00007F100000}"/>
    <cellStyle name="Separador de milhares 16 12 2 3 3 2" xfId="18486" xr:uid="{00000000-0005-0000-0000-000080100000}"/>
    <cellStyle name="Separador de milhares 16 12 2 3 4" xfId="15138" xr:uid="{00000000-0005-0000-0000-000081100000}"/>
    <cellStyle name="Separador de milhares 16 12 2 4" xfId="5442" xr:uid="{00000000-0005-0000-0000-000082100000}"/>
    <cellStyle name="Separador de milhares 16 12 2 4 2" xfId="18487" xr:uid="{00000000-0005-0000-0000-000083100000}"/>
    <cellStyle name="Separador de milhares 16 12 2 5" xfId="5443" xr:uid="{00000000-0005-0000-0000-000084100000}"/>
    <cellStyle name="Separador de milhares 16 12 2 5 2" xfId="18488" xr:uid="{00000000-0005-0000-0000-000085100000}"/>
    <cellStyle name="Separador de milhares 16 12 2 6" xfId="15135" xr:uid="{00000000-0005-0000-0000-000086100000}"/>
    <cellStyle name="Separador de milhares 16 12 3" xfId="1193" xr:uid="{00000000-0005-0000-0000-000087100000}"/>
    <cellStyle name="Separador de milhares 16 12 3 2" xfId="1194" xr:uid="{00000000-0005-0000-0000-000088100000}"/>
    <cellStyle name="Separador de milhares 16 12 3 2 2" xfId="1195" xr:uid="{00000000-0005-0000-0000-000089100000}"/>
    <cellStyle name="Separador de milhares 16 12 3 2 2 2" xfId="5444" xr:uid="{00000000-0005-0000-0000-00008A100000}"/>
    <cellStyle name="Separador de milhares 16 12 3 2 2 2 2" xfId="18489" xr:uid="{00000000-0005-0000-0000-00008B100000}"/>
    <cellStyle name="Separador de milhares 16 12 3 2 2 3" xfId="5445" xr:uid="{00000000-0005-0000-0000-00008C100000}"/>
    <cellStyle name="Separador de milhares 16 12 3 2 2 3 2" xfId="18490" xr:uid="{00000000-0005-0000-0000-00008D100000}"/>
    <cellStyle name="Separador de milhares 16 12 3 2 2 4" xfId="15141" xr:uid="{00000000-0005-0000-0000-00008E100000}"/>
    <cellStyle name="Separador de milhares 16 12 3 2 3" xfId="5446" xr:uid="{00000000-0005-0000-0000-00008F100000}"/>
    <cellStyle name="Separador de milhares 16 12 3 2 3 2" xfId="18491" xr:uid="{00000000-0005-0000-0000-000090100000}"/>
    <cellStyle name="Separador de milhares 16 12 3 2 4" xfId="5447" xr:uid="{00000000-0005-0000-0000-000091100000}"/>
    <cellStyle name="Separador de milhares 16 12 3 2 4 2" xfId="18492" xr:uid="{00000000-0005-0000-0000-000092100000}"/>
    <cellStyle name="Separador de milhares 16 12 3 2 5" xfId="15140" xr:uid="{00000000-0005-0000-0000-000093100000}"/>
    <cellStyle name="Separador de milhares 16 12 3 3" xfId="1196" xr:uid="{00000000-0005-0000-0000-000094100000}"/>
    <cellStyle name="Separador de milhares 16 12 3 3 2" xfId="5448" xr:uid="{00000000-0005-0000-0000-000095100000}"/>
    <cellStyle name="Separador de milhares 16 12 3 3 2 2" xfId="18493" xr:uid="{00000000-0005-0000-0000-000096100000}"/>
    <cellStyle name="Separador de milhares 16 12 3 3 3" xfId="5449" xr:uid="{00000000-0005-0000-0000-000097100000}"/>
    <cellStyle name="Separador de milhares 16 12 3 3 3 2" xfId="18494" xr:uid="{00000000-0005-0000-0000-000098100000}"/>
    <cellStyle name="Separador de milhares 16 12 3 3 4" xfId="15142" xr:uid="{00000000-0005-0000-0000-000099100000}"/>
    <cellStyle name="Separador de milhares 16 12 3 4" xfId="5450" xr:uid="{00000000-0005-0000-0000-00009A100000}"/>
    <cellStyle name="Separador de milhares 16 12 3 4 2" xfId="18495" xr:uid="{00000000-0005-0000-0000-00009B100000}"/>
    <cellStyle name="Separador de milhares 16 12 3 5" xfId="5451" xr:uid="{00000000-0005-0000-0000-00009C100000}"/>
    <cellStyle name="Separador de milhares 16 12 3 5 2" xfId="18496" xr:uid="{00000000-0005-0000-0000-00009D100000}"/>
    <cellStyle name="Separador de milhares 16 12 3 6" xfId="15139" xr:uid="{00000000-0005-0000-0000-00009E100000}"/>
    <cellStyle name="Separador de milhares 16 12 4" xfId="1197" xr:uid="{00000000-0005-0000-0000-00009F100000}"/>
    <cellStyle name="Separador de milhares 16 12 4 2" xfId="1198" xr:uid="{00000000-0005-0000-0000-0000A0100000}"/>
    <cellStyle name="Separador de milhares 16 12 4 2 2" xfId="5452" xr:uid="{00000000-0005-0000-0000-0000A1100000}"/>
    <cellStyle name="Separador de milhares 16 12 4 2 2 2" xfId="18497" xr:uid="{00000000-0005-0000-0000-0000A2100000}"/>
    <cellStyle name="Separador de milhares 16 12 4 2 3" xfId="5453" xr:uid="{00000000-0005-0000-0000-0000A3100000}"/>
    <cellStyle name="Separador de milhares 16 12 4 2 3 2" xfId="18498" xr:uid="{00000000-0005-0000-0000-0000A4100000}"/>
    <cellStyle name="Separador de milhares 16 12 4 2 4" xfId="15144" xr:uid="{00000000-0005-0000-0000-0000A5100000}"/>
    <cellStyle name="Separador de milhares 16 12 4 3" xfId="5454" xr:uid="{00000000-0005-0000-0000-0000A6100000}"/>
    <cellStyle name="Separador de milhares 16 12 4 3 2" xfId="18499" xr:uid="{00000000-0005-0000-0000-0000A7100000}"/>
    <cellStyle name="Separador de milhares 16 12 4 4" xfId="5455" xr:uid="{00000000-0005-0000-0000-0000A8100000}"/>
    <cellStyle name="Separador de milhares 16 12 4 4 2" xfId="18500" xr:uid="{00000000-0005-0000-0000-0000A9100000}"/>
    <cellStyle name="Separador de milhares 16 12 4 5" xfId="15143" xr:uid="{00000000-0005-0000-0000-0000AA100000}"/>
    <cellStyle name="Separador de milhares 16 12 5" xfId="1199" xr:uid="{00000000-0005-0000-0000-0000AB100000}"/>
    <cellStyle name="Separador de milhares 16 12 5 2" xfId="1200" xr:uid="{00000000-0005-0000-0000-0000AC100000}"/>
    <cellStyle name="Separador de milhares 16 12 5 2 2" xfId="5456" xr:uid="{00000000-0005-0000-0000-0000AD100000}"/>
    <cellStyle name="Separador de milhares 16 12 5 2 2 2" xfId="18501" xr:uid="{00000000-0005-0000-0000-0000AE100000}"/>
    <cellStyle name="Separador de milhares 16 12 5 2 3" xfId="5457" xr:uid="{00000000-0005-0000-0000-0000AF100000}"/>
    <cellStyle name="Separador de milhares 16 12 5 2 3 2" xfId="18502" xr:uid="{00000000-0005-0000-0000-0000B0100000}"/>
    <cellStyle name="Separador de milhares 16 12 5 2 4" xfId="15146" xr:uid="{00000000-0005-0000-0000-0000B1100000}"/>
    <cellStyle name="Separador de milhares 16 12 5 3" xfId="5458" xr:uid="{00000000-0005-0000-0000-0000B2100000}"/>
    <cellStyle name="Separador de milhares 16 12 5 3 2" xfId="18503" xr:uid="{00000000-0005-0000-0000-0000B3100000}"/>
    <cellStyle name="Separador de milhares 16 12 5 4" xfId="5459" xr:uid="{00000000-0005-0000-0000-0000B4100000}"/>
    <cellStyle name="Separador de milhares 16 12 5 4 2" xfId="18504" xr:uid="{00000000-0005-0000-0000-0000B5100000}"/>
    <cellStyle name="Separador de milhares 16 12 5 5" xfId="15145" xr:uid="{00000000-0005-0000-0000-0000B6100000}"/>
    <cellStyle name="Separador de milhares 16 12 6" xfId="1201" xr:uid="{00000000-0005-0000-0000-0000B7100000}"/>
    <cellStyle name="Separador de milhares 16 12 6 2" xfId="5460" xr:uid="{00000000-0005-0000-0000-0000B8100000}"/>
    <cellStyle name="Separador de milhares 16 12 6 2 2" xfId="18505" xr:uid="{00000000-0005-0000-0000-0000B9100000}"/>
    <cellStyle name="Separador de milhares 16 12 6 3" xfId="5461" xr:uid="{00000000-0005-0000-0000-0000BA100000}"/>
    <cellStyle name="Separador de milhares 16 12 6 3 2" xfId="18506" xr:uid="{00000000-0005-0000-0000-0000BB100000}"/>
    <cellStyle name="Separador de milhares 16 12 6 4" xfId="15147" xr:uid="{00000000-0005-0000-0000-0000BC100000}"/>
    <cellStyle name="Separador de milhares 16 12 7" xfId="5462" xr:uid="{00000000-0005-0000-0000-0000BD100000}"/>
    <cellStyle name="Separador de milhares 16 12 7 2" xfId="18507" xr:uid="{00000000-0005-0000-0000-0000BE100000}"/>
    <cellStyle name="Separador de milhares 16 12 8" xfId="5463" xr:uid="{00000000-0005-0000-0000-0000BF100000}"/>
    <cellStyle name="Separador de milhares 16 12 8 2" xfId="18508" xr:uid="{00000000-0005-0000-0000-0000C0100000}"/>
    <cellStyle name="Separador de milhares 16 12 9" xfId="15134" xr:uid="{00000000-0005-0000-0000-0000C1100000}"/>
    <cellStyle name="Separador de milhares 16 13" xfId="1202" xr:uid="{00000000-0005-0000-0000-0000C2100000}"/>
    <cellStyle name="Separador de milhares 16 13 2" xfId="1203" xr:uid="{00000000-0005-0000-0000-0000C3100000}"/>
    <cellStyle name="Separador de milhares 16 13 2 2" xfId="1204" xr:uid="{00000000-0005-0000-0000-0000C4100000}"/>
    <cellStyle name="Separador de milhares 16 13 2 2 2" xfId="1205" xr:uid="{00000000-0005-0000-0000-0000C5100000}"/>
    <cellStyle name="Separador de milhares 16 13 2 2 2 2" xfId="5464" xr:uid="{00000000-0005-0000-0000-0000C6100000}"/>
    <cellStyle name="Separador de milhares 16 13 2 2 2 2 2" xfId="18509" xr:uid="{00000000-0005-0000-0000-0000C7100000}"/>
    <cellStyle name="Separador de milhares 16 13 2 2 2 3" xfId="5465" xr:uid="{00000000-0005-0000-0000-0000C8100000}"/>
    <cellStyle name="Separador de milhares 16 13 2 2 2 3 2" xfId="18510" xr:uid="{00000000-0005-0000-0000-0000C9100000}"/>
    <cellStyle name="Separador de milhares 16 13 2 2 2 4" xfId="15151" xr:uid="{00000000-0005-0000-0000-0000CA100000}"/>
    <cellStyle name="Separador de milhares 16 13 2 2 3" xfId="5466" xr:uid="{00000000-0005-0000-0000-0000CB100000}"/>
    <cellStyle name="Separador de milhares 16 13 2 2 3 2" xfId="18511" xr:uid="{00000000-0005-0000-0000-0000CC100000}"/>
    <cellStyle name="Separador de milhares 16 13 2 2 4" xfId="5467" xr:uid="{00000000-0005-0000-0000-0000CD100000}"/>
    <cellStyle name="Separador de milhares 16 13 2 2 4 2" xfId="18512" xr:uid="{00000000-0005-0000-0000-0000CE100000}"/>
    <cellStyle name="Separador de milhares 16 13 2 2 5" xfId="15150" xr:uid="{00000000-0005-0000-0000-0000CF100000}"/>
    <cellStyle name="Separador de milhares 16 13 2 3" xfId="1206" xr:uid="{00000000-0005-0000-0000-0000D0100000}"/>
    <cellStyle name="Separador de milhares 16 13 2 3 2" xfId="5468" xr:uid="{00000000-0005-0000-0000-0000D1100000}"/>
    <cellStyle name="Separador de milhares 16 13 2 3 2 2" xfId="18513" xr:uid="{00000000-0005-0000-0000-0000D2100000}"/>
    <cellStyle name="Separador de milhares 16 13 2 3 3" xfId="5469" xr:uid="{00000000-0005-0000-0000-0000D3100000}"/>
    <cellStyle name="Separador de milhares 16 13 2 3 3 2" xfId="18514" xr:uid="{00000000-0005-0000-0000-0000D4100000}"/>
    <cellStyle name="Separador de milhares 16 13 2 3 4" xfId="15152" xr:uid="{00000000-0005-0000-0000-0000D5100000}"/>
    <cellStyle name="Separador de milhares 16 13 2 4" xfId="5470" xr:uid="{00000000-0005-0000-0000-0000D6100000}"/>
    <cellStyle name="Separador de milhares 16 13 2 4 2" xfId="18515" xr:uid="{00000000-0005-0000-0000-0000D7100000}"/>
    <cellStyle name="Separador de milhares 16 13 2 5" xfId="5471" xr:uid="{00000000-0005-0000-0000-0000D8100000}"/>
    <cellStyle name="Separador de milhares 16 13 2 5 2" xfId="18516" xr:uid="{00000000-0005-0000-0000-0000D9100000}"/>
    <cellStyle name="Separador de milhares 16 13 2 6" xfId="15149" xr:uid="{00000000-0005-0000-0000-0000DA100000}"/>
    <cellStyle name="Separador de milhares 16 13 3" xfId="1207" xr:uid="{00000000-0005-0000-0000-0000DB100000}"/>
    <cellStyle name="Separador de milhares 16 13 3 2" xfId="1208" xr:uid="{00000000-0005-0000-0000-0000DC100000}"/>
    <cellStyle name="Separador de milhares 16 13 3 2 2" xfId="1209" xr:uid="{00000000-0005-0000-0000-0000DD100000}"/>
    <cellStyle name="Separador de milhares 16 13 3 2 2 2" xfId="5472" xr:uid="{00000000-0005-0000-0000-0000DE100000}"/>
    <cellStyle name="Separador de milhares 16 13 3 2 2 2 2" xfId="18517" xr:uid="{00000000-0005-0000-0000-0000DF100000}"/>
    <cellStyle name="Separador de milhares 16 13 3 2 2 3" xfId="5473" xr:uid="{00000000-0005-0000-0000-0000E0100000}"/>
    <cellStyle name="Separador de milhares 16 13 3 2 2 3 2" xfId="18518" xr:uid="{00000000-0005-0000-0000-0000E1100000}"/>
    <cellStyle name="Separador de milhares 16 13 3 2 2 4" xfId="15155" xr:uid="{00000000-0005-0000-0000-0000E2100000}"/>
    <cellStyle name="Separador de milhares 16 13 3 2 3" xfId="5474" xr:uid="{00000000-0005-0000-0000-0000E3100000}"/>
    <cellStyle name="Separador de milhares 16 13 3 2 3 2" xfId="18519" xr:uid="{00000000-0005-0000-0000-0000E4100000}"/>
    <cellStyle name="Separador de milhares 16 13 3 2 4" xfId="5475" xr:uid="{00000000-0005-0000-0000-0000E5100000}"/>
    <cellStyle name="Separador de milhares 16 13 3 2 4 2" xfId="18520" xr:uid="{00000000-0005-0000-0000-0000E6100000}"/>
    <cellStyle name="Separador de milhares 16 13 3 2 5" xfId="15154" xr:uid="{00000000-0005-0000-0000-0000E7100000}"/>
    <cellStyle name="Separador de milhares 16 13 3 3" xfId="1210" xr:uid="{00000000-0005-0000-0000-0000E8100000}"/>
    <cellStyle name="Separador de milhares 16 13 3 3 2" xfId="5476" xr:uid="{00000000-0005-0000-0000-0000E9100000}"/>
    <cellStyle name="Separador de milhares 16 13 3 3 2 2" xfId="18521" xr:uid="{00000000-0005-0000-0000-0000EA100000}"/>
    <cellStyle name="Separador de milhares 16 13 3 3 3" xfId="5477" xr:uid="{00000000-0005-0000-0000-0000EB100000}"/>
    <cellStyle name="Separador de milhares 16 13 3 3 3 2" xfId="18522" xr:uid="{00000000-0005-0000-0000-0000EC100000}"/>
    <cellStyle name="Separador de milhares 16 13 3 3 4" xfId="15156" xr:uid="{00000000-0005-0000-0000-0000ED100000}"/>
    <cellStyle name="Separador de milhares 16 13 3 4" xfId="5478" xr:uid="{00000000-0005-0000-0000-0000EE100000}"/>
    <cellStyle name="Separador de milhares 16 13 3 4 2" xfId="18523" xr:uid="{00000000-0005-0000-0000-0000EF100000}"/>
    <cellStyle name="Separador de milhares 16 13 3 5" xfId="5479" xr:uid="{00000000-0005-0000-0000-0000F0100000}"/>
    <cellStyle name="Separador de milhares 16 13 3 5 2" xfId="18524" xr:uid="{00000000-0005-0000-0000-0000F1100000}"/>
    <cellStyle name="Separador de milhares 16 13 3 6" xfId="15153" xr:uid="{00000000-0005-0000-0000-0000F2100000}"/>
    <cellStyle name="Separador de milhares 16 13 4" xfId="1211" xr:uid="{00000000-0005-0000-0000-0000F3100000}"/>
    <cellStyle name="Separador de milhares 16 13 4 2" xfId="1212" xr:uid="{00000000-0005-0000-0000-0000F4100000}"/>
    <cellStyle name="Separador de milhares 16 13 4 2 2" xfId="5480" xr:uid="{00000000-0005-0000-0000-0000F5100000}"/>
    <cellStyle name="Separador de milhares 16 13 4 2 2 2" xfId="18525" xr:uid="{00000000-0005-0000-0000-0000F6100000}"/>
    <cellStyle name="Separador de milhares 16 13 4 2 3" xfId="5481" xr:uid="{00000000-0005-0000-0000-0000F7100000}"/>
    <cellStyle name="Separador de milhares 16 13 4 2 3 2" xfId="18526" xr:uid="{00000000-0005-0000-0000-0000F8100000}"/>
    <cellStyle name="Separador de milhares 16 13 4 2 4" xfId="15158" xr:uid="{00000000-0005-0000-0000-0000F9100000}"/>
    <cellStyle name="Separador de milhares 16 13 4 3" xfId="5482" xr:uid="{00000000-0005-0000-0000-0000FA100000}"/>
    <cellStyle name="Separador de milhares 16 13 4 3 2" xfId="18527" xr:uid="{00000000-0005-0000-0000-0000FB100000}"/>
    <cellStyle name="Separador de milhares 16 13 4 4" xfId="5483" xr:uid="{00000000-0005-0000-0000-0000FC100000}"/>
    <cellStyle name="Separador de milhares 16 13 4 4 2" xfId="18528" xr:uid="{00000000-0005-0000-0000-0000FD100000}"/>
    <cellStyle name="Separador de milhares 16 13 4 5" xfId="15157" xr:uid="{00000000-0005-0000-0000-0000FE100000}"/>
    <cellStyle name="Separador de milhares 16 13 5" xfId="1213" xr:uid="{00000000-0005-0000-0000-0000FF100000}"/>
    <cellStyle name="Separador de milhares 16 13 5 2" xfId="1214" xr:uid="{00000000-0005-0000-0000-000000110000}"/>
    <cellStyle name="Separador de milhares 16 13 5 2 2" xfId="5484" xr:uid="{00000000-0005-0000-0000-000001110000}"/>
    <cellStyle name="Separador de milhares 16 13 5 2 2 2" xfId="18529" xr:uid="{00000000-0005-0000-0000-000002110000}"/>
    <cellStyle name="Separador de milhares 16 13 5 2 3" xfId="5485" xr:uid="{00000000-0005-0000-0000-000003110000}"/>
    <cellStyle name="Separador de milhares 16 13 5 2 3 2" xfId="18530" xr:uid="{00000000-0005-0000-0000-000004110000}"/>
    <cellStyle name="Separador de milhares 16 13 5 2 4" xfId="15160" xr:uid="{00000000-0005-0000-0000-000005110000}"/>
    <cellStyle name="Separador de milhares 16 13 5 3" xfId="5486" xr:uid="{00000000-0005-0000-0000-000006110000}"/>
    <cellStyle name="Separador de milhares 16 13 5 3 2" xfId="18531" xr:uid="{00000000-0005-0000-0000-000007110000}"/>
    <cellStyle name="Separador de milhares 16 13 5 4" xfId="5487" xr:uid="{00000000-0005-0000-0000-000008110000}"/>
    <cellStyle name="Separador de milhares 16 13 5 4 2" xfId="18532" xr:uid="{00000000-0005-0000-0000-000009110000}"/>
    <cellStyle name="Separador de milhares 16 13 5 5" xfId="15159" xr:uid="{00000000-0005-0000-0000-00000A110000}"/>
    <cellStyle name="Separador de milhares 16 13 6" xfId="1215" xr:uid="{00000000-0005-0000-0000-00000B110000}"/>
    <cellStyle name="Separador de milhares 16 13 6 2" xfId="5488" xr:uid="{00000000-0005-0000-0000-00000C110000}"/>
    <cellStyle name="Separador de milhares 16 13 6 2 2" xfId="18533" xr:uid="{00000000-0005-0000-0000-00000D110000}"/>
    <cellStyle name="Separador de milhares 16 13 6 3" xfId="5489" xr:uid="{00000000-0005-0000-0000-00000E110000}"/>
    <cellStyle name="Separador de milhares 16 13 6 3 2" xfId="18534" xr:uid="{00000000-0005-0000-0000-00000F110000}"/>
    <cellStyle name="Separador de milhares 16 13 6 4" xfId="15161" xr:uid="{00000000-0005-0000-0000-000010110000}"/>
    <cellStyle name="Separador de milhares 16 13 7" xfId="5490" xr:uid="{00000000-0005-0000-0000-000011110000}"/>
    <cellStyle name="Separador de milhares 16 13 7 2" xfId="18535" xr:uid="{00000000-0005-0000-0000-000012110000}"/>
    <cellStyle name="Separador de milhares 16 13 8" xfId="5491" xr:uid="{00000000-0005-0000-0000-000013110000}"/>
    <cellStyle name="Separador de milhares 16 13 8 2" xfId="18536" xr:uid="{00000000-0005-0000-0000-000014110000}"/>
    <cellStyle name="Separador de milhares 16 13 9" xfId="15148" xr:uid="{00000000-0005-0000-0000-000015110000}"/>
    <cellStyle name="Separador de milhares 16 14" xfId="1216" xr:uid="{00000000-0005-0000-0000-000016110000}"/>
    <cellStyle name="Separador de milhares 16 14 2" xfId="1217" xr:uid="{00000000-0005-0000-0000-000017110000}"/>
    <cellStyle name="Separador de milhares 16 14 2 2" xfId="1218" xr:uid="{00000000-0005-0000-0000-000018110000}"/>
    <cellStyle name="Separador de milhares 16 14 2 2 2" xfId="1219" xr:uid="{00000000-0005-0000-0000-000019110000}"/>
    <cellStyle name="Separador de milhares 16 14 2 2 2 2" xfId="5492" xr:uid="{00000000-0005-0000-0000-00001A110000}"/>
    <cellStyle name="Separador de milhares 16 14 2 2 2 2 2" xfId="18537" xr:uid="{00000000-0005-0000-0000-00001B110000}"/>
    <cellStyle name="Separador de milhares 16 14 2 2 2 3" xfId="5493" xr:uid="{00000000-0005-0000-0000-00001C110000}"/>
    <cellStyle name="Separador de milhares 16 14 2 2 2 3 2" xfId="18538" xr:uid="{00000000-0005-0000-0000-00001D110000}"/>
    <cellStyle name="Separador de milhares 16 14 2 2 2 4" xfId="15165" xr:uid="{00000000-0005-0000-0000-00001E110000}"/>
    <cellStyle name="Separador de milhares 16 14 2 2 3" xfId="5494" xr:uid="{00000000-0005-0000-0000-00001F110000}"/>
    <cellStyle name="Separador de milhares 16 14 2 2 3 2" xfId="18539" xr:uid="{00000000-0005-0000-0000-000020110000}"/>
    <cellStyle name="Separador de milhares 16 14 2 2 4" xfId="5495" xr:uid="{00000000-0005-0000-0000-000021110000}"/>
    <cellStyle name="Separador de milhares 16 14 2 2 4 2" xfId="18540" xr:uid="{00000000-0005-0000-0000-000022110000}"/>
    <cellStyle name="Separador de milhares 16 14 2 2 5" xfId="15164" xr:uid="{00000000-0005-0000-0000-000023110000}"/>
    <cellStyle name="Separador de milhares 16 14 2 3" xfId="1220" xr:uid="{00000000-0005-0000-0000-000024110000}"/>
    <cellStyle name="Separador de milhares 16 14 2 3 2" xfId="5496" xr:uid="{00000000-0005-0000-0000-000025110000}"/>
    <cellStyle name="Separador de milhares 16 14 2 3 2 2" xfId="18541" xr:uid="{00000000-0005-0000-0000-000026110000}"/>
    <cellStyle name="Separador de milhares 16 14 2 3 3" xfId="5497" xr:uid="{00000000-0005-0000-0000-000027110000}"/>
    <cellStyle name="Separador de milhares 16 14 2 3 3 2" xfId="18542" xr:uid="{00000000-0005-0000-0000-000028110000}"/>
    <cellStyle name="Separador de milhares 16 14 2 3 4" xfId="15166" xr:uid="{00000000-0005-0000-0000-000029110000}"/>
    <cellStyle name="Separador de milhares 16 14 2 4" xfId="5498" xr:uid="{00000000-0005-0000-0000-00002A110000}"/>
    <cellStyle name="Separador de milhares 16 14 2 4 2" xfId="18543" xr:uid="{00000000-0005-0000-0000-00002B110000}"/>
    <cellStyle name="Separador de milhares 16 14 2 5" xfId="5499" xr:uid="{00000000-0005-0000-0000-00002C110000}"/>
    <cellStyle name="Separador de milhares 16 14 2 5 2" xfId="18544" xr:uid="{00000000-0005-0000-0000-00002D110000}"/>
    <cellStyle name="Separador de milhares 16 14 2 6" xfId="15163" xr:uid="{00000000-0005-0000-0000-00002E110000}"/>
    <cellStyle name="Separador de milhares 16 14 3" xfId="1221" xr:uid="{00000000-0005-0000-0000-00002F110000}"/>
    <cellStyle name="Separador de milhares 16 14 3 2" xfId="1222" xr:uid="{00000000-0005-0000-0000-000030110000}"/>
    <cellStyle name="Separador de milhares 16 14 3 2 2" xfId="1223" xr:uid="{00000000-0005-0000-0000-000031110000}"/>
    <cellStyle name="Separador de milhares 16 14 3 2 2 2" xfId="5500" xr:uid="{00000000-0005-0000-0000-000032110000}"/>
    <cellStyle name="Separador de milhares 16 14 3 2 2 2 2" xfId="18545" xr:uid="{00000000-0005-0000-0000-000033110000}"/>
    <cellStyle name="Separador de milhares 16 14 3 2 2 3" xfId="5501" xr:uid="{00000000-0005-0000-0000-000034110000}"/>
    <cellStyle name="Separador de milhares 16 14 3 2 2 3 2" xfId="18546" xr:uid="{00000000-0005-0000-0000-000035110000}"/>
    <cellStyle name="Separador de milhares 16 14 3 2 2 4" xfId="15169" xr:uid="{00000000-0005-0000-0000-000036110000}"/>
    <cellStyle name="Separador de milhares 16 14 3 2 3" xfId="5502" xr:uid="{00000000-0005-0000-0000-000037110000}"/>
    <cellStyle name="Separador de milhares 16 14 3 2 3 2" xfId="18547" xr:uid="{00000000-0005-0000-0000-000038110000}"/>
    <cellStyle name="Separador de milhares 16 14 3 2 4" xfId="5503" xr:uid="{00000000-0005-0000-0000-000039110000}"/>
    <cellStyle name="Separador de milhares 16 14 3 2 4 2" xfId="18548" xr:uid="{00000000-0005-0000-0000-00003A110000}"/>
    <cellStyle name="Separador de milhares 16 14 3 2 5" xfId="15168" xr:uid="{00000000-0005-0000-0000-00003B110000}"/>
    <cellStyle name="Separador de milhares 16 14 3 3" xfId="1224" xr:uid="{00000000-0005-0000-0000-00003C110000}"/>
    <cellStyle name="Separador de milhares 16 14 3 3 2" xfId="5504" xr:uid="{00000000-0005-0000-0000-00003D110000}"/>
    <cellStyle name="Separador de milhares 16 14 3 3 2 2" xfId="18549" xr:uid="{00000000-0005-0000-0000-00003E110000}"/>
    <cellStyle name="Separador de milhares 16 14 3 3 3" xfId="5505" xr:uid="{00000000-0005-0000-0000-00003F110000}"/>
    <cellStyle name="Separador de milhares 16 14 3 3 3 2" xfId="18550" xr:uid="{00000000-0005-0000-0000-000040110000}"/>
    <cellStyle name="Separador de milhares 16 14 3 3 4" xfId="15170" xr:uid="{00000000-0005-0000-0000-000041110000}"/>
    <cellStyle name="Separador de milhares 16 14 3 4" xfId="5506" xr:uid="{00000000-0005-0000-0000-000042110000}"/>
    <cellStyle name="Separador de milhares 16 14 3 4 2" xfId="18551" xr:uid="{00000000-0005-0000-0000-000043110000}"/>
    <cellStyle name="Separador de milhares 16 14 3 5" xfId="5507" xr:uid="{00000000-0005-0000-0000-000044110000}"/>
    <cellStyle name="Separador de milhares 16 14 3 5 2" xfId="18552" xr:uid="{00000000-0005-0000-0000-000045110000}"/>
    <cellStyle name="Separador de milhares 16 14 3 6" xfId="15167" xr:uid="{00000000-0005-0000-0000-000046110000}"/>
    <cellStyle name="Separador de milhares 16 14 4" xfId="1225" xr:uid="{00000000-0005-0000-0000-000047110000}"/>
    <cellStyle name="Separador de milhares 16 14 4 2" xfId="1226" xr:uid="{00000000-0005-0000-0000-000048110000}"/>
    <cellStyle name="Separador de milhares 16 14 4 2 2" xfId="5508" xr:uid="{00000000-0005-0000-0000-000049110000}"/>
    <cellStyle name="Separador de milhares 16 14 4 2 2 2" xfId="18553" xr:uid="{00000000-0005-0000-0000-00004A110000}"/>
    <cellStyle name="Separador de milhares 16 14 4 2 3" xfId="5509" xr:uid="{00000000-0005-0000-0000-00004B110000}"/>
    <cellStyle name="Separador de milhares 16 14 4 2 3 2" xfId="18554" xr:uid="{00000000-0005-0000-0000-00004C110000}"/>
    <cellStyle name="Separador de milhares 16 14 4 2 4" xfId="15172" xr:uid="{00000000-0005-0000-0000-00004D110000}"/>
    <cellStyle name="Separador de milhares 16 14 4 3" xfId="5510" xr:uid="{00000000-0005-0000-0000-00004E110000}"/>
    <cellStyle name="Separador de milhares 16 14 4 3 2" xfId="18555" xr:uid="{00000000-0005-0000-0000-00004F110000}"/>
    <cellStyle name="Separador de milhares 16 14 4 4" xfId="5511" xr:uid="{00000000-0005-0000-0000-000050110000}"/>
    <cellStyle name="Separador de milhares 16 14 4 4 2" xfId="18556" xr:uid="{00000000-0005-0000-0000-000051110000}"/>
    <cellStyle name="Separador de milhares 16 14 4 5" xfId="15171" xr:uid="{00000000-0005-0000-0000-000052110000}"/>
    <cellStyle name="Separador de milhares 16 14 5" xfId="1227" xr:uid="{00000000-0005-0000-0000-000053110000}"/>
    <cellStyle name="Separador de milhares 16 14 5 2" xfId="1228" xr:uid="{00000000-0005-0000-0000-000054110000}"/>
    <cellStyle name="Separador de milhares 16 14 5 2 2" xfId="5512" xr:uid="{00000000-0005-0000-0000-000055110000}"/>
    <cellStyle name="Separador de milhares 16 14 5 2 2 2" xfId="18557" xr:uid="{00000000-0005-0000-0000-000056110000}"/>
    <cellStyle name="Separador de milhares 16 14 5 2 3" xfId="5513" xr:uid="{00000000-0005-0000-0000-000057110000}"/>
    <cellStyle name="Separador de milhares 16 14 5 2 3 2" xfId="18558" xr:uid="{00000000-0005-0000-0000-000058110000}"/>
    <cellStyle name="Separador de milhares 16 14 5 2 4" xfId="15174" xr:uid="{00000000-0005-0000-0000-000059110000}"/>
    <cellStyle name="Separador de milhares 16 14 5 3" xfId="5514" xr:uid="{00000000-0005-0000-0000-00005A110000}"/>
    <cellStyle name="Separador de milhares 16 14 5 3 2" xfId="18559" xr:uid="{00000000-0005-0000-0000-00005B110000}"/>
    <cellStyle name="Separador de milhares 16 14 5 4" xfId="5515" xr:uid="{00000000-0005-0000-0000-00005C110000}"/>
    <cellStyle name="Separador de milhares 16 14 5 4 2" xfId="18560" xr:uid="{00000000-0005-0000-0000-00005D110000}"/>
    <cellStyle name="Separador de milhares 16 14 5 5" xfId="15173" xr:uid="{00000000-0005-0000-0000-00005E110000}"/>
    <cellStyle name="Separador de milhares 16 14 6" xfId="1229" xr:uid="{00000000-0005-0000-0000-00005F110000}"/>
    <cellStyle name="Separador de milhares 16 14 6 2" xfId="5516" xr:uid="{00000000-0005-0000-0000-000060110000}"/>
    <cellStyle name="Separador de milhares 16 14 6 2 2" xfId="18561" xr:uid="{00000000-0005-0000-0000-000061110000}"/>
    <cellStyle name="Separador de milhares 16 14 6 3" xfId="5517" xr:uid="{00000000-0005-0000-0000-000062110000}"/>
    <cellStyle name="Separador de milhares 16 14 6 3 2" xfId="18562" xr:uid="{00000000-0005-0000-0000-000063110000}"/>
    <cellStyle name="Separador de milhares 16 14 6 4" xfId="15175" xr:uid="{00000000-0005-0000-0000-000064110000}"/>
    <cellStyle name="Separador de milhares 16 14 7" xfId="5518" xr:uid="{00000000-0005-0000-0000-000065110000}"/>
    <cellStyle name="Separador de milhares 16 14 7 2" xfId="18563" xr:uid="{00000000-0005-0000-0000-000066110000}"/>
    <cellStyle name="Separador de milhares 16 14 8" xfId="5519" xr:uid="{00000000-0005-0000-0000-000067110000}"/>
    <cellStyle name="Separador de milhares 16 14 8 2" xfId="18564" xr:uid="{00000000-0005-0000-0000-000068110000}"/>
    <cellStyle name="Separador de milhares 16 14 9" xfId="15162" xr:uid="{00000000-0005-0000-0000-000069110000}"/>
    <cellStyle name="Separador de milhares 16 15" xfId="1230" xr:uid="{00000000-0005-0000-0000-00006A110000}"/>
    <cellStyle name="Separador de milhares 16 15 2" xfId="1231" xr:uid="{00000000-0005-0000-0000-00006B110000}"/>
    <cellStyle name="Separador de milhares 16 15 2 2" xfId="1232" xr:uid="{00000000-0005-0000-0000-00006C110000}"/>
    <cellStyle name="Separador de milhares 16 15 2 2 2" xfId="1233" xr:uid="{00000000-0005-0000-0000-00006D110000}"/>
    <cellStyle name="Separador de milhares 16 15 2 2 2 2" xfId="5520" xr:uid="{00000000-0005-0000-0000-00006E110000}"/>
    <cellStyle name="Separador de milhares 16 15 2 2 2 2 2" xfId="18565" xr:uid="{00000000-0005-0000-0000-00006F110000}"/>
    <cellStyle name="Separador de milhares 16 15 2 2 2 3" xfId="5521" xr:uid="{00000000-0005-0000-0000-000070110000}"/>
    <cellStyle name="Separador de milhares 16 15 2 2 2 3 2" xfId="18566" xr:uid="{00000000-0005-0000-0000-000071110000}"/>
    <cellStyle name="Separador de milhares 16 15 2 2 2 4" xfId="15179" xr:uid="{00000000-0005-0000-0000-000072110000}"/>
    <cellStyle name="Separador de milhares 16 15 2 2 3" xfId="5522" xr:uid="{00000000-0005-0000-0000-000073110000}"/>
    <cellStyle name="Separador de milhares 16 15 2 2 3 2" xfId="18567" xr:uid="{00000000-0005-0000-0000-000074110000}"/>
    <cellStyle name="Separador de milhares 16 15 2 2 4" xfId="5523" xr:uid="{00000000-0005-0000-0000-000075110000}"/>
    <cellStyle name="Separador de milhares 16 15 2 2 4 2" xfId="18568" xr:uid="{00000000-0005-0000-0000-000076110000}"/>
    <cellStyle name="Separador de milhares 16 15 2 2 5" xfId="15178" xr:uid="{00000000-0005-0000-0000-000077110000}"/>
    <cellStyle name="Separador de milhares 16 15 2 3" xfId="1234" xr:uid="{00000000-0005-0000-0000-000078110000}"/>
    <cellStyle name="Separador de milhares 16 15 2 3 2" xfId="5524" xr:uid="{00000000-0005-0000-0000-000079110000}"/>
    <cellStyle name="Separador de milhares 16 15 2 3 2 2" xfId="18569" xr:uid="{00000000-0005-0000-0000-00007A110000}"/>
    <cellStyle name="Separador de milhares 16 15 2 3 3" xfId="5525" xr:uid="{00000000-0005-0000-0000-00007B110000}"/>
    <cellStyle name="Separador de milhares 16 15 2 3 3 2" xfId="18570" xr:uid="{00000000-0005-0000-0000-00007C110000}"/>
    <cellStyle name="Separador de milhares 16 15 2 3 4" xfId="15180" xr:uid="{00000000-0005-0000-0000-00007D110000}"/>
    <cellStyle name="Separador de milhares 16 15 2 4" xfId="5526" xr:uid="{00000000-0005-0000-0000-00007E110000}"/>
    <cellStyle name="Separador de milhares 16 15 2 4 2" xfId="18571" xr:uid="{00000000-0005-0000-0000-00007F110000}"/>
    <cellStyle name="Separador de milhares 16 15 2 5" xfId="5527" xr:uid="{00000000-0005-0000-0000-000080110000}"/>
    <cellStyle name="Separador de milhares 16 15 2 5 2" xfId="18572" xr:uid="{00000000-0005-0000-0000-000081110000}"/>
    <cellStyle name="Separador de milhares 16 15 2 6" xfId="15177" xr:uid="{00000000-0005-0000-0000-000082110000}"/>
    <cellStyle name="Separador de milhares 16 15 3" xfId="1235" xr:uid="{00000000-0005-0000-0000-000083110000}"/>
    <cellStyle name="Separador de milhares 16 15 3 2" xfId="1236" xr:uid="{00000000-0005-0000-0000-000084110000}"/>
    <cellStyle name="Separador de milhares 16 15 3 2 2" xfId="1237" xr:uid="{00000000-0005-0000-0000-000085110000}"/>
    <cellStyle name="Separador de milhares 16 15 3 2 2 2" xfId="5528" xr:uid="{00000000-0005-0000-0000-000086110000}"/>
    <cellStyle name="Separador de milhares 16 15 3 2 2 2 2" xfId="18573" xr:uid="{00000000-0005-0000-0000-000087110000}"/>
    <cellStyle name="Separador de milhares 16 15 3 2 2 3" xfId="5529" xr:uid="{00000000-0005-0000-0000-000088110000}"/>
    <cellStyle name="Separador de milhares 16 15 3 2 2 3 2" xfId="18574" xr:uid="{00000000-0005-0000-0000-000089110000}"/>
    <cellStyle name="Separador de milhares 16 15 3 2 2 4" xfId="15183" xr:uid="{00000000-0005-0000-0000-00008A110000}"/>
    <cellStyle name="Separador de milhares 16 15 3 2 3" xfId="5530" xr:uid="{00000000-0005-0000-0000-00008B110000}"/>
    <cellStyle name="Separador de milhares 16 15 3 2 3 2" xfId="18575" xr:uid="{00000000-0005-0000-0000-00008C110000}"/>
    <cellStyle name="Separador de milhares 16 15 3 2 4" xfId="5531" xr:uid="{00000000-0005-0000-0000-00008D110000}"/>
    <cellStyle name="Separador de milhares 16 15 3 2 4 2" xfId="18576" xr:uid="{00000000-0005-0000-0000-00008E110000}"/>
    <cellStyle name="Separador de milhares 16 15 3 2 5" xfId="15182" xr:uid="{00000000-0005-0000-0000-00008F110000}"/>
    <cellStyle name="Separador de milhares 16 15 3 3" xfId="1238" xr:uid="{00000000-0005-0000-0000-000090110000}"/>
    <cellStyle name="Separador de milhares 16 15 3 3 2" xfId="5532" xr:uid="{00000000-0005-0000-0000-000091110000}"/>
    <cellStyle name="Separador de milhares 16 15 3 3 2 2" xfId="18577" xr:uid="{00000000-0005-0000-0000-000092110000}"/>
    <cellStyle name="Separador de milhares 16 15 3 3 3" xfId="5533" xr:uid="{00000000-0005-0000-0000-000093110000}"/>
    <cellStyle name="Separador de milhares 16 15 3 3 3 2" xfId="18578" xr:uid="{00000000-0005-0000-0000-000094110000}"/>
    <cellStyle name="Separador de milhares 16 15 3 3 4" xfId="15184" xr:uid="{00000000-0005-0000-0000-000095110000}"/>
    <cellStyle name="Separador de milhares 16 15 3 4" xfId="5534" xr:uid="{00000000-0005-0000-0000-000096110000}"/>
    <cellStyle name="Separador de milhares 16 15 3 4 2" xfId="18579" xr:uid="{00000000-0005-0000-0000-000097110000}"/>
    <cellStyle name="Separador de milhares 16 15 3 5" xfId="5535" xr:uid="{00000000-0005-0000-0000-000098110000}"/>
    <cellStyle name="Separador de milhares 16 15 3 5 2" xfId="18580" xr:uid="{00000000-0005-0000-0000-000099110000}"/>
    <cellStyle name="Separador de milhares 16 15 3 6" xfId="15181" xr:uid="{00000000-0005-0000-0000-00009A110000}"/>
    <cellStyle name="Separador de milhares 16 15 4" xfId="1239" xr:uid="{00000000-0005-0000-0000-00009B110000}"/>
    <cellStyle name="Separador de milhares 16 15 4 2" xfId="1240" xr:uid="{00000000-0005-0000-0000-00009C110000}"/>
    <cellStyle name="Separador de milhares 16 15 4 2 2" xfId="5536" xr:uid="{00000000-0005-0000-0000-00009D110000}"/>
    <cellStyle name="Separador de milhares 16 15 4 2 2 2" xfId="18581" xr:uid="{00000000-0005-0000-0000-00009E110000}"/>
    <cellStyle name="Separador de milhares 16 15 4 2 3" xfId="5537" xr:uid="{00000000-0005-0000-0000-00009F110000}"/>
    <cellStyle name="Separador de milhares 16 15 4 2 3 2" xfId="18582" xr:uid="{00000000-0005-0000-0000-0000A0110000}"/>
    <cellStyle name="Separador de milhares 16 15 4 2 4" xfId="15186" xr:uid="{00000000-0005-0000-0000-0000A1110000}"/>
    <cellStyle name="Separador de milhares 16 15 4 3" xfId="5538" xr:uid="{00000000-0005-0000-0000-0000A2110000}"/>
    <cellStyle name="Separador de milhares 16 15 4 3 2" xfId="18583" xr:uid="{00000000-0005-0000-0000-0000A3110000}"/>
    <cellStyle name="Separador de milhares 16 15 4 4" xfId="5539" xr:uid="{00000000-0005-0000-0000-0000A4110000}"/>
    <cellStyle name="Separador de milhares 16 15 4 4 2" xfId="18584" xr:uid="{00000000-0005-0000-0000-0000A5110000}"/>
    <cellStyle name="Separador de milhares 16 15 4 5" xfId="15185" xr:uid="{00000000-0005-0000-0000-0000A6110000}"/>
    <cellStyle name="Separador de milhares 16 15 5" xfId="1241" xr:uid="{00000000-0005-0000-0000-0000A7110000}"/>
    <cellStyle name="Separador de milhares 16 15 5 2" xfId="1242" xr:uid="{00000000-0005-0000-0000-0000A8110000}"/>
    <cellStyle name="Separador de milhares 16 15 5 2 2" xfId="5540" xr:uid="{00000000-0005-0000-0000-0000A9110000}"/>
    <cellStyle name="Separador de milhares 16 15 5 2 2 2" xfId="18585" xr:uid="{00000000-0005-0000-0000-0000AA110000}"/>
    <cellStyle name="Separador de milhares 16 15 5 2 3" xfId="5541" xr:uid="{00000000-0005-0000-0000-0000AB110000}"/>
    <cellStyle name="Separador de milhares 16 15 5 2 3 2" xfId="18586" xr:uid="{00000000-0005-0000-0000-0000AC110000}"/>
    <cellStyle name="Separador de milhares 16 15 5 2 4" xfId="15188" xr:uid="{00000000-0005-0000-0000-0000AD110000}"/>
    <cellStyle name="Separador de milhares 16 15 5 3" xfId="5542" xr:uid="{00000000-0005-0000-0000-0000AE110000}"/>
    <cellStyle name="Separador de milhares 16 15 5 3 2" xfId="18587" xr:uid="{00000000-0005-0000-0000-0000AF110000}"/>
    <cellStyle name="Separador de milhares 16 15 5 4" xfId="5543" xr:uid="{00000000-0005-0000-0000-0000B0110000}"/>
    <cellStyle name="Separador de milhares 16 15 5 4 2" xfId="18588" xr:uid="{00000000-0005-0000-0000-0000B1110000}"/>
    <cellStyle name="Separador de milhares 16 15 5 5" xfId="15187" xr:uid="{00000000-0005-0000-0000-0000B2110000}"/>
    <cellStyle name="Separador de milhares 16 15 6" xfId="1243" xr:uid="{00000000-0005-0000-0000-0000B3110000}"/>
    <cellStyle name="Separador de milhares 16 15 6 2" xfId="5544" xr:uid="{00000000-0005-0000-0000-0000B4110000}"/>
    <cellStyle name="Separador de milhares 16 15 6 2 2" xfId="18589" xr:uid="{00000000-0005-0000-0000-0000B5110000}"/>
    <cellStyle name="Separador de milhares 16 15 6 3" xfId="5545" xr:uid="{00000000-0005-0000-0000-0000B6110000}"/>
    <cellStyle name="Separador de milhares 16 15 6 3 2" xfId="18590" xr:uid="{00000000-0005-0000-0000-0000B7110000}"/>
    <cellStyle name="Separador de milhares 16 15 6 4" xfId="15189" xr:uid="{00000000-0005-0000-0000-0000B8110000}"/>
    <cellStyle name="Separador de milhares 16 15 7" xfId="5546" xr:uid="{00000000-0005-0000-0000-0000B9110000}"/>
    <cellStyle name="Separador de milhares 16 15 7 2" xfId="18591" xr:uid="{00000000-0005-0000-0000-0000BA110000}"/>
    <cellStyle name="Separador de milhares 16 15 8" xfId="5547" xr:uid="{00000000-0005-0000-0000-0000BB110000}"/>
    <cellStyle name="Separador de milhares 16 15 8 2" xfId="18592" xr:uid="{00000000-0005-0000-0000-0000BC110000}"/>
    <cellStyle name="Separador de milhares 16 15 9" xfId="15176" xr:uid="{00000000-0005-0000-0000-0000BD110000}"/>
    <cellStyle name="Separador de milhares 16 16" xfId="1244" xr:uid="{00000000-0005-0000-0000-0000BE110000}"/>
    <cellStyle name="Separador de milhares 16 16 2" xfId="1245" xr:uid="{00000000-0005-0000-0000-0000BF110000}"/>
    <cellStyle name="Separador de milhares 16 16 2 2" xfId="1246" xr:uid="{00000000-0005-0000-0000-0000C0110000}"/>
    <cellStyle name="Separador de milhares 16 16 2 2 2" xfId="1247" xr:uid="{00000000-0005-0000-0000-0000C1110000}"/>
    <cellStyle name="Separador de milhares 16 16 2 2 2 2" xfId="5548" xr:uid="{00000000-0005-0000-0000-0000C2110000}"/>
    <cellStyle name="Separador de milhares 16 16 2 2 2 2 2" xfId="18593" xr:uid="{00000000-0005-0000-0000-0000C3110000}"/>
    <cellStyle name="Separador de milhares 16 16 2 2 2 3" xfId="5549" xr:uid="{00000000-0005-0000-0000-0000C4110000}"/>
    <cellStyle name="Separador de milhares 16 16 2 2 2 3 2" xfId="18594" xr:uid="{00000000-0005-0000-0000-0000C5110000}"/>
    <cellStyle name="Separador de milhares 16 16 2 2 2 4" xfId="15193" xr:uid="{00000000-0005-0000-0000-0000C6110000}"/>
    <cellStyle name="Separador de milhares 16 16 2 2 3" xfId="5550" xr:uid="{00000000-0005-0000-0000-0000C7110000}"/>
    <cellStyle name="Separador de milhares 16 16 2 2 3 2" xfId="18595" xr:uid="{00000000-0005-0000-0000-0000C8110000}"/>
    <cellStyle name="Separador de milhares 16 16 2 2 4" xfId="5551" xr:uid="{00000000-0005-0000-0000-0000C9110000}"/>
    <cellStyle name="Separador de milhares 16 16 2 2 4 2" xfId="18596" xr:uid="{00000000-0005-0000-0000-0000CA110000}"/>
    <cellStyle name="Separador de milhares 16 16 2 2 5" xfId="15192" xr:uid="{00000000-0005-0000-0000-0000CB110000}"/>
    <cellStyle name="Separador de milhares 16 16 2 3" xfId="1248" xr:uid="{00000000-0005-0000-0000-0000CC110000}"/>
    <cellStyle name="Separador de milhares 16 16 2 3 2" xfId="5552" xr:uid="{00000000-0005-0000-0000-0000CD110000}"/>
    <cellStyle name="Separador de milhares 16 16 2 3 2 2" xfId="18597" xr:uid="{00000000-0005-0000-0000-0000CE110000}"/>
    <cellStyle name="Separador de milhares 16 16 2 3 3" xfId="5553" xr:uid="{00000000-0005-0000-0000-0000CF110000}"/>
    <cellStyle name="Separador de milhares 16 16 2 3 3 2" xfId="18598" xr:uid="{00000000-0005-0000-0000-0000D0110000}"/>
    <cellStyle name="Separador de milhares 16 16 2 3 4" xfId="15194" xr:uid="{00000000-0005-0000-0000-0000D1110000}"/>
    <cellStyle name="Separador de milhares 16 16 2 4" xfId="5554" xr:uid="{00000000-0005-0000-0000-0000D2110000}"/>
    <cellStyle name="Separador de milhares 16 16 2 4 2" xfId="18599" xr:uid="{00000000-0005-0000-0000-0000D3110000}"/>
    <cellStyle name="Separador de milhares 16 16 2 5" xfId="5555" xr:uid="{00000000-0005-0000-0000-0000D4110000}"/>
    <cellStyle name="Separador de milhares 16 16 2 5 2" xfId="18600" xr:uid="{00000000-0005-0000-0000-0000D5110000}"/>
    <cellStyle name="Separador de milhares 16 16 2 6" xfId="15191" xr:uid="{00000000-0005-0000-0000-0000D6110000}"/>
    <cellStyle name="Separador de milhares 16 16 3" xfId="1249" xr:uid="{00000000-0005-0000-0000-0000D7110000}"/>
    <cellStyle name="Separador de milhares 16 16 3 2" xfId="1250" xr:uid="{00000000-0005-0000-0000-0000D8110000}"/>
    <cellStyle name="Separador de milhares 16 16 3 2 2" xfId="1251" xr:uid="{00000000-0005-0000-0000-0000D9110000}"/>
    <cellStyle name="Separador de milhares 16 16 3 2 2 2" xfId="5556" xr:uid="{00000000-0005-0000-0000-0000DA110000}"/>
    <cellStyle name="Separador de milhares 16 16 3 2 2 2 2" xfId="18601" xr:uid="{00000000-0005-0000-0000-0000DB110000}"/>
    <cellStyle name="Separador de milhares 16 16 3 2 2 3" xfId="5557" xr:uid="{00000000-0005-0000-0000-0000DC110000}"/>
    <cellStyle name="Separador de milhares 16 16 3 2 2 3 2" xfId="18602" xr:uid="{00000000-0005-0000-0000-0000DD110000}"/>
    <cellStyle name="Separador de milhares 16 16 3 2 2 4" xfId="15197" xr:uid="{00000000-0005-0000-0000-0000DE110000}"/>
    <cellStyle name="Separador de milhares 16 16 3 2 3" xfId="5558" xr:uid="{00000000-0005-0000-0000-0000DF110000}"/>
    <cellStyle name="Separador de milhares 16 16 3 2 3 2" xfId="18603" xr:uid="{00000000-0005-0000-0000-0000E0110000}"/>
    <cellStyle name="Separador de milhares 16 16 3 2 4" xfId="5559" xr:uid="{00000000-0005-0000-0000-0000E1110000}"/>
    <cellStyle name="Separador de milhares 16 16 3 2 4 2" xfId="18604" xr:uid="{00000000-0005-0000-0000-0000E2110000}"/>
    <cellStyle name="Separador de milhares 16 16 3 2 5" xfId="15196" xr:uid="{00000000-0005-0000-0000-0000E3110000}"/>
    <cellStyle name="Separador de milhares 16 16 3 3" xfId="1252" xr:uid="{00000000-0005-0000-0000-0000E4110000}"/>
    <cellStyle name="Separador de milhares 16 16 3 3 2" xfId="5560" xr:uid="{00000000-0005-0000-0000-0000E5110000}"/>
    <cellStyle name="Separador de milhares 16 16 3 3 2 2" xfId="18605" xr:uid="{00000000-0005-0000-0000-0000E6110000}"/>
    <cellStyle name="Separador de milhares 16 16 3 3 3" xfId="5561" xr:uid="{00000000-0005-0000-0000-0000E7110000}"/>
    <cellStyle name="Separador de milhares 16 16 3 3 3 2" xfId="18606" xr:uid="{00000000-0005-0000-0000-0000E8110000}"/>
    <cellStyle name="Separador de milhares 16 16 3 3 4" xfId="15198" xr:uid="{00000000-0005-0000-0000-0000E9110000}"/>
    <cellStyle name="Separador de milhares 16 16 3 4" xfId="5562" xr:uid="{00000000-0005-0000-0000-0000EA110000}"/>
    <cellStyle name="Separador de milhares 16 16 3 4 2" xfId="18607" xr:uid="{00000000-0005-0000-0000-0000EB110000}"/>
    <cellStyle name="Separador de milhares 16 16 3 5" xfId="5563" xr:uid="{00000000-0005-0000-0000-0000EC110000}"/>
    <cellStyle name="Separador de milhares 16 16 3 5 2" xfId="18608" xr:uid="{00000000-0005-0000-0000-0000ED110000}"/>
    <cellStyle name="Separador de milhares 16 16 3 6" xfId="15195" xr:uid="{00000000-0005-0000-0000-0000EE110000}"/>
    <cellStyle name="Separador de milhares 16 16 4" xfId="1253" xr:uid="{00000000-0005-0000-0000-0000EF110000}"/>
    <cellStyle name="Separador de milhares 16 16 4 2" xfId="1254" xr:uid="{00000000-0005-0000-0000-0000F0110000}"/>
    <cellStyle name="Separador de milhares 16 16 4 2 2" xfId="5564" xr:uid="{00000000-0005-0000-0000-0000F1110000}"/>
    <cellStyle name="Separador de milhares 16 16 4 2 2 2" xfId="18609" xr:uid="{00000000-0005-0000-0000-0000F2110000}"/>
    <cellStyle name="Separador de milhares 16 16 4 2 3" xfId="5565" xr:uid="{00000000-0005-0000-0000-0000F3110000}"/>
    <cellStyle name="Separador de milhares 16 16 4 2 3 2" xfId="18610" xr:uid="{00000000-0005-0000-0000-0000F4110000}"/>
    <cellStyle name="Separador de milhares 16 16 4 2 4" xfId="15200" xr:uid="{00000000-0005-0000-0000-0000F5110000}"/>
    <cellStyle name="Separador de milhares 16 16 4 3" xfId="5566" xr:uid="{00000000-0005-0000-0000-0000F6110000}"/>
    <cellStyle name="Separador de milhares 16 16 4 3 2" xfId="18611" xr:uid="{00000000-0005-0000-0000-0000F7110000}"/>
    <cellStyle name="Separador de milhares 16 16 4 4" xfId="5567" xr:uid="{00000000-0005-0000-0000-0000F8110000}"/>
    <cellStyle name="Separador de milhares 16 16 4 4 2" xfId="18612" xr:uid="{00000000-0005-0000-0000-0000F9110000}"/>
    <cellStyle name="Separador de milhares 16 16 4 5" xfId="15199" xr:uid="{00000000-0005-0000-0000-0000FA110000}"/>
    <cellStyle name="Separador de milhares 16 16 5" xfId="1255" xr:uid="{00000000-0005-0000-0000-0000FB110000}"/>
    <cellStyle name="Separador de milhares 16 16 5 2" xfId="1256" xr:uid="{00000000-0005-0000-0000-0000FC110000}"/>
    <cellStyle name="Separador de milhares 16 16 5 2 2" xfId="5568" xr:uid="{00000000-0005-0000-0000-0000FD110000}"/>
    <cellStyle name="Separador de milhares 16 16 5 2 2 2" xfId="18613" xr:uid="{00000000-0005-0000-0000-0000FE110000}"/>
    <cellStyle name="Separador de milhares 16 16 5 2 3" xfId="5569" xr:uid="{00000000-0005-0000-0000-0000FF110000}"/>
    <cellStyle name="Separador de milhares 16 16 5 2 3 2" xfId="18614" xr:uid="{00000000-0005-0000-0000-000000120000}"/>
    <cellStyle name="Separador de milhares 16 16 5 2 4" xfId="15202" xr:uid="{00000000-0005-0000-0000-000001120000}"/>
    <cellStyle name="Separador de milhares 16 16 5 3" xfId="5570" xr:uid="{00000000-0005-0000-0000-000002120000}"/>
    <cellStyle name="Separador de milhares 16 16 5 3 2" xfId="18615" xr:uid="{00000000-0005-0000-0000-000003120000}"/>
    <cellStyle name="Separador de milhares 16 16 5 4" xfId="5571" xr:uid="{00000000-0005-0000-0000-000004120000}"/>
    <cellStyle name="Separador de milhares 16 16 5 4 2" xfId="18616" xr:uid="{00000000-0005-0000-0000-000005120000}"/>
    <cellStyle name="Separador de milhares 16 16 5 5" xfId="15201" xr:uid="{00000000-0005-0000-0000-000006120000}"/>
    <cellStyle name="Separador de milhares 16 16 6" xfId="1257" xr:uid="{00000000-0005-0000-0000-000007120000}"/>
    <cellStyle name="Separador de milhares 16 16 6 2" xfId="5572" xr:uid="{00000000-0005-0000-0000-000008120000}"/>
    <cellStyle name="Separador de milhares 16 16 6 2 2" xfId="18617" xr:uid="{00000000-0005-0000-0000-000009120000}"/>
    <cellStyle name="Separador de milhares 16 16 6 3" xfId="5573" xr:uid="{00000000-0005-0000-0000-00000A120000}"/>
    <cellStyle name="Separador de milhares 16 16 6 3 2" xfId="18618" xr:uid="{00000000-0005-0000-0000-00000B120000}"/>
    <cellStyle name="Separador de milhares 16 16 6 4" xfId="15203" xr:uid="{00000000-0005-0000-0000-00000C120000}"/>
    <cellStyle name="Separador de milhares 16 16 7" xfId="5574" xr:uid="{00000000-0005-0000-0000-00000D120000}"/>
    <cellStyle name="Separador de milhares 16 16 7 2" xfId="18619" xr:uid="{00000000-0005-0000-0000-00000E120000}"/>
    <cellStyle name="Separador de milhares 16 16 8" xfId="5575" xr:uid="{00000000-0005-0000-0000-00000F120000}"/>
    <cellStyle name="Separador de milhares 16 16 8 2" xfId="18620" xr:uid="{00000000-0005-0000-0000-000010120000}"/>
    <cellStyle name="Separador de milhares 16 16 9" xfId="15190" xr:uid="{00000000-0005-0000-0000-000011120000}"/>
    <cellStyle name="Separador de milhares 16 17" xfId="1258" xr:uid="{00000000-0005-0000-0000-000012120000}"/>
    <cellStyle name="Separador de milhares 16 17 2" xfId="1259" xr:uid="{00000000-0005-0000-0000-000013120000}"/>
    <cellStyle name="Separador de milhares 16 17 2 2" xfId="1260" xr:uid="{00000000-0005-0000-0000-000014120000}"/>
    <cellStyle name="Separador de milhares 16 17 2 2 2" xfId="5576" xr:uid="{00000000-0005-0000-0000-000015120000}"/>
    <cellStyle name="Separador de milhares 16 17 2 2 2 2" xfId="18621" xr:uid="{00000000-0005-0000-0000-000016120000}"/>
    <cellStyle name="Separador de milhares 16 17 2 2 3" xfId="5577" xr:uid="{00000000-0005-0000-0000-000017120000}"/>
    <cellStyle name="Separador de milhares 16 17 2 2 3 2" xfId="18622" xr:uid="{00000000-0005-0000-0000-000018120000}"/>
    <cellStyle name="Separador de milhares 16 17 2 2 4" xfId="15206" xr:uid="{00000000-0005-0000-0000-000019120000}"/>
    <cellStyle name="Separador de milhares 16 17 2 3" xfId="5578" xr:uid="{00000000-0005-0000-0000-00001A120000}"/>
    <cellStyle name="Separador de milhares 16 17 2 3 2" xfId="18623" xr:uid="{00000000-0005-0000-0000-00001B120000}"/>
    <cellStyle name="Separador de milhares 16 17 2 4" xfId="5579" xr:uid="{00000000-0005-0000-0000-00001C120000}"/>
    <cellStyle name="Separador de milhares 16 17 2 4 2" xfId="18624" xr:uid="{00000000-0005-0000-0000-00001D120000}"/>
    <cellStyle name="Separador de milhares 16 17 2 5" xfId="15205" xr:uid="{00000000-0005-0000-0000-00001E120000}"/>
    <cellStyle name="Separador de milhares 16 17 3" xfId="1261" xr:uid="{00000000-0005-0000-0000-00001F120000}"/>
    <cellStyle name="Separador de milhares 16 17 3 2" xfId="5580" xr:uid="{00000000-0005-0000-0000-000020120000}"/>
    <cellStyle name="Separador de milhares 16 17 3 2 2" xfId="18625" xr:uid="{00000000-0005-0000-0000-000021120000}"/>
    <cellStyle name="Separador de milhares 16 17 3 3" xfId="5581" xr:uid="{00000000-0005-0000-0000-000022120000}"/>
    <cellStyle name="Separador de milhares 16 17 3 3 2" xfId="18626" xr:uid="{00000000-0005-0000-0000-000023120000}"/>
    <cellStyle name="Separador de milhares 16 17 3 4" xfId="15207" xr:uid="{00000000-0005-0000-0000-000024120000}"/>
    <cellStyle name="Separador de milhares 16 17 4" xfId="5582" xr:uid="{00000000-0005-0000-0000-000025120000}"/>
    <cellStyle name="Separador de milhares 16 17 4 2" xfId="18627" xr:uid="{00000000-0005-0000-0000-000026120000}"/>
    <cellStyle name="Separador de milhares 16 17 5" xfId="5583" xr:uid="{00000000-0005-0000-0000-000027120000}"/>
    <cellStyle name="Separador de milhares 16 17 5 2" xfId="18628" xr:uid="{00000000-0005-0000-0000-000028120000}"/>
    <cellStyle name="Separador de milhares 16 17 6" xfId="15204" xr:uid="{00000000-0005-0000-0000-000029120000}"/>
    <cellStyle name="Separador de milhares 16 18" xfId="1262" xr:uid="{00000000-0005-0000-0000-00002A120000}"/>
    <cellStyle name="Separador de milhares 16 18 2" xfId="1263" xr:uid="{00000000-0005-0000-0000-00002B120000}"/>
    <cellStyle name="Separador de milhares 16 18 2 2" xfId="1264" xr:uid="{00000000-0005-0000-0000-00002C120000}"/>
    <cellStyle name="Separador de milhares 16 18 2 2 2" xfId="5584" xr:uid="{00000000-0005-0000-0000-00002D120000}"/>
    <cellStyle name="Separador de milhares 16 18 2 2 2 2" xfId="18629" xr:uid="{00000000-0005-0000-0000-00002E120000}"/>
    <cellStyle name="Separador de milhares 16 18 2 2 3" xfId="5585" xr:uid="{00000000-0005-0000-0000-00002F120000}"/>
    <cellStyle name="Separador de milhares 16 18 2 2 3 2" xfId="18630" xr:uid="{00000000-0005-0000-0000-000030120000}"/>
    <cellStyle name="Separador de milhares 16 18 2 2 4" xfId="15210" xr:uid="{00000000-0005-0000-0000-000031120000}"/>
    <cellStyle name="Separador de milhares 16 18 2 3" xfId="5586" xr:uid="{00000000-0005-0000-0000-000032120000}"/>
    <cellStyle name="Separador de milhares 16 18 2 3 2" xfId="18631" xr:uid="{00000000-0005-0000-0000-000033120000}"/>
    <cellStyle name="Separador de milhares 16 18 2 4" xfId="5587" xr:uid="{00000000-0005-0000-0000-000034120000}"/>
    <cellStyle name="Separador de milhares 16 18 2 4 2" xfId="18632" xr:uid="{00000000-0005-0000-0000-000035120000}"/>
    <cellStyle name="Separador de milhares 16 18 2 5" xfId="15209" xr:uid="{00000000-0005-0000-0000-000036120000}"/>
    <cellStyle name="Separador de milhares 16 18 3" xfId="1265" xr:uid="{00000000-0005-0000-0000-000037120000}"/>
    <cellStyle name="Separador de milhares 16 18 3 2" xfId="5588" xr:uid="{00000000-0005-0000-0000-000038120000}"/>
    <cellStyle name="Separador de milhares 16 18 3 2 2" xfId="18633" xr:uid="{00000000-0005-0000-0000-000039120000}"/>
    <cellStyle name="Separador de milhares 16 18 3 3" xfId="5589" xr:uid="{00000000-0005-0000-0000-00003A120000}"/>
    <cellStyle name="Separador de milhares 16 18 3 3 2" xfId="18634" xr:uid="{00000000-0005-0000-0000-00003B120000}"/>
    <cellStyle name="Separador de milhares 16 18 3 4" xfId="15211" xr:uid="{00000000-0005-0000-0000-00003C120000}"/>
    <cellStyle name="Separador de milhares 16 18 4" xfId="5590" xr:uid="{00000000-0005-0000-0000-00003D120000}"/>
    <cellStyle name="Separador de milhares 16 18 4 2" xfId="18635" xr:uid="{00000000-0005-0000-0000-00003E120000}"/>
    <cellStyle name="Separador de milhares 16 18 5" xfId="5591" xr:uid="{00000000-0005-0000-0000-00003F120000}"/>
    <cellStyle name="Separador de milhares 16 18 5 2" xfId="18636" xr:uid="{00000000-0005-0000-0000-000040120000}"/>
    <cellStyle name="Separador de milhares 16 18 6" xfId="15208" xr:uid="{00000000-0005-0000-0000-000041120000}"/>
    <cellStyle name="Separador de milhares 16 19" xfId="1266" xr:uid="{00000000-0005-0000-0000-000042120000}"/>
    <cellStyle name="Separador de milhares 16 19 2" xfId="1267" xr:uid="{00000000-0005-0000-0000-000043120000}"/>
    <cellStyle name="Separador de milhares 16 19 2 2" xfId="5592" xr:uid="{00000000-0005-0000-0000-000044120000}"/>
    <cellStyle name="Separador de milhares 16 19 2 2 2" xfId="18637" xr:uid="{00000000-0005-0000-0000-000045120000}"/>
    <cellStyle name="Separador de milhares 16 19 2 3" xfId="5593" xr:uid="{00000000-0005-0000-0000-000046120000}"/>
    <cellStyle name="Separador de milhares 16 19 2 3 2" xfId="18638" xr:uid="{00000000-0005-0000-0000-000047120000}"/>
    <cellStyle name="Separador de milhares 16 19 2 4" xfId="15213" xr:uid="{00000000-0005-0000-0000-000048120000}"/>
    <cellStyle name="Separador de milhares 16 19 3" xfId="5594" xr:uid="{00000000-0005-0000-0000-000049120000}"/>
    <cellStyle name="Separador de milhares 16 19 3 2" xfId="18639" xr:uid="{00000000-0005-0000-0000-00004A120000}"/>
    <cellStyle name="Separador de milhares 16 19 4" xfId="5595" xr:uid="{00000000-0005-0000-0000-00004B120000}"/>
    <cellStyle name="Separador de milhares 16 19 4 2" xfId="18640" xr:uid="{00000000-0005-0000-0000-00004C120000}"/>
    <cellStyle name="Separador de milhares 16 19 5" xfId="15212" xr:uid="{00000000-0005-0000-0000-00004D120000}"/>
    <cellStyle name="Separador de milhares 16 2" xfId="1268" xr:uid="{00000000-0005-0000-0000-00004E120000}"/>
    <cellStyle name="Separador de milhares 16 2 2" xfId="1269" xr:uid="{00000000-0005-0000-0000-00004F120000}"/>
    <cellStyle name="Separador de milhares 16 2 2 2" xfId="1270" xr:uid="{00000000-0005-0000-0000-000050120000}"/>
    <cellStyle name="Separador de milhares 16 2 2 2 2" xfId="1271" xr:uid="{00000000-0005-0000-0000-000051120000}"/>
    <cellStyle name="Separador de milhares 16 2 2 2 2 2" xfId="5596" xr:uid="{00000000-0005-0000-0000-000052120000}"/>
    <cellStyle name="Separador de milhares 16 2 2 2 2 2 2" xfId="18641" xr:uid="{00000000-0005-0000-0000-000053120000}"/>
    <cellStyle name="Separador de milhares 16 2 2 2 2 3" xfId="5597" xr:uid="{00000000-0005-0000-0000-000054120000}"/>
    <cellStyle name="Separador de milhares 16 2 2 2 2 3 2" xfId="18642" xr:uid="{00000000-0005-0000-0000-000055120000}"/>
    <cellStyle name="Separador de milhares 16 2 2 2 2 4" xfId="15217" xr:uid="{00000000-0005-0000-0000-000056120000}"/>
    <cellStyle name="Separador de milhares 16 2 2 2 3" xfId="5598" xr:uid="{00000000-0005-0000-0000-000057120000}"/>
    <cellStyle name="Separador de milhares 16 2 2 2 3 2" xfId="18643" xr:uid="{00000000-0005-0000-0000-000058120000}"/>
    <cellStyle name="Separador de milhares 16 2 2 2 4" xfId="5599" xr:uid="{00000000-0005-0000-0000-000059120000}"/>
    <cellStyle name="Separador de milhares 16 2 2 2 4 2" xfId="18644" xr:uid="{00000000-0005-0000-0000-00005A120000}"/>
    <cellStyle name="Separador de milhares 16 2 2 2 5" xfId="15216" xr:uid="{00000000-0005-0000-0000-00005B120000}"/>
    <cellStyle name="Separador de milhares 16 2 2 3" xfId="1272" xr:uid="{00000000-0005-0000-0000-00005C120000}"/>
    <cellStyle name="Separador de milhares 16 2 2 3 2" xfId="5600" xr:uid="{00000000-0005-0000-0000-00005D120000}"/>
    <cellStyle name="Separador de milhares 16 2 2 3 2 2" xfId="18645" xr:uid="{00000000-0005-0000-0000-00005E120000}"/>
    <cellStyle name="Separador de milhares 16 2 2 3 3" xfId="5601" xr:uid="{00000000-0005-0000-0000-00005F120000}"/>
    <cellStyle name="Separador de milhares 16 2 2 3 3 2" xfId="18646" xr:uid="{00000000-0005-0000-0000-000060120000}"/>
    <cellStyle name="Separador de milhares 16 2 2 3 4" xfId="15218" xr:uid="{00000000-0005-0000-0000-000061120000}"/>
    <cellStyle name="Separador de milhares 16 2 2 4" xfId="5602" xr:uid="{00000000-0005-0000-0000-000062120000}"/>
    <cellStyle name="Separador de milhares 16 2 2 4 2" xfId="18647" xr:uid="{00000000-0005-0000-0000-000063120000}"/>
    <cellStyle name="Separador de milhares 16 2 2 5" xfId="5603" xr:uid="{00000000-0005-0000-0000-000064120000}"/>
    <cellStyle name="Separador de milhares 16 2 2 5 2" xfId="18648" xr:uid="{00000000-0005-0000-0000-000065120000}"/>
    <cellStyle name="Separador de milhares 16 2 2 6" xfId="15215" xr:uid="{00000000-0005-0000-0000-000066120000}"/>
    <cellStyle name="Separador de milhares 16 2 3" xfId="1273" xr:uid="{00000000-0005-0000-0000-000067120000}"/>
    <cellStyle name="Separador de milhares 16 2 3 2" xfId="1274" xr:uid="{00000000-0005-0000-0000-000068120000}"/>
    <cellStyle name="Separador de milhares 16 2 3 2 2" xfId="1275" xr:uid="{00000000-0005-0000-0000-000069120000}"/>
    <cellStyle name="Separador de milhares 16 2 3 2 2 2" xfId="5604" xr:uid="{00000000-0005-0000-0000-00006A120000}"/>
    <cellStyle name="Separador de milhares 16 2 3 2 2 2 2" xfId="18649" xr:uid="{00000000-0005-0000-0000-00006B120000}"/>
    <cellStyle name="Separador de milhares 16 2 3 2 2 3" xfId="5605" xr:uid="{00000000-0005-0000-0000-00006C120000}"/>
    <cellStyle name="Separador de milhares 16 2 3 2 2 3 2" xfId="18650" xr:uid="{00000000-0005-0000-0000-00006D120000}"/>
    <cellStyle name="Separador de milhares 16 2 3 2 2 4" xfId="15221" xr:uid="{00000000-0005-0000-0000-00006E120000}"/>
    <cellStyle name="Separador de milhares 16 2 3 2 3" xfId="5606" xr:uid="{00000000-0005-0000-0000-00006F120000}"/>
    <cellStyle name="Separador de milhares 16 2 3 2 3 2" xfId="18651" xr:uid="{00000000-0005-0000-0000-000070120000}"/>
    <cellStyle name="Separador de milhares 16 2 3 2 4" xfId="5607" xr:uid="{00000000-0005-0000-0000-000071120000}"/>
    <cellStyle name="Separador de milhares 16 2 3 2 4 2" xfId="18652" xr:uid="{00000000-0005-0000-0000-000072120000}"/>
    <cellStyle name="Separador de milhares 16 2 3 2 5" xfId="15220" xr:uid="{00000000-0005-0000-0000-000073120000}"/>
    <cellStyle name="Separador de milhares 16 2 3 3" xfId="1276" xr:uid="{00000000-0005-0000-0000-000074120000}"/>
    <cellStyle name="Separador de milhares 16 2 3 3 2" xfId="5608" xr:uid="{00000000-0005-0000-0000-000075120000}"/>
    <cellStyle name="Separador de milhares 16 2 3 3 2 2" xfId="18653" xr:uid="{00000000-0005-0000-0000-000076120000}"/>
    <cellStyle name="Separador de milhares 16 2 3 3 3" xfId="5609" xr:uid="{00000000-0005-0000-0000-000077120000}"/>
    <cellStyle name="Separador de milhares 16 2 3 3 3 2" xfId="18654" xr:uid="{00000000-0005-0000-0000-000078120000}"/>
    <cellStyle name="Separador de milhares 16 2 3 3 4" xfId="15222" xr:uid="{00000000-0005-0000-0000-000079120000}"/>
    <cellStyle name="Separador de milhares 16 2 3 4" xfId="5610" xr:uid="{00000000-0005-0000-0000-00007A120000}"/>
    <cellStyle name="Separador de milhares 16 2 3 4 2" xfId="18655" xr:uid="{00000000-0005-0000-0000-00007B120000}"/>
    <cellStyle name="Separador de milhares 16 2 3 5" xfId="5611" xr:uid="{00000000-0005-0000-0000-00007C120000}"/>
    <cellStyle name="Separador de milhares 16 2 3 5 2" xfId="18656" xr:uid="{00000000-0005-0000-0000-00007D120000}"/>
    <cellStyle name="Separador de milhares 16 2 3 6" xfId="15219" xr:uid="{00000000-0005-0000-0000-00007E120000}"/>
    <cellStyle name="Separador de milhares 16 2 4" xfId="1277" xr:uid="{00000000-0005-0000-0000-00007F120000}"/>
    <cellStyle name="Separador de milhares 16 2 4 2" xfId="1278" xr:uid="{00000000-0005-0000-0000-000080120000}"/>
    <cellStyle name="Separador de milhares 16 2 4 2 2" xfId="5612" xr:uid="{00000000-0005-0000-0000-000081120000}"/>
    <cellStyle name="Separador de milhares 16 2 4 2 2 2" xfId="18657" xr:uid="{00000000-0005-0000-0000-000082120000}"/>
    <cellStyle name="Separador de milhares 16 2 4 2 3" xfId="5613" xr:uid="{00000000-0005-0000-0000-000083120000}"/>
    <cellStyle name="Separador de milhares 16 2 4 2 3 2" xfId="18658" xr:uid="{00000000-0005-0000-0000-000084120000}"/>
    <cellStyle name="Separador de milhares 16 2 4 2 4" xfId="15224" xr:uid="{00000000-0005-0000-0000-000085120000}"/>
    <cellStyle name="Separador de milhares 16 2 4 3" xfId="5614" xr:uid="{00000000-0005-0000-0000-000086120000}"/>
    <cellStyle name="Separador de milhares 16 2 4 3 2" xfId="18659" xr:uid="{00000000-0005-0000-0000-000087120000}"/>
    <cellStyle name="Separador de milhares 16 2 4 4" xfId="5615" xr:uid="{00000000-0005-0000-0000-000088120000}"/>
    <cellStyle name="Separador de milhares 16 2 4 4 2" xfId="18660" xr:uid="{00000000-0005-0000-0000-000089120000}"/>
    <cellStyle name="Separador de milhares 16 2 4 5" xfId="15223" xr:uid="{00000000-0005-0000-0000-00008A120000}"/>
    <cellStyle name="Separador de milhares 16 2 5" xfId="1279" xr:uid="{00000000-0005-0000-0000-00008B120000}"/>
    <cellStyle name="Separador de milhares 16 2 5 2" xfId="1280" xr:uid="{00000000-0005-0000-0000-00008C120000}"/>
    <cellStyle name="Separador de milhares 16 2 5 2 2" xfId="5616" xr:uid="{00000000-0005-0000-0000-00008D120000}"/>
    <cellStyle name="Separador de milhares 16 2 5 2 2 2" xfId="18661" xr:uid="{00000000-0005-0000-0000-00008E120000}"/>
    <cellStyle name="Separador de milhares 16 2 5 2 3" xfId="5617" xr:uid="{00000000-0005-0000-0000-00008F120000}"/>
    <cellStyle name="Separador de milhares 16 2 5 2 3 2" xfId="18662" xr:uid="{00000000-0005-0000-0000-000090120000}"/>
    <cellStyle name="Separador de milhares 16 2 5 2 4" xfId="15226" xr:uid="{00000000-0005-0000-0000-000091120000}"/>
    <cellStyle name="Separador de milhares 16 2 5 3" xfId="5618" xr:uid="{00000000-0005-0000-0000-000092120000}"/>
    <cellStyle name="Separador de milhares 16 2 5 3 2" xfId="18663" xr:uid="{00000000-0005-0000-0000-000093120000}"/>
    <cellStyle name="Separador de milhares 16 2 5 4" xfId="5619" xr:uid="{00000000-0005-0000-0000-000094120000}"/>
    <cellStyle name="Separador de milhares 16 2 5 4 2" xfId="18664" xr:uid="{00000000-0005-0000-0000-000095120000}"/>
    <cellStyle name="Separador de milhares 16 2 5 5" xfId="15225" xr:uid="{00000000-0005-0000-0000-000096120000}"/>
    <cellStyle name="Separador de milhares 16 2 6" xfId="1281" xr:uid="{00000000-0005-0000-0000-000097120000}"/>
    <cellStyle name="Separador de milhares 16 2 6 2" xfId="5620" xr:uid="{00000000-0005-0000-0000-000098120000}"/>
    <cellStyle name="Separador de milhares 16 2 6 2 2" xfId="18665" xr:uid="{00000000-0005-0000-0000-000099120000}"/>
    <cellStyle name="Separador de milhares 16 2 6 3" xfId="5621" xr:uid="{00000000-0005-0000-0000-00009A120000}"/>
    <cellStyle name="Separador de milhares 16 2 6 3 2" xfId="18666" xr:uid="{00000000-0005-0000-0000-00009B120000}"/>
    <cellStyle name="Separador de milhares 16 2 6 4" xfId="15227" xr:uid="{00000000-0005-0000-0000-00009C120000}"/>
    <cellStyle name="Separador de milhares 16 2 7" xfId="5622" xr:uid="{00000000-0005-0000-0000-00009D120000}"/>
    <cellStyle name="Separador de milhares 16 2 7 2" xfId="18667" xr:uid="{00000000-0005-0000-0000-00009E120000}"/>
    <cellStyle name="Separador de milhares 16 2 8" xfId="5623" xr:uid="{00000000-0005-0000-0000-00009F120000}"/>
    <cellStyle name="Separador de milhares 16 2 8 2" xfId="18668" xr:uid="{00000000-0005-0000-0000-0000A0120000}"/>
    <cellStyle name="Separador de milhares 16 2 9" xfId="15214" xr:uid="{00000000-0005-0000-0000-0000A1120000}"/>
    <cellStyle name="Separador de milhares 16 20" xfId="1282" xr:uid="{00000000-0005-0000-0000-0000A2120000}"/>
    <cellStyle name="Separador de milhares 16 20 2" xfId="1283" xr:uid="{00000000-0005-0000-0000-0000A3120000}"/>
    <cellStyle name="Separador de milhares 16 20 2 2" xfId="5624" xr:uid="{00000000-0005-0000-0000-0000A4120000}"/>
    <cellStyle name="Separador de milhares 16 20 2 2 2" xfId="18669" xr:uid="{00000000-0005-0000-0000-0000A5120000}"/>
    <cellStyle name="Separador de milhares 16 20 2 3" xfId="5625" xr:uid="{00000000-0005-0000-0000-0000A6120000}"/>
    <cellStyle name="Separador de milhares 16 20 2 3 2" xfId="18670" xr:uid="{00000000-0005-0000-0000-0000A7120000}"/>
    <cellStyle name="Separador de milhares 16 20 2 4" xfId="15229" xr:uid="{00000000-0005-0000-0000-0000A8120000}"/>
    <cellStyle name="Separador de milhares 16 20 3" xfId="5626" xr:uid="{00000000-0005-0000-0000-0000A9120000}"/>
    <cellStyle name="Separador de milhares 16 20 3 2" xfId="18671" xr:uid="{00000000-0005-0000-0000-0000AA120000}"/>
    <cellStyle name="Separador de milhares 16 20 4" xfId="5627" xr:uid="{00000000-0005-0000-0000-0000AB120000}"/>
    <cellStyle name="Separador de milhares 16 20 4 2" xfId="18672" xr:uid="{00000000-0005-0000-0000-0000AC120000}"/>
    <cellStyle name="Separador de milhares 16 20 5" xfId="15228" xr:uid="{00000000-0005-0000-0000-0000AD120000}"/>
    <cellStyle name="Separador de milhares 16 21" xfId="1284" xr:uid="{00000000-0005-0000-0000-0000AE120000}"/>
    <cellStyle name="Separador de milhares 16 21 2" xfId="5628" xr:uid="{00000000-0005-0000-0000-0000AF120000}"/>
    <cellStyle name="Separador de milhares 16 21 2 2" xfId="18673" xr:uid="{00000000-0005-0000-0000-0000B0120000}"/>
    <cellStyle name="Separador de milhares 16 21 3" xfId="5629" xr:uid="{00000000-0005-0000-0000-0000B1120000}"/>
    <cellStyle name="Separador de milhares 16 21 3 2" xfId="18674" xr:uid="{00000000-0005-0000-0000-0000B2120000}"/>
    <cellStyle name="Separador de milhares 16 21 4" xfId="15230" xr:uid="{00000000-0005-0000-0000-0000B3120000}"/>
    <cellStyle name="Separador de milhares 16 22" xfId="5630" xr:uid="{00000000-0005-0000-0000-0000B4120000}"/>
    <cellStyle name="Separador de milhares 16 22 2" xfId="18675" xr:uid="{00000000-0005-0000-0000-0000B5120000}"/>
    <cellStyle name="Separador de milhares 16 23" xfId="5631" xr:uid="{00000000-0005-0000-0000-0000B6120000}"/>
    <cellStyle name="Separador de milhares 16 23 2" xfId="18676" xr:uid="{00000000-0005-0000-0000-0000B7120000}"/>
    <cellStyle name="Separador de milhares 16 24" xfId="15105" xr:uid="{00000000-0005-0000-0000-0000B8120000}"/>
    <cellStyle name="Separador de milhares 16 3" xfId="1285" xr:uid="{00000000-0005-0000-0000-0000B9120000}"/>
    <cellStyle name="Separador de milhares 16 3 2" xfId="1286" xr:uid="{00000000-0005-0000-0000-0000BA120000}"/>
    <cellStyle name="Separador de milhares 16 3 2 2" xfId="1287" xr:uid="{00000000-0005-0000-0000-0000BB120000}"/>
    <cellStyle name="Separador de milhares 16 3 2 2 2" xfId="1288" xr:uid="{00000000-0005-0000-0000-0000BC120000}"/>
    <cellStyle name="Separador de milhares 16 3 2 2 2 2" xfId="5632" xr:uid="{00000000-0005-0000-0000-0000BD120000}"/>
    <cellStyle name="Separador de milhares 16 3 2 2 2 2 2" xfId="18677" xr:uid="{00000000-0005-0000-0000-0000BE120000}"/>
    <cellStyle name="Separador de milhares 16 3 2 2 2 3" xfId="5633" xr:uid="{00000000-0005-0000-0000-0000BF120000}"/>
    <cellStyle name="Separador de milhares 16 3 2 2 2 3 2" xfId="18678" xr:uid="{00000000-0005-0000-0000-0000C0120000}"/>
    <cellStyle name="Separador de milhares 16 3 2 2 2 4" xfId="15234" xr:uid="{00000000-0005-0000-0000-0000C1120000}"/>
    <cellStyle name="Separador de milhares 16 3 2 2 3" xfId="5634" xr:uid="{00000000-0005-0000-0000-0000C2120000}"/>
    <cellStyle name="Separador de milhares 16 3 2 2 3 2" xfId="18679" xr:uid="{00000000-0005-0000-0000-0000C3120000}"/>
    <cellStyle name="Separador de milhares 16 3 2 2 4" xfId="5635" xr:uid="{00000000-0005-0000-0000-0000C4120000}"/>
    <cellStyle name="Separador de milhares 16 3 2 2 4 2" xfId="18680" xr:uid="{00000000-0005-0000-0000-0000C5120000}"/>
    <cellStyle name="Separador de milhares 16 3 2 2 5" xfId="15233" xr:uid="{00000000-0005-0000-0000-0000C6120000}"/>
    <cellStyle name="Separador de milhares 16 3 2 3" xfId="1289" xr:uid="{00000000-0005-0000-0000-0000C7120000}"/>
    <cellStyle name="Separador de milhares 16 3 2 3 2" xfId="5636" xr:uid="{00000000-0005-0000-0000-0000C8120000}"/>
    <cellStyle name="Separador de milhares 16 3 2 3 2 2" xfId="18681" xr:uid="{00000000-0005-0000-0000-0000C9120000}"/>
    <cellStyle name="Separador de milhares 16 3 2 3 3" xfId="5637" xr:uid="{00000000-0005-0000-0000-0000CA120000}"/>
    <cellStyle name="Separador de milhares 16 3 2 3 3 2" xfId="18682" xr:uid="{00000000-0005-0000-0000-0000CB120000}"/>
    <cellStyle name="Separador de milhares 16 3 2 3 4" xfId="15235" xr:uid="{00000000-0005-0000-0000-0000CC120000}"/>
    <cellStyle name="Separador de milhares 16 3 2 4" xfId="5638" xr:uid="{00000000-0005-0000-0000-0000CD120000}"/>
    <cellStyle name="Separador de milhares 16 3 2 4 2" xfId="18683" xr:uid="{00000000-0005-0000-0000-0000CE120000}"/>
    <cellStyle name="Separador de milhares 16 3 2 5" xfId="5639" xr:uid="{00000000-0005-0000-0000-0000CF120000}"/>
    <cellStyle name="Separador de milhares 16 3 2 5 2" xfId="18684" xr:uid="{00000000-0005-0000-0000-0000D0120000}"/>
    <cellStyle name="Separador de milhares 16 3 2 6" xfId="15232" xr:uid="{00000000-0005-0000-0000-0000D1120000}"/>
    <cellStyle name="Separador de milhares 16 3 3" xfId="1290" xr:uid="{00000000-0005-0000-0000-0000D2120000}"/>
    <cellStyle name="Separador de milhares 16 3 3 2" xfId="1291" xr:uid="{00000000-0005-0000-0000-0000D3120000}"/>
    <cellStyle name="Separador de milhares 16 3 3 2 2" xfId="1292" xr:uid="{00000000-0005-0000-0000-0000D4120000}"/>
    <cellStyle name="Separador de milhares 16 3 3 2 2 2" xfId="5640" xr:uid="{00000000-0005-0000-0000-0000D5120000}"/>
    <cellStyle name="Separador de milhares 16 3 3 2 2 2 2" xfId="18685" xr:uid="{00000000-0005-0000-0000-0000D6120000}"/>
    <cellStyle name="Separador de milhares 16 3 3 2 2 3" xfId="5641" xr:uid="{00000000-0005-0000-0000-0000D7120000}"/>
    <cellStyle name="Separador de milhares 16 3 3 2 2 3 2" xfId="18686" xr:uid="{00000000-0005-0000-0000-0000D8120000}"/>
    <cellStyle name="Separador de milhares 16 3 3 2 2 4" xfId="15238" xr:uid="{00000000-0005-0000-0000-0000D9120000}"/>
    <cellStyle name="Separador de milhares 16 3 3 2 3" xfId="5642" xr:uid="{00000000-0005-0000-0000-0000DA120000}"/>
    <cellStyle name="Separador de milhares 16 3 3 2 3 2" xfId="18687" xr:uid="{00000000-0005-0000-0000-0000DB120000}"/>
    <cellStyle name="Separador de milhares 16 3 3 2 4" xfId="5643" xr:uid="{00000000-0005-0000-0000-0000DC120000}"/>
    <cellStyle name="Separador de milhares 16 3 3 2 4 2" xfId="18688" xr:uid="{00000000-0005-0000-0000-0000DD120000}"/>
    <cellStyle name="Separador de milhares 16 3 3 2 5" xfId="15237" xr:uid="{00000000-0005-0000-0000-0000DE120000}"/>
    <cellStyle name="Separador de milhares 16 3 3 3" xfId="1293" xr:uid="{00000000-0005-0000-0000-0000DF120000}"/>
    <cellStyle name="Separador de milhares 16 3 3 3 2" xfId="5644" xr:uid="{00000000-0005-0000-0000-0000E0120000}"/>
    <cellStyle name="Separador de milhares 16 3 3 3 2 2" xfId="18689" xr:uid="{00000000-0005-0000-0000-0000E1120000}"/>
    <cellStyle name="Separador de milhares 16 3 3 3 3" xfId="5645" xr:uid="{00000000-0005-0000-0000-0000E2120000}"/>
    <cellStyle name="Separador de milhares 16 3 3 3 3 2" xfId="18690" xr:uid="{00000000-0005-0000-0000-0000E3120000}"/>
    <cellStyle name="Separador de milhares 16 3 3 3 4" xfId="15239" xr:uid="{00000000-0005-0000-0000-0000E4120000}"/>
    <cellStyle name="Separador de milhares 16 3 3 4" xfId="5646" xr:uid="{00000000-0005-0000-0000-0000E5120000}"/>
    <cellStyle name="Separador de milhares 16 3 3 4 2" xfId="18691" xr:uid="{00000000-0005-0000-0000-0000E6120000}"/>
    <cellStyle name="Separador de milhares 16 3 3 5" xfId="5647" xr:uid="{00000000-0005-0000-0000-0000E7120000}"/>
    <cellStyle name="Separador de milhares 16 3 3 5 2" xfId="18692" xr:uid="{00000000-0005-0000-0000-0000E8120000}"/>
    <cellStyle name="Separador de milhares 16 3 3 6" xfId="15236" xr:uid="{00000000-0005-0000-0000-0000E9120000}"/>
    <cellStyle name="Separador de milhares 16 3 4" xfId="1294" xr:uid="{00000000-0005-0000-0000-0000EA120000}"/>
    <cellStyle name="Separador de milhares 16 3 4 2" xfId="1295" xr:uid="{00000000-0005-0000-0000-0000EB120000}"/>
    <cellStyle name="Separador de milhares 16 3 4 2 2" xfId="5648" xr:uid="{00000000-0005-0000-0000-0000EC120000}"/>
    <cellStyle name="Separador de milhares 16 3 4 2 2 2" xfId="18693" xr:uid="{00000000-0005-0000-0000-0000ED120000}"/>
    <cellStyle name="Separador de milhares 16 3 4 2 3" xfId="5649" xr:uid="{00000000-0005-0000-0000-0000EE120000}"/>
    <cellStyle name="Separador de milhares 16 3 4 2 3 2" xfId="18694" xr:uid="{00000000-0005-0000-0000-0000EF120000}"/>
    <cellStyle name="Separador de milhares 16 3 4 2 4" xfId="15241" xr:uid="{00000000-0005-0000-0000-0000F0120000}"/>
    <cellStyle name="Separador de milhares 16 3 4 3" xfId="5650" xr:uid="{00000000-0005-0000-0000-0000F1120000}"/>
    <cellStyle name="Separador de milhares 16 3 4 3 2" xfId="18695" xr:uid="{00000000-0005-0000-0000-0000F2120000}"/>
    <cellStyle name="Separador de milhares 16 3 4 4" xfId="5651" xr:uid="{00000000-0005-0000-0000-0000F3120000}"/>
    <cellStyle name="Separador de milhares 16 3 4 4 2" xfId="18696" xr:uid="{00000000-0005-0000-0000-0000F4120000}"/>
    <cellStyle name="Separador de milhares 16 3 4 5" xfId="15240" xr:uid="{00000000-0005-0000-0000-0000F5120000}"/>
    <cellStyle name="Separador de milhares 16 3 5" xfId="1296" xr:uid="{00000000-0005-0000-0000-0000F6120000}"/>
    <cellStyle name="Separador de milhares 16 3 5 2" xfId="1297" xr:uid="{00000000-0005-0000-0000-0000F7120000}"/>
    <cellStyle name="Separador de milhares 16 3 5 2 2" xfId="5652" xr:uid="{00000000-0005-0000-0000-0000F8120000}"/>
    <cellStyle name="Separador de milhares 16 3 5 2 2 2" xfId="18697" xr:uid="{00000000-0005-0000-0000-0000F9120000}"/>
    <cellStyle name="Separador de milhares 16 3 5 2 3" xfId="5653" xr:uid="{00000000-0005-0000-0000-0000FA120000}"/>
    <cellStyle name="Separador de milhares 16 3 5 2 3 2" xfId="18698" xr:uid="{00000000-0005-0000-0000-0000FB120000}"/>
    <cellStyle name="Separador de milhares 16 3 5 2 4" xfId="15243" xr:uid="{00000000-0005-0000-0000-0000FC120000}"/>
    <cellStyle name="Separador de milhares 16 3 5 3" xfId="5654" xr:uid="{00000000-0005-0000-0000-0000FD120000}"/>
    <cellStyle name="Separador de milhares 16 3 5 3 2" xfId="18699" xr:uid="{00000000-0005-0000-0000-0000FE120000}"/>
    <cellStyle name="Separador de milhares 16 3 5 4" xfId="5655" xr:uid="{00000000-0005-0000-0000-0000FF120000}"/>
    <cellStyle name="Separador de milhares 16 3 5 4 2" xfId="18700" xr:uid="{00000000-0005-0000-0000-000000130000}"/>
    <cellStyle name="Separador de milhares 16 3 5 5" xfId="15242" xr:uid="{00000000-0005-0000-0000-000001130000}"/>
    <cellStyle name="Separador de milhares 16 3 6" xfId="1298" xr:uid="{00000000-0005-0000-0000-000002130000}"/>
    <cellStyle name="Separador de milhares 16 3 6 2" xfId="5656" xr:uid="{00000000-0005-0000-0000-000003130000}"/>
    <cellStyle name="Separador de milhares 16 3 6 2 2" xfId="18701" xr:uid="{00000000-0005-0000-0000-000004130000}"/>
    <cellStyle name="Separador de milhares 16 3 6 3" xfId="5657" xr:uid="{00000000-0005-0000-0000-000005130000}"/>
    <cellStyle name="Separador de milhares 16 3 6 3 2" xfId="18702" xr:uid="{00000000-0005-0000-0000-000006130000}"/>
    <cellStyle name="Separador de milhares 16 3 6 4" xfId="15244" xr:uid="{00000000-0005-0000-0000-000007130000}"/>
    <cellStyle name="Separador de milhares 16 3 7" xfId="5658" xr:uid="{00000000-0005-0000-0000-000008130000}"/>
    <cellStyle name="Separador de milhares 16 3 7 2" xfId="18703" xr:uid="{00000000-0005-0000-0000-000009130000}"/>
    <cellStyle name="Separador de milhares 16 3 8" xfId="5659" xr:uid="{00000000-0005-0000-0000-00000A130000}"/>
    <cellStyle name="Separador de milhares 16 3 8 2" xfId="18704" xr:uid="{00000000-0005-0000-0000-00000B130000}"/>
    <cellStyle name="Separador de milhares 16 3 9" xfId="15231" xr:uid="{00000000-0005-0000-0000-00000C130000}"/>
    <cellStyle name="Separador de milhares 16 4" xfId="1299" xr:uid="{00000000-0005-0000-0000-00000D130000}"/>
    <cellStyle name="Separador de milhares 16 4 2" xfId="1300" xr:uid="{00000000-0005-0000-0000-00000E130000}"/>
    <cellStyle name="Separador de milhares 16 4 2 2" xfId="1301" xr:uid="{00000000-0005-0000-0000-00000F130000}"/>
    <cellStyle name="Separador de milhares 16 4 2 2 2" xfId="1302" xr:uid="{00000000-0005-0000-0000-000010130000}"/>
    <cellStyle name="Separador de milhares 16 4 2 2 2 2" xfId="5660" xr:uid="{00000000-0005-0000-0000-000011130000}"/>
    <cellStyle name="Separador de milhares 16 4 2 2 2 2 2" xfId="18705" xr:uid="{00000000-0005-0000-0000-000012130000}"/>
    <cellStyle name="Separador de milhares 16 4 2 2 2 3" xfId="5661" xr:uid="{00000000-0005-0000-0000-000013130000}"/>
    <cellStyle name="Separador de milhares 16 4 2 2 2 3 2" xfId="18706" xr:uid="{00000000-0005-0000-0000-000014130000}"/>
    <cellStyle name="Separador de milhares 16 4 2 2 2 4" xfId="15248" xr:uid="{00000000-0005-0000-0000-000015130000}"/>
    <cellStyle name="Separador de milhares 16 4 2 2 3" xfId="5662" xr:uid="{00000000-0005-0000-0000-000016130000}"/>
    <cellStyle name="Separador de milhares 16 4 2 2 3 2" xfId="18707" xr:uid="{00000000-0005-0000-0000-000017130000}"/>
    <cellStyle name="Separador de milhares 16 4 2 2 4" xfId="5663" xr:uid="{00000000-0005-0000-0000-000018130000}"/>
    <cellStyle name="Separador de milhares 16 4 2 2 4 2" xfId="18708" xr:uid="{00000000-0005-0000-0000-000019130000}"/>
    <cellStyle name="Separador de milhares 16 4 2 2 5" xfId="15247" xr:uid="{00000000-0005-0000-0000-00001A130000}"/>
    <cellStyle name="Separador de milhares 16 4 2 3" xfId="1303" xr:uid="{00000000-0005-0000-0000-00001B130000}"/>
    <cellStyle name="Separador de milhares 16 4 2 3 2" xfId="5664" xr:uid="{00000000-0005-0000-0000-00001C130000}"/>
    <cellStyle name="Separador de milhares 16 4 2 3 2 2" xfId="18709" xr:uid="{00000000-0005-0000-0000-00001D130000}"/>
    <cellStyle name="Separador de milhares 16 4 2 3 3" xfId="5665" xr:uid="{00000000-0005-0000-0000-00001E130000}"/>
    <cellStyle name="Separador de milhares 16 4 2 3 3 2" xfId="18710" xr:uid="{00000000-0005-0000-0000-00001F130000}"/>
    <cellStyle name="Separador de milhares 16 4 2 3 4" xfId="15249" xr:uid="{00000000-0005-0000-0000-000020130000}"/>
    <cellStyle name="Separador de milhares 16 4 2 4" xfId="5666" xr:uid="{00000000-0005-0000-0000-000021130000}"/>
    <cellStyle name="Separador de milhares 16 4 2 4 2" xfId="18711" xr:uid="{00000000-0005-0000-0000-000022130000}"/>
    <cellStyle name="Separador de milhares 16 4 2 5" xfId="5667" xr:uid="{00000000-0005-0000-0000-000023130000}"/>
    <cellStyle name="Separador de milhares 16 4 2 5 2" xfId="18712" xr:uid="{00000000-0005-0000-0000-000024130000}"/>
    <cellStyle name="Separador de milhares 16 4 2 6" xfId="15246" xr:uid="{00000000-0005-0000-0000-000025130000}"/>
    <cellStyle name="Separador de milhares 16 4 3" xfId="1304" xr:uid="{00000000-0005-0000-0000-000026130000}"/>
    <cellStyle name="Separador de milhares 16 4 3 2" xfId="1305" xr:uid="{00000000-0005-0000-0000-000027130000}"/>
    <cellStyle name="Separador de milhares 16 4 3 2 2" xfId="1306" xr:uid="{00000000-0005-0000-0000-000028130000}"/>
    <cellStyle name="Separador de milhares 16 4 3 2 2 2" xfId="5668" xr:uid="{00000000-0005-0000-0000-000029130000}"/>
    <cellStyle name="Separador de milhares 16 4 3 2 2 2 2" xfId="18713" xr:uid="{00000000-0005-0000-0000-00002A130000}"/>
    <cellStyle name="Separador de milhares 16 4 3 2 2 3" xfId="5669" xr:uid="{00000000-0005-0000-0000-00002B130000}"/>
    <cellStyle name="Separador de milhares 16 4 3 2 2 3 2" xfId="18714" xr:uid="{00000000-0005-0000-0000-00002C130000}"/>
    <cellStyle name="Separador de milhares 16 4 3 2 2 4" xfId="15252" xr:uid="{00000000-0005-0000-0000-00002D130000}"/>
    <cellStyle name="Separador de milhares 16 4 3 2 3" xfId="5670" xr:uid="{00000000-0005-0000-0000-00002E130000}"/>
    <cellStyle name="Separador de milhares 16 4 3 2 3 2" xfId="18715" xr:uid="{00000000-0005-0000-0000-00002F130000}"/>
    <cellStyle name="Separador de milhares 16 4 3 2 4" xfId="5671" xr:uid="{00000000-0005-0000-0000-000030130000}"/>
    <cellStyle name="Separador de milhares 16 4 3 2 4 2" xfId="18716" xr:uid="{00000000-0005-0000-0000-000031130000}"/>
    <cellStyle name="Separador de milhares 16 4 3 2 5" xfId="15251" xr:uid="{00000000-0005-0000-0000-000032130000}"/>
    <cellStyle name="Separador de milhares 16 4 3 3" xfId="1307" xr:uid="{00000000-0005-0000-0000-000033130000}"/>
    <cellStyle name="Separador de milhares 16 4 3 3 2" xfId="5672" xr:uid="{00000000-0005-0000-0000-000034130000}"/>
    <cellStyle name="Separador de milhares 16 4 3 3 2 2" xfId="18717" xr:uid="{00000000-0005-0000-0000-000035130000}"/>
    <cellStyle name="Separador de milhares 16 4 3 3 3" xfId="5673" xr:uid="{00000000-0005-0000-0000-000036130000}"/>
    <cellStyle name="Separador de milhares 16 4 3 3 3 2" xfId="18718" xr:uid="{00000000-0005-0000-0000-000037130000}"/>
    <cellStyle name="Separador de milhares 16 4 3 3 4" xfId="15253" xr:uid="{00000000-0005-0000-0000-000038130000}"/>
    <cellStyle name="Separador de milhares 16 4 3 4" xfId="5674" xr:uid="{00000000-0005-0000-0000-000039130000}"/>
    <cellStyle name="Separador de milhares 16 4 3 4 2" xfId="18719" xr:uid="{00000000-0005-0000-0000-00003A130000}"/>
    <cellStyle name="Separador de milhares 16 4 3 5" xfId="5675" xr:uid="{00000000-0005-0000-0000-00003B130000}"/>
    <cellStyle name="Separador de milhares 16 4 3 5 2" xfId="18720" xr:uid="{00000000-0005-0000-0000-00003C130000}"/>
    <cellStyle name="Separador de milhares 16 4 3 6" xfId="15250" xr:uid="{00000000-0005-0000-0000-00003D130000}"/>
    <cellStyle name="Separador de milhares 16 4 4" xfId="1308" xr:uid="{00000000-0005-0000-0000-00003E130000}"/>
    <cellStyle name="Separador de milhares 16 4 4 2" xfId="1309" xr:uid="{00000000-0005-0000-0000-00003F130000}"/>
    <cellStyle name="Separador de milhares 16 4 4 2 2" xfId="5676" xr:uid="{00000000-0005-0000-0000-000040130000}"/>
    <cellStyle name="Separador de milhares 16 4 4 2 2 2" xfId="18721" xr:uid="{00000000-0005-0000-0000-000041130000}"/>
    <cellStyle name="Separador de milhares 16 4 4 2 3" xfId="5677" xr:uid="{00000000-0005-0000-0000-000042130000}"/>
    <cellStyle name="Separador de milhares 16 4 4 2 3 2" xfId="18722" xr:uid="{00000000-0005-0000-0000-000043130000}"/>
    <cellStyle name="Separador de milhares 16 4 4 2 4" xfId="15255" xr:uid="{00000000-0005-0000-0000-000044130000}"/>
    <cellStyle name="Separador de milhares 16 4 4 3" xfId="5678" xr:uid="{00000000-0005-0000-0000-000045130000}"/>
    <cellStyle name="Separador de milhares 16 4 4 3 2" xfId="18723" xr:uid="{00000000-0005-0000-0000-000046130000}"/>
    <cellStyle name="Separador de milhares 16 4 4 4" xfId="5679" xr:uid="{00000000-0005-0000-0000-000047130000}"/>
    <cellStyle name="Separador de milhares 16 4 4 4 2" xfId="18724" xr:uid="{00000000-0005-0000-0000-000048130000}"/>
    <cellStyle name="Separador de milhares 16 4 4 5" xfId="15254" xr:uid="{00000000-0005-0000-0000-000049130000}"/>
    <cellStyle name="Separador de milhares 16 4 5" xfId="1310" xr:uid="{00000000-0005-0000-0000-00004A130000}"/>
    <cellStyle name="Separador de milhares 16 4 5 2" xfId="1311" xr:uid="{00000000-0005-0000-0000-00004B130000}"/>
    <cellStyle name="Separador de milhares 16 4 5 2 2" xfId="5680" xr:uid="{00000000-0005-0000-0000-00004C130000}"/>
    <cellStyle name="Separador de milhares 16 4 5 2 2 2" xfId="18725" xr:uid="{00000000-0005-0000-0000-00004D130000}"/>
    <cellStyle name="Separador de milhares 16 4 5 2 3" xfId="5681" xr:uid="{00000000-0005-0000-0000-00004E130000}"/>
    <cellStyle name="Separador de milhares 16 4 5 2 3 2" xfId="18726" xr:uid="{00000000-0005-0000-0000-00004F130000}"/>
    <cellStyle name="Separador de milhares 16 4 5 2 4" xfId="15257" xr:uid="{00000000-0005-0000-0000-000050130000}"/>
    <cellStyle name="Separador de milhares 16 4 5 3" xfId="5682" xr:uid="{00000000-0005-0000-0000-000051130000}"/>
    <cellStyle name="Separador de milhares 16 4 5 3 2" xfId="18727" xr:uid="{00000000-0005-0000-0000-000052130000}"/>
    <cellStyle name="Separador de milhares 16 4 5 4" xfId="5683" xr:uid="{00000000-0005-0000-0000-000053130000}"/>
    <cellStyle name="Separador de milhares 16 4 5 4 2" xfId="18728" xr:uid="{00000000-0005-0000-0000-000054130000}"/>
    <cellStyle name="Separador de milhares 16 4 5 5" xfId="15256" xr:uid="{00000000-0005-0000-0000-000055130000}"/>
    <cellStyle name="Separador de milhares 16 4 6" xfId="1312" xr:uid="{00000000-0005-0000-0000-000056130000}"/>
    <cellStyle name="Separador de milhares 16 4 6 2" xfId="5684" xr:uid="{00000000-0005-0000-0000-000057130000}"/>
    <cellStyle name="Separador de milhares 16 4 6 2 2" xfId="18729" xr:uid="{00000000-0005-0000-0000-000058130000}"/>
    <cellStyle name="Separador de milhares 16 4 6 3" xfId="5685" xr:uid="{00000000-0005-0000-0000-000059130000}"/>
    <cellStyle name="Separador de milhares 16 4 6 3 2" xfId="18730" xr:uid="{00000000-0005-0000-0000-00005A130000}"/>
    <cellStyle name="Separador de milhares 16 4 6 4" xfId="15258" xr:uid="{00000000-0005-0000-0000-00005B130000}"/>
    <cellStyle name="Separador de milhares 16 4 7" xfId="5686" xr:uid="{00000000-0005-0000-0000-00005C130000}"/>
    <cellStyle name="Separador de milhares 16 4 7 2" xfId="18731" xr:uid="{00000000-0005-0000-0000-00005D130000}"/>
    <cellStyle name="Separador de milhares 16 4 8" xfId="5687" xr:uid="{00000000-0005-0000-0000-00005E130000}"/>
    <cellStyle name="Separador de milhares 16 4 8 2" xfId="18732" xr:uid="{00000000-0005-0000-0000-00005F130000}"/>
    <cellStyle name="Separador de milhares 16 4 9" xfId="15245" xr:uid="{00000000-0005-0000-0000-000060130000}"/>
    <cellStyle name="Separador de milhares 16 5" xfId="1313" xr:uid="{00000000-0005-0000-0000-000061130000}"/>
    <cellStyle name="Separador de milhares 16 5 2" xfId="1314" xr:uid="{00000000-0005-0000-0000-000062130000}"/>
    <cellStyle name="Separador de milhares 16 5 2 2" xfId="1315" xr:uid="{00000000-0005-0000-0000-000063130000}"/>
    <cellStyle name="Separador de milhares 16 5 2 2 2" xfId="1316" xr:uid="{00000000-0005-0000-0000-000064130000}"/>
    <cellStyle name="Separador de milhares 16 5 2 2 2 2" xfId="5688" xr:uid="{00000000-0005-0000-0000-000065130000}"/>
    <cellStyle name="Separador de milhares 16 5 2 2 2 2 2" xfId="18733" xr:uid="{00000000-0005-0000-0000-000066130000}"/>
    <cellStyle name="Separador de milhares 16 5 2 2 2 3" xfId="5689" xr:uid="{00000000-0005-0000-0000-000067130000}"/>
    <cellStyle name="Separador de milhares 16 5 2 2 2 3 2" xfId="18734" xr:uid="{00000000-0005-0000-0000-000068130000}"/>
    <cellStyle name="Separador de milhares 16 5 2 2 2 4" xfId="15262" xr:uid="{00000000-0005-0000-0000-000069130000}"/>
    <cellStyle name="Separador de milhares 16 5 2 2 3" xfId="5690" xr:uid="{00000000-0005-0000-0000-00006A130000}"/>
    <cellStyle name="Separador de milhares 16 5 2 2 3 2" xfId="18735" xr:uid="{00000000-0005-0000-0000-00006B130000}"/>
    <cellStyle name="Separador de milhares 16 5 2 2 4" xfId="5691" xr:uid="{00000000-0005-0000-0000-00006C130000}"/>
    <cellStyle name="Separador de milhares 16 5 2 2 4 2" xfId="18736" xr:uid="{00000000-0005-0000-0000-00006D130000}"/>
    <cellStyle name="Separador de milhares 16 5 2 2 5" xfId="15261" xr:uid="{00000000-0005-0000-0000-00006E130000}"/>
    <cellStyle name="Separador de milhares 16 5 2 3" xfId="1317" xr:uid="{00000000-0005-0000-0000-00006F130000}"/>
    <cellStyle name="Separador de milhares 16 5 2 3 2" xfId="5692" xr:uid="{00000000-0005-0000-0000-000070130000}"/>
    <cellStyle name="Separador de milhares 16 5 2 3 2 2" xfId="18737" xr:uid="{00000000-0005-0000-0000-000071130000}"/>
    <cellStyle name="Separador de milhares 16 5 2 3 3" xfId="5693" xr:uid="{00000000-0005-0000-0000-000072130000}"/>
    <cellStyle name="Separador de milhares 16 5 2 3 3 2" xfId="18738" xr:uid="{00000000-0005-0000-0000-000073130000}"/>
    <cellStyle name="Separador de milhares 16 5 2 3 4" xfId="15263" xr:uid="{00000000-0005-0000-0000-000074130000}"/>
    <cellStyle name="Separador de milhares 16 5 2 4" xfId="5694" xr:uid="{00000000-0005-0000-0000-000075130000}"/>
    <cellStyle name="Separador de milhares 16 5 2 4 2" xfId="18739" xr:uid="{00000000-0005-0000-0000-000076130000}"/>
    <cellStyle name="Separador de milhares 16 5 2 5" xfId="5695" xr:uid="{00000000-0005-0000-0000-000077130000}"/>
    <cellStyle name="Separador de milhares 16 5 2 5 2" xfId="18740" xr:uid="{00000000-0005-0000-0000-000078130000}"/>
    <cellStyle name="Separador de milhares 16 5 2 6" xfId="15260" xr:uid="{00000000-0005-0000-0000-000079130000}"/>
    <cellStyle name="Separador de milhares 16 5 3" xfId="1318" xr:uid="{00000000-0005-0000-0000-00007A130000}"/>
    <cellStyle name="Separador de milhares 16 5 3 2" xfId="1319" xr:uid="{00000000-0005-0000-0000-00007B130000}"/>
    <cellStyle name="Separador de milhares 16 5 3 2 2" xfId="1320" xr:uid="{00000000-0005-0000-0000-00007C130000}"/>
    <cellStyle name="Separador de milhares 16 5 3 2 2 2" xfId="5696" xr:uid="{00000000-0005-0000-0000-00007D130000}"/>
    <cellStyle name="Separador de milhares 16 5 3 2 2 2 2" xfId="18741" xr:uid="{00000000-0005-0000-0000-00007E130000}"/>
    <cellStyle name="Separador de milhares 16 5 3 2 2 3" xfId="5697" xr:uid="{00000000-0005-0000-0000-00007F130000}"/>
    <cellStyle name="Separador de milhares 16 5 3 2 2 3 2" xfId="18742" xr:uid="{00000000-0005-0000-0000-000080130000}"/>
    <cellStyle name="Separador de milhares 16 5 3 2 2 4" xfId="15266" xr:uid="{00000000-0005-0000-0000-000081130000}"/>
    <cellStyle name="Separador de milhares 16 5 3 2 3" xfId="5698" xr:uid="{00000000-0005-0000-0000-000082130000}"/>
    <cellStyle name="Separador de milhares 16 5 3 2 3 2" xfId="18743" xr:uid="{00000000-0005-0000-0000-000083130000}"/>
    <cellStyle name="Separador de milhares 16 5 3 2 4" xfId="5699" xr:uid="{00000000-0005-0000-0000-000084130000}"/>
    <cellStyle name="Separador de milhares 16 5 3 2 4 2" xfId="18744" xr:uid="{00000000-0005-0000-0000-000085130000}"/>
    <cellStyle name="Separador de milhares 16 5 3 2 5" xfId="15265" xr:uid="{00000000-0005-0000-0000-000086130000}"/>
    <cellStyle name="Separador de milhares 16 5 3 3" xfId="1321" xr:uid="{00000000-0005-0000-0000-000087130000}"/>
    <cellStyle name="Separador de milhares 16 5 3 3 2" xfId="5700" xr:uid="{00000000-0005-0000-0000-000088130000}"/>
    <cellStyle name="Separador de milhares 16 5 3 3 2 2" xfId="18745" xr:uid="{00000000-0005-0000-0000-000089130000}"/>
    <cellStyle name="Separador de milhares 16 5 3 3 3" xfId="5701" xr:uid="{00000000-0005-0000-0000-00008A130000}"/>
    <cellStyle name="Separador de milhares 16 5 3 3 3 2" xfId="18746" xr:uid="{00000000-0005-0000-0000-00008B130000}"/>
    <cellStyle name="Separador de milhares 16 5 3 3 4" xfId="15267" xr:uid="{00000000-0005-0000-0000-00008C130000}"/>
    <cellStyle name="Separador de milhares 16 5 3 4" xfId="5702" xr:uid="{00000000-0005-0000-0000-00008D130000}"/>
    <cellStyle name="Separador de milhares 16 5 3 4 2" xfId="18747" xr:uid="{00000000-0005-0000-0000-00008E130000}"/>
    <cellStyle name="Separador de milhares 16 5 3 5" xfId="5703" xr:uid="{00000000-0005-0000-0000-00008F130000}"/>
    <cellStyle name="Separador de milhares 16 5 3 5 2" xfId="18748" xr:uid="{00000000-0005-0000-0000-000090130000}"/>
    <cellStyle name="Separador de milhares 16 5 3 6" xfId="15264" xr:uid="{00000000-0005-0000-0000-000091130000}"/>
    <cellStyle name="Separador de milhares 16 5 4" xfId="1322" xr:uid="{00000000-0005-0000-0000-000092130000}"/>
    <cellStyle name="Separador de milhares 16 5 4 2" xfId="1323" xr:uid="{00000000-0005-0000-0000-000093130000}"/>
    <cellStyle name="Separador de milhares 16 5 4 2 2" xfId="5704" xr:uid="{00000000-0005-0000-0000-000094130000}"/>
    <cellStyle name="Separador de milhares 16 5 4 2 2 2" xfId="18749" xr:uid="{00000000-0005-0000-0000-000095130000}"/>
    <cellStyle name="Separador de milhares 16 5 4 2 3" xfId="5705" xr:uid="{00000000-0005-0000-0000-000096130000}"/>
    <cellStyle name="Separador de milhares 16 5 4 2 3 2" xfId="18750" xr:uid="{00000000-0005-0000-0000-000097130000}"/>
    <cellStyle name="Separador de milhares 16 5 4 2 4" xfId="15269" xr:uid="{00000000-0005-0000-0000-000098130000}"/>
    <cellStyle name="Separador de milhares 16 5 4 3" xfId="5706" xr:uid="{00000000-0005-0000-0000-000099130000}"/>
    <cellStyle name="Separador de milhares 16 5 4 3 2" xfId="18751" xr:uid="{00000000-0005-0000-0000-00009A130000}"/>
    <cellStyle name="Separador de milhares 16 5 4 4" xfId="5707" xr:uid="{00000000-0005-0000-0000-00009B130000}"/>
    <cellStyle name="Separador de milhares 16 5 4 4 2" xfId="18752" xr:uid="{00000000-0005-0000-0000-00009C130000}"/>
    <cellStyle name="Separador de milhares 16 5 4 5" xfId="15268" xr:uid="{00000000-0005-0000-0000-00009D130000}"/>
    <cellStyle name="Separador de milhares 16 5 5" xfId="1324" xr:uid="{00000000-0005-0000-0000-00009E130000}"/>
    <cellStyle name="Separador de milhares 16 5 5 2" xfId="1325" xr:uid="{00000000-0005-0000-0000-00009F130000}"/>
    <cellStyle name="Separador de milhares 16 5 5 2 2" xfId="5708" xr:uid="{00000000-0005-0000-0000-0000A0130000}"/>
    <cellStyle name="Separador de milhares 16 5 5 2 2 2" xfId="18753" xr:uid="{00000000-0005-0000-0000-0000A1130000}"/>
    <cellStyle name="Separador de milhares 16 5 5 2 3" xfId="5709" xr:uid="{00000000-0005-0000-0000-0000A2130000}"/>
    <cellStyle name="Separador de milhares 16 5 5 2 3 2" xfId="18754" xr:uid="{00000000-0005-0000-0000-0000A3130000}"/>
    <cellStyle name="Separador de milhares 16 5 5 2 4" xfId="15271" xr:uid="{00000000-0005-0000-0000-0000A4130000}"/>
    <cellStyle name="Separador de milhares 16 5 5 3" xfId="5710" xr:uid="{00000000-0005-0000-0000-0000A5130000}"/>
    <cellStyle name="Separador de milhares 16 5 5 3 2" xfId="18755" xr:uid="{00000000-0005-0000-0000-0000A6130000}"/>
    <cellStyle name="Separador de milhares 16 5 5 4" xfId="5711" xr:uid="{00000000-0005-0000-0000-0000A7130000}"/>
    <cellStyle name="Separador de milhares 16 5 5 4 2" xfId="18756" xr:uid="{00000000-0005-0000-0000-0000A8130000}"/>
    <cellStyle name="Separador de milhares 16 5 5 5" xfId="15270" xr:uid="{00000000-0005-0000-0000-0000A9130000}"/>
    <cellStyle name="Separador de milhares 16 5 6" xfId="1326" xr:uid="{00000000-0005-0000-0000-0000AA130000}"/>
    <cellStyle name="Separador de milhares 16 5 6 2" xfId="5712" xr:uid="{00000000-0005-0000-0000-0000AB130000}"/>
    <cellStyle name="Separador de milhares 16 5 6 2 2" xfId="18757" xr:uid="{00000000-0005-0000-0000-0000AC130000}"/>
    <cellStyle name="Separador de milhares 16 5 6 3" xfId="5713" xr:uid="{00000000-0005-0000-0000-0000AD130000}"/>
    <cellStyle name="Separador de milhares 16 5 6 3 2" xfId="18758" xr:uid="{00000000-0005-0000-0000-0000AE130000}"/>
    <cellStyle name="Separador de milhares 16 5 6 4" xfId="15272" xr:uid="{00000000-0005-0000-0000-0000AF130000}"/>
    <cellStyle name="Separador de milhares 16 5 7" xfId="5714" xr:uid="{00000000-0005-0000-0000-0000B0130000}"/>
    <cellStyle name="Separador de milhares 16 5 7 2" xfId="18759" xr:uid="{00000000-0005-0000-0000-0000B1130000}"/>
    <cellStyle name="Separador de milhares 16 5 8" xfId="5715" xr:uid="{00000000-0005-0000-0000-0000B2130000}"/>
    <cellStyle name="Separador de milhares 16 5 8 2" xfId="18760" xr:uid="{00000000-0005-0000-0000-0000B3130000}"/>
    <cellStyle name="Separador de milhares 16 5 9" xfId="15259" xr:uid="{00000000-0005-0000-0000-0000B4130000}"/>
    <cellStyle name="Separador de milhares 16 6" xfId="1327" xr:uid="{00000000-0005-0000-0000-0000B5130000}"/>
    <cellStyle name="Separador de milhares 16 6 2" xfId="1328" xr:uid="{00000000-0005-0000-0000-0000B6130000}"/>
    <cellStyle name="Separador de milhares 16 6 2 2" xfId="1329" xr:uid="{00000000-0005-0000-0000-0000B7130000}"/>
    <cellStyle name="Separador de milhares 16 6 2 2 2" xfId="1330" xr:uid="{00000000-0005-0000-0000-0000B8130000}"/>
    <cellStyle name="Separador de milhares 16 6 2 2 2 2" xfId="5716" xr:uid="{00000000-0005-0000-0000-0000B9130000}"/>
    <cellStyle name="Separador de milhares 16 6 2 2 2 2 2" xfId="18761" xr:uid="{00000000-0005-0000-0000-0000BA130000}"/>
    <cellStyle name="Separador de milhares 16 6 2 2 2 3" xfId="5717" xr:uid="{00000000-0005-0000-0000-0000BB130000}"/>
    <cellStyle name="Separador de milhares 16 6 2 2 2 3 2" xfId="18762" xr:uid="{00000000-0005-0000-0000-0000BC130000}"/>
    <cellStyle name="Separador de milhares 16 6 2 2 2 4" xfId="15276" xr:uid="{00000000-0005-0000-0000-0000BD130000}"/>
    <cellStyle name="Separador de milhares 16 6 2 2 3" xfId="5718" xr:uid="{00000000-0005-0000-0000-0000BE130000}"/>
    <cellStyle name="Separador de milhares 16 6 2 2 3 2" xfId="18763" xr:uid="{00000000-0005-0000-0000-0000BF130000}"/>
    <cellStyle name="Separador de milhares 16 6 2 2 4" xfId="5719" xr:uid="{00000000-0005-0000-0000-0000C0130000}"/>
    <cellStyle name="Separador de milhares 16 6 2 2 4 2" xfId="18764" xr:uid="{00000000-0005-0000-0000-0000C1130000}"/>
    <cellStyle name="Separador de milhares 16 6 2 2 5" xfId="15275" xr:uid="{00000000-0005-0000-0000-0000C2130000}"/>
    <cellStyle name="Separador de milhares 16 6 2 3" xfId="1331" xr:uid="{00000000-0005-0000-0000-0000C3130000}"/>
    <cellStyle name="Separador de milhares 16 6 2 3 2" xfId="5720" xr:uid="{00000000-0005-0000-0000-0000C4130000}"/>
    <cellStyle name="Separador de milhares 16 6 2 3 2 2" xfId="18765" xr:uid="{00000000-0005-0000-0000-0000C5130000}"/>
    <cellStyle name="Separador de milhares 16 6 2 3 3" xfId="5721" xr:uid="{00000000-0005-0000-0000-0000C6130000}"/>
    <cellStyle name="Separador de milhares 16 6 2 3 3 2" xfId="18766" xr:uid="{00000000-0005-0000-0000-0000C7130000}"/>
    <cellStyle name="Separador de milhares 16 6 2 3 4" xfId="15277" xr:uid="{00000000-0005-0000-0000-0000C8130000}"/>
    <cellStyle name="Separador de milhares 16 6 2 4" xfId="5722" xr:uid="{00000000-0005-0000-0000-0000C9130000}"/>
    <cellStyle name="Separador de milhares 16 6 2 4 2" xfId="18767" xr:uid="{00000000-0005-0000-0000-0000CA130000}"/>
    <cellStyle name="Separador de milhares 16 6 2 5" xfId="5723" xr:uid="{00000000-0005-0000-0000-0000CB130000}"/>
    <cellStyle name="Separador de milhares 16 6 2 5 2" xfId="18768" xr:uid="{00000000-0005-0000-0000-0000CC130000}"/>
    <cellStyle name="Separador de milhares 16 6 2 6" xfId="15274" xr:uid="{00000000-0005-0000-0000-0000CD130000}"/>
    <cellStyle name="Separador de milhares 16 6 3" xfId="1332" xr:uid="{00000000-0005-0000-0000-0000CE130000}"/>
    <cellStyle name="Separador de milhares 16 6 3 2" xfId="1333" xr:uid="{00000000-0005-0000-0000-0000CF130000}"/>
    <cellStyle name="Separador de milhares 16 6 3 2 2" xfId="1334" xr:uid="{00000000-0005-0000-0000-0000D0130000}"/>
    <cellStyle name="Separador de milhares 16 6 3 2 2 2" xfId="5724" xr:uid="{00000000-0005-0000-0000-0000D1130000}"/>
    <cellStyle name="Separador de milhares 16 6 3 2 2 2 2" xfId="18769" xr:uid="{00000000-0005-0000-0000-0000D2130000}"/>
    <cellStyle name="Separador de milhares 16 6 3 2 2 3" xfId="5725" xr:uid="{00000000-0005-0000-0000-0000D3130000}"/>
    <cellStyle name="Separador de milhares 16 6 3 2 2 3 2" xfId="18770" xr:uid="{00000000-0005-0000-0000-0000D4130000}"/>
    <cellStyle name="Separador de milhares 16 6 3 2 2 4" xfId="15280" xr:uid="{00000000-0005-0000-0000-0000D5130000}"/>
    <cellStyle name="Separador de milhares 16 6 3 2 3" xfId="5726" xr:uid="{00000000-0005-0000-0000-0000D6130000}"/>
    <cellStyle name="Separador de milhares 16 6 3 2 3 2" xfId="18771" xr:uid="{00000000-0005-0000-0000-0000D7130000}"/>
    <cellStyle name="Separador de milhares 16 6 3 2 4" xfId="5727" xr:uid="{00000000-0005-0000-0000-0000D8130000}"/>
    <cellStyle name="Separador de milhares 16 6 3 2 4 2" xfId="18772" xr:uid="{00000000-0005-0000-0000-0000D9130000}"/>
    <cellStyle name="Separador de milhares 16 6 3 2 5" xfId="15279" xr:uid="{00000000-0005-0000-0000-0000DA130000}"/>
    <cellStyle name="Separador de milhares 16 6 3 3" xfId="1335" xr:uid="{00000000-0005-0000-0000-0000DB130000}"/>
    <cellStyle name="Separador de milhares 16 6 3 3 2" xfId="5728" xr:uid="{00000000-0005-0000-0000-0000DC130000}"/>
    <cellStyle name="Separador de milhares 16 6 3 3 2 2" xfId="18773" xr:uid="{00000000-0005-0000-0000-0000DD130000}"/>
    <cellStyle name="Separador de milhares 16 6 3 3 3" xfId="5729" xr:uid="{00000000-0005-0000-0000-0000DE130000}"/>
    <cellStyle name="Separador de milhares 16 6 3 3 3 2" xfId="18774" xr:uid="{00000000-0005-0000-0000-0000DF130000}"/>
    <cellStyle name="Separador de milhares 16 6 3 3 4" xfId="15281" xr:uid="{00000000-0005-0000-0000-0000E0130000}"/>
    <cellStyle name="Separador de milhares 16 6 3 4" xfId="5730" xr:uid="{00000000-0005-0000-0000-0000E1130000}"/>
    <cellStyle name="Separador de milhares 16 6 3 4 2" xfId="18775" xr:uid="{00000000-0005-0000-0000-0000E2130000}"/>
    <cellStyle name="Separador de milhares 16 6 3 5" xfId="5731" xr:uid="{00000000-0005-0000-0000-0000E3130000}"/>
    <cellStyle name="Separador de milhares 16 6 3 5 2" xfId="18776" xr:uid="{00000000-0005-0000-0000-0000E4130000}"/>
    <cellStyle name="Separador de milhares 16 6 3 6" xfId="15278" xr:uid="{00000000-0005-0000-0000-0000E5130000}"/>
    <cellStyle name="Separador de milhares 16 6 4" xfId="1336" xr:uid="{00000000-0005-0000-0000-0000E6130000}"/>
    <cellStyle name="Separador de milhares 16 6 4 2" xfId="1337" xr:uid="{00000000-0005-0000-0000-0000E7130000}"/>
    <cellStyle name="Separador de milhares 16 6 4 2 2" xfId="5732" xr:uid="{00000000-0005-0000-0000-0000E8130000}"/>
    <cellStyle name="Separador de milhares 16 6 4 2 2 2" xfId="18777" xr:uid="{00000000-0005-0000-0000-0000E9130000}"/>
    <cellStyle name="Separador de milhares 16 6 4 2 3" xfId="5733" xr:uid="{00000000-0005-0000-0000-0000EA130000}"/>
    <cellStyle name="Separador de milhares 16 6 4 2 3 2" xfId="18778" xr:uid="{00000000-0005-0000-0000-0000EB130000}"/>
    <cellStyle name="Separador de milhares 16 6 4 2 4" xfId="15283" xr:uid="{00000000-0005-0000-0000-0000EC130000}"/>
    <cellStyle name="Separador de milhares 16 6 4 3" xfId="5734" xr:uid="{00000000-0005-0000-0000-0000ED130000}"/>
    <cellStyle name="Separador de milhares 16 6 4 3 2" xfId="18779" xr:uid="{00000000-0005-0000-0000-0000EE130000}"/>
    <cellStyle name="Separador de milhares 16 6 4 4" xfId="5735" xr:uid="{00000000-0005-0000-0000-0000EF130000}"/>
    <cellStyle name="Separador de milhares 16 6 4 4 2" xfId="18780" xr:uid="{00000000-0005-0000-0000-0000F0130000}"/>
    <cellStyle name="Separador de milhares 16 6 4 5" xfId="15282" xr:uid="{00000000-0005-0000-0000-0000F1130000}"/>
    <cellStyle name="Separador de milhares 16 6 5" xfId="1338" xr:uid="{00000000-0005-0000-0000-0000F2130000}"/>
    <cellStyle name="Separador de milhares 16 6 5 2" xfId="1339" xr:uid="{00000000-0005-0000-0000-0000F3130000}"/>
    <cellStyle name="Separador de milhares 16 6 5 2 2" xfId="5736" xr:uid="{00000000-0005-0000-0000-0000F4130000}"/>
    <cellStyle name="Separador de milhares 16 6 5 2 2 2" xfId="18781" xr:uid="{00000000-0005-0000-0000-0000F5130000}"/>
    <cellStyle name="Separador de milhares 16 6 5 2 3" xfId="5737" xr:uid="{00000000-0005-0000-0000-0000F6130000}"/>
    <cellStyle name="Separador de milhares 16 6 5 2 3 2" xfId="18782" xr:uid="{00000000-0005-0000-0000-0000F7130000}"/>
    <cellStyle name="Separador de milhares 16 6 5 2 4" xfId="15285" xr:uid="{00000000-0005-0000-0000-0000F8130000}"/>
    <cellStyle name="Separador de milhares 16 6 5 3" xfId="5738" xr:uid="{00000000-0005-0000-0000-0000F9130000}"/>
    <cellStyle name="Separador de milhares 16 6 5 3 2" xfId="18783" xr:uid="{00000000-0005-0000-0000-0000FA130000}"/>
    <cellStyle name="Separador de milhares 16 6 5 4" xfId="5739" xr:uid="{00000000-0005-0000-0000-0000FB130000}"/>
    <cellStyle name="Separador de milhares 16 6 5 4 2" xfId="18784" xr:uid="{00000000-0005-0000-0000-0000FC130000}"/>
    <cellStyle name="Separador de milhares 16 6 5 5" xfId="15284" xr:uid="{00000000-0005-0000-0000-0000FD130000}"/>
    <cellStyle name="Separador de milhares 16 6 6" xfId="1340" xr:uid="{00000000-0005-0000-0000-0000FE130000}"/>
    <cellStyle name="Separador de milhares 16 6 6 2" xfId="5740" xr:uid="{00000000-0005-0000-0000-0000FF130000}"/>
    <cellStyle name="Separador de milhares 16 6 6 2 2" xfId="18785" xr:uid="{00000000-0005-0000-0000-000000140000}"/>
    <cellStyle name="Separador de milhares 16 6 6 3" xfId="5741" xr:uid="{00000000-0005-0000-0000-000001140000}"/>
    <cellStyle name="Separador de milhares 16 6 6 3 2" xfId="18786" xr:uid="{00000000-0005-0000-0000-000002140000}"/>
    <cellStyle name="Separador de milhares 16 6 6 4" xfId="15286" xr:uid="{00000000-0005-0000-0000-000003140000}"/>
    <cellStyle name="Separador de milhares 16 6 7" xfId="5742" xr:uid="{00000000-0005-0000-0000-000004140000}"/>
    <cellStyle name="Separador de milhares 16 6 7 2" xfId="18787" xr:uid="{00000000-0005-0000-0000-000005140000}"/>
    <cellStyle name="Separador de milhares 16 6 8" xfId="5743" xr:uid="{00000000-0005-0000-0000-000006140000}"/>
    <cellStyle name="Separador de milhares 16 6 8 2" xfId="18788" xr:uid="{00000000-0005-0000-0000-000007140000}"/>
    <cellStyle name="Separador de milhares 16 6 9" xfId="15273" xr:uid="{00000000-0005-0000-0000-000008140000}"/>
    <cellStyle name="Separador de milhares 16 7" xfId="1341" xr:uid="{00000000-0005-0000-0000-000009140000}"/>
    <cellStyle name="Separador de milhares 16 7 2" xfId="1342" xr:uid="{00000000-0005-0000-0000-00000A140000}"/>
    <cellStyle name="Separador de milhares 16 7 2 2" xfId="1343" xr:uid="{00000000-0005-0000-0000-00000B140000}"/>
    <cellStyle name="Separador de milhares 16 7 2 2 2" xfId="1344" xr:uid="{00000000-0005-0000-0000-00000C140000}"/>
    <cellStyle name="Separador de milhares 16 7 2 2 2 2" xfId="5744" xr:uid="{00000000-0005-0000-0000-00000D140000}"/>
    <cellStyle name="Separador de milhares 16 7 2 2 2 2 2" xfId="18789" xr:uid="{00000000-0005-0000-0000-00000E140000}"/>
    <cellStyle name="Separador de milhares 16 7 2 2 2 3" xfId="5745" xr:uid="{00000000-0005-0000-0000-00000F140000}"/>
    <cellStyle name="Separador de milhares 16 7 2 2 2 3 2" xfId="18790" xr:uid="{00000000-0005-0000-0000-000010140000}"/>
    <cellStyle name="Separador de milhares 16 7 2 2 2 4" xfId="15290" xr:uid="{00000000-0005-0000-0000-000011140000}"/>
    <cellStyle name="Separador de milhares 16 7 2 2 3" xfId="5746" xr:uid="{00000000-0005-0000-0000-000012140000}"/>
    <cellStyle name="Separador de milhares 16 7 2 2 3 2" xfId="18791" xr:uid="{00000000-0005-0000-0000-000013140000}"/>
    <cellStyle name="Separador de milhares 16 7 2 2 4" xfId="5747" xr:uid="{00000000-0005-0000-0000-000014140000}"/>
    <cellStyle name="Separador de milhares 16 7 2 2 4 2" xfId="18792" xr:uid="{00000000-0005-0000-0000-000015140000}"/>
    <cellStyle name="Separador de milhares 16 7 2 2 5" xfId="15289" xr:uid="{00000000-0005-0000-0000-000016140000}"/>
    <cellStyle name="Separador de milhares 16 7 2 3" xfId="1345" xr:uid="{00000000-0005-0000-0000-000017140000}"/>
    <cellStyle name="Separador de milhares 16 7 2 3 2" xfId="5748" xr:uid="{00000000-0005-0000-0000-000018140000}"/>
    <cellStyle name="Separador de milhares 16 7 2 3 2 2" xfId="18793" xr:uid="{00000000-0005-0000-0000-000019140000}"/>
    <cellStyle name="Separador de milhares 16 7 2 3 3" xfId="5749" xr:uid="{00000000-0005-0000-0000-00001A140000}"/>
    <cellStyle name="Separador de milhares 16 7 2 3 3 2" xfId="18794" xr:uid="{00000000-0005-0000-0000-00001B140000}"/>
    <cellStyle name="Separador de milhares 16 7 2 3 4" xfId="15291" xr:uid="{00000000-0005-0000-0000-00001C140000}"/>
    <cellStyle name="Separador de milhares 16 7 2 4" xfId="5750" xr:uid="{00000000-0005-0000-0000-00001D140000}"/>
    <cellStyle name="Separador de milhares 16 7 2 4 2" xfId="18795" xr:uid="{00000000-0005-0000-0000-00001E140000}"/>
    <cellStyle name="Separador de milhares 16 7 2 5" xfId="5751" xr:uid="{00000000-0005-0000-0000-00001F140000}"/>
    <cellStyle name="Separador de milhares 16 7 2 5 2" xfId="18796" xr:uid="{00000000-0005-0000-0000-000020140000}"/>
    <cellStyle name="Separador de milhares 16 7 2 6" xfId="15288" xr:uid="{00000000-0005-0000-0000-000021140000}"/>
    <cellStyle name="Separador de milhares 16 7 3" xfId="1346" xr:uid="{00000000-0005-0000-0000-000022140000}"/>
    <cellStyle name="Separador de milhares 16 7 3 2" xfId="1347" xr:uid="{00000000-0005-0000-0000-000023140000}"/>
    <cellStyle name="Separador de milhares 16 7 3 2 2" xfId="1348" xr:uid="{00000000-0005-0000-0000-000024140000}"/>
    <cellStyle name="Separador de milhares 16 7 3 2 2 2" xfId="5752" xr:uid="{00000000-0005-0000-0000-000025140000}"/>
    <cellStyle name="Separador de milhares 16 7 3 2 2 2 2" xfId="18797" xr:uid="{00000000-0005-0000-0000-000026140000}"/>
    <cellStyle name="Separador de milhares 16 7 3 2 2 3" xfId="5753" xr:uid="{00000000-0005-0000-0000-000027140000}"/>
    <cellStyle name="Separador de milhares 16 7 3 2 2 3 2" xfId="18798" xr:uid="{00000000-0005-0000-0000-000028140000}"/>
    <cellStyle name="Separador de milhares 16 7 3 2 2 4" xfId="15294" xr:uid="{00000000-0005-0000-0000-000029140000}"/>
    <cellStyle name="Separador de milhares 16 7 3 2 3" xfId="5754" xr:uid="{00000000-0005-0000-0000-00002A140000}"/>
    <cellStyle name="Separador de milhares 16 7 3 2 3 2" xfId="18799" xr:uid="{00000000-0005-0000-0000-00002B140000}"/>
    <cellStyle name="Separador de milhares 16 7 3 2 4" xfId="5755" xr:uid="{00000000-0005-0000-0000-00002C140000}"/>
    <cellStyle name="Separador de milhares 16 7 3 2 4 2" xfId="18800" xr:uid="{00000000-0005-0000-0000-00002D140000}"/>
    <cellStyle name="Separador de milhares 16 7 3 2 5" xfId="15293" xr:uid="{00000000-0005-0000-0000-00002E140000}"/>
    <cellStyle name="Separador de milhares 16 7 3 3" xfId="1349" xr:uid="{00000000-0005-0000-0000-00002F140000}"/>
    <cellStyle name="Separador de milhares 16 7 3 3 2" xfId="5756" xr:uid="{00000000-0005-0000-0000-000030140000}"/>
    <cellStyle name="Separador de milhares 16 7 3 3 2 2" xfId="18801" xr:uid="{00000000-0005-0000-0000-000031140000}"/>
    <cellStyle name="Separador de milhares 16 7 3 3 3" xfId="5757" xr:uid="{00000000-0005-0000-0000-000032140000}"/>
    <cellStyle name="Separador de milhares 16 7 3 3 3 2" xfId="18802" xr:uid="{00000000-0005-0000-0000-000033140000}"/>
    <cellStyle name="Separador de milhares 16 7 3 3 4" xfId="15295" xr:uid="{00000000-0005-0000-0000-000034140000}"/>
    <cellStyle name="Separador de milhares 16 7 3 4" xfId="5758" xr:uid="{00000000-0005-0000-0000-000035140000}"/>
    <cellStyle name="Separador de milhares 16 7 3 4 2" xfId="18803" xr:uid="{00000000-0005-0000-0000-000036140000}"/>
    <cellStyle name="Separador de milhares 16 7 3 5" xfId="5759" xr:uid="{00000000-0005-0000-0000-000037140000}"/>
    <cellStyle name="Separador de milhares 16 7 3 5 2" xfId="18804" xr:uid="{00000000-0005-0000-0000-000038140000}"/>
    <cellStyle name="Separador de milhares 16 7 3 6" xfId="15292" xr:uid="{00000000-0005-0000-0000-000039140000}"/>
    <cellStyle name="Separador de milhares 16 7 4" xfId="1350" xr:uid="{00000000-0005-0000-0000-00003A140000}"/>
    <cellStyle name="Separador de milhares 16 7 4 2" xfId="1351" xr:uid="{00000000-0005-0000-0000-00003B140000}"/>
    <cellStyle name="Separador de milhares 16 7 4 2 2" xfId="5760" xr:uid="{00000000-0005-0000-0000-00003C140000}"/>
    <cellStyle name="Separador de milhares 16 7 4 2 2 2" xfId="18805" xr:uid="{00000000-0005-0000-0000-00003D140000}"/>
    <cellStyle name="Separador de milhares 16 7 4 2 3" xfId="5761" xr:uid="{00000000-0005-0000-0000-00003E140000}"/>
    <cellStyle name="Separador de milhares 16 7 4 2 3 2" xfId="18806" xr:uid="{00000000-0005-0000-0000-00003F140000}"/>
    <cellStyle name="Separador de milhares 16 7 4 2 4" xfId="15297" xr:uid="{00000000-0005-0000-0000-000040140000}"/>
    <cellStyle name="Separador de milhares 16 7 4 3" xfId="5762" xr:uid="{00000000-0005-0000-0000-000041140000}"/>
    <cellStyle name="Separador de milhares 16 7 4 3 2" xfId="18807" xr:uid="{00000000-0005-0000-0000-000042140000}"/>
    <cellStyle name="Separador de milhares 16 7 4 4" xfId="5763" xr:uid="{00000000-0005-0000-0000-000043140000}"/>
    <cellStyle name="Separador de milhares 16 7 4 4 2" xfId="18808" xr:uid="{00000000-0005-0000-0000-000044140000}"/>
    <cellStyle name="Separador de milhares 16 7 4 5" xfId="15296" xr:uid="{00000000-0005-0000-0000-000045140000}"/>
    <cellStyle name="Separador de milhares 16 7 5" xfId="1352" xr:uid="{00000000-0005-0000-0000-000046140000}"/>
    <cellStyle name="Separador de milhares 16 7 5 2" xfId="1353" xr:uid="{00000000-0005-0000-0000-000047140000}"/>
    <cellStyle name="Separador de milhares 16 7 5 2 2" xfId="5764" xr:uid="{00000000-0005-0000-0000-000048140000}"/>
    <cellStyle name="Separador de milhares 16 7 5 2 2 2" xfId="18809" xr:uid="{00000000-0005-0000-0000-000049140000}"/>
    <cellStyle name="Separador de milhares 16 7 5 2 3" xfId="5765" xr:uid="{00000000-0005-0000-0000-00004A140000}"/>
    <cellStyle name="Separador de milhares 16 7 5 2 3 2" xfId="18810" xr:uid="{00000000-0005-0000-0000-00004B140000}"/>
    <cellStyle name="Separador de milhares 16 7 5 2 4" xfId="15299" xr:uid="{00000000-0005-0000-0000-00004C140000}"/>
    <cellStyle name="Separador de milhares 16 7 5 3" xfId="5766" xr:uid="{00000000-0005-0000-0000-00004D140000}"/>
    <cellStyle name="Separador de milhares 16 7 5 3 2" xfId="18811" xr:uid="{00000000-0005-0000-0000-00004E140000}"/>
    <cellStyle name="Separador de milhares 16 7 5 4" xfId="5767" xr:uid="{00000000-0005-0000-0000-00004F140000}"/>
    <cellStyle name="Separador de milhares 16 7 5 4 2" xfId="18812" xr:uid="{00000000-0005-0000-0000-000050140000}"/>
    <cellStyle name="Separador de milhares 16 7 5 5" xfId="15298" xr:uid="{00000000-0005-0000-0000-000051140000}"/>
    <cellStyle name="Separador de milhares 16 7 6" xfId="1354" xr:uid="{00000000-0005-0000-0000-000052140000}"/>
    <cellStyle name="Separador de milhares 16 7 6 2" xfId="5768" xr:uid="{00000000-0005-0000-0000-000053140000}"/>
    <cellStyle name="Separador de milhares 16 7 6 2 2" xfId="18813" xr:uid="{00000000-0005-0000-0000-000054140000}"/>
    <cellStyle name="Separador de milhares 16 7 6 3" xfId="5769" xr:uid="{00000000-0005-0000-0000-000055140000}"/>
    <cellStyle name="Separador de milhares 16 7 6 3 2" xfId="18814" xr:uid="{00000000-0005-0000-0000-000056140000}"/>
    <cellStyle name="Separador de milhares 16 7 6 4" xfId="15300" xr:uid="{00000000-0005-0000-0000-000057140000}"/>
    <cellStyle name="Separador de milhares 16 7 7" xfId="5770" xr:uid="{00000000-0005-0000-0000-000058140000}"/>
    <cellStyle name="Separador de milhares 16 7 7 2" xfId="18815" xr:uid="{00000000-0005-0000-0000-000059140000}"/>
    <cellStyle name="Separador de milhares 16 7 8" xfId="5771" xr:uid="{00000000-0005-0000-0000-00005A140000}"/>
    <cellStyle name="Separador de milhares 16 7 8 2" xfId="18816" xr:uid="{00000000-0005-0000-0000-00005B140000}"/>
    <cellStyle name="Separador de milhares 16 7 9" xfId="15287" xr:uid="{00000000-0005-0000-0000-00005C140000}"/>
    <cellStyle name="Separador de milhares 16 8" xfId="1355" xr:uid="{00000000-0005-0000-0000-00005D140000}"/>
    <cellStyle name="Separador de milhares 16 8 2" xfId="1356" xr:uid="{00000000-0005-0000-0000-00005E140000}"/>
    <cellStyle name="Separador de milhares 16 8 2 2" xfId="1357" xr:uid="{00000000-0005-0000-0000-00005F140000}"/>
    <cellStyle name="Separador de milhares 16 8 2 2 2" xfId="1358" xr:uid="{00000000-0005-0000-0000-000060140000}"/>
    <cellStyle name="Separador de milhares 16 8 2 2 2 2" xfId="5772" xr:uid="{00000000-0005-0000-0000-000061140000}"/>
    <cellStyle name="Separador de milhares 16 8 2 2 2 2 2" xfId="18817" xr:uid="{00000000-0005-0000-0000-000062140000}"/>
    <cellStyle name="Separador de milhares 16 8 2 2 2 3" xfId="5773" xr:uid="{00000000-0005-0000-0000-000063140000}"/>
    <cellStyle name="Separador de milhares 16 8 2 2 2 3 2" xfId="18818" xr:uid="{00000000-0005-0000-0000-000064140000}"/>
    <cellStyle name="Separador de milhares 16 8 2 2 2 4" xfId="15304" xr:uid="{00000000-0005-0000-0000-000065140000}"/>
    <cellStyle name="Separador de milhares 16 8 2 2 3" xfId="5774" xr:uid="{00000000-0005-0000-0000-000066140000}"/>
    <cellStyle name="Separador de milhares 16 8 2 2 3 2" xfId="18819" xr:uid="{00000000-0005-0000-0000-000067140000}"/>
    <cellStyle name="Separador de milhares 16 8 2 2 4" xfId="5775" xr:uid="{00000000-0005-0000-0000-000068140000}"/>
    <cellStyle name="Separador de milhares 16 8 2 2 4 2" xfId="18820" xr:uid="{00000000-0005-0000-0000-000069140000}"/>
    <cellStyle name="Separador de milhares 16 8 2 2 5" xfId="15303" xr:uid="{00000000-0005-0000-0000-00006A140000}"/>
    <cellStyle name="Separador de milhares 16 8 2 3" xfId="1359" xr:uid="{00000000-0005-0000-0000-00006B140000}"/>
    <cellStyle name="Separador de milhares 16 8 2 3 2" xfId="5776" xr:uid="{00000000-0005-0000-0000-00006C140000}"/>
    <cellStyle name="Separador de milhares 16 8 2 3 2 2" xfId="18821" xr:uid="{00000000-0005-0000-0000-00006D140000}"/>
    <cellStyle name="Separador de milhares 16 8 2 3 3" xfId="5777" xr:uid="{00000000-0005-0000-0000-00006E140000}"/>
    <cellStyle name="Separador de milhares 16 8 2 3 3 2" xfId="18822" xr:uid="{00000000-0005-0000-0000-00006F140000}"/>
    <cellStyle name="Separador de milhares 16 8 2 3 4" xfId="15305" xr:uid="{00000000-0005-0000-0000-000070140000}"/>
    <cellStyle name="Separador de milhares 16 8 2 4" xfId="5778" xr:uid="{00000000-0005-0000-0000-000071140000}"/>
    <cellStyle name="Separador de milhares 16 8 2 4 2" xfId="18823" xr:uid="{00000000-0005-0000-0000-000072140000}"/>
    <cellStyle name="Separador de milhares 16 8 2 5" xfId="5779" xr:uid="{00000000-0005-0000-0000-000073140000}"/>
    <cellStyle name="Separador de milhares 16 8 2 5 2" xfId="18824" xr:uid="{00000000-0005-0000-0000-000074140000}"/>
    <cellStyle name="Separador de milhares 16 8 2 6" xfId="15302" xr:uid="{00000000-0005-0000-0000-000075140000}"/>
    <cellStyle name="Separador de milhares 16 8 3" xfId="1360" xr:uid="{00000000-0005-0000-0000-000076140000}"/>
    <cellStyle name="Separador de milhares 16 8 3 2" xfId="1361" xr:uid="{00000000-0005-0000-0000-000077140000}"/>
    <cellStyle name="Separador de milhares 16 8 3 2 2" xfId="1362" xr:uid="{00000000-0005-0000-0000-000078140000}"/>
    <cellStyle name="Separador de milhares 16 8 3 2 2 2" xfId="5780" xr:uid="{00000000-0005-0000-0000-000079140000}"/>
    <cellStyle name="Separador de milhares 16 8 3 2 2 2 2" xfId="18825" xr:uid="{00000000-0005-0000-0000-00007A140000}"/>
    <cellStyle name="Separador de milhares 16 8 3 2 2 3" xfId="5781" xr:uid="{00000000-0005-0000-0000-00007B140000}"/>
    <cellStyle name="Separador de milhares 16 8 3 2 2 3 2" xfId="18826" xr:uid="{00000000-0005-0000-0000-00007C140000}"/>
    <cellStyle name="Separador de milhares 16 8 3 2 2 4" xfId="15308" xr:uid="{00000000-0005-0000-0000-00007D140000}"/>
    <cellStyle name="Separador de milhares 16 8 3 2 3" xfId="5782" xr:uid="{00000000-0005-0000-0000-00007E140000}"/>
    <cellStyle name="Separador de milhares 16 8 3 2 3 2" xfId="18827" xr:uid="{00000000-0005-0000-0000-00007F140000}"/>
    <cellStyle name="Separador de milhares 16 8 3 2 4" xfId="5783" xr:uid="{00000000-0005-0000-0000-000080140000}"/>
    <cellStyle name="Separador de milhares 16 8 3 2 4 2" xfId="18828" xr:uid="{00000000-0005-0000-0000-000081140000}"/>
    <cellStyle name="Separador de milhares 16 8 3 2 5" xfId="15307" xr:uid="{00000000-0005-0000-0000-000082140000}"/>
    <cellStyle name="Separador de milhares 16 8 3 3" xfId="1363" xr:uid="{00000000-0005-0000-0000-000083140000}"/>
    <cellStyle name="Separador de milhares 16 8 3 3 2" xfId="5784" xr:uid="{00000000-0005-0000-0000-000084140000}"/>
    <cellStyle name="Separador de milhares 16 8 3 3 2 2" xfId="18829" xr:uid="{00000000-0005-0000-0000-000085140000}"/>
    <cellStyle name="Separador de milhares 16 8 3 3 3" xfId="5785" xr:uid="{00000000-0005-0000-0000-000086140000}"/>
    <cellStyle name="Separador de milhares 16 8 3 3 3 2" xfId="18830" xr:uid="{00000000-0005-0000-0000-000087140000}"/>
    <cellStyle name="Separador de milhares 16 8 3 3 4" xfId="15309" xr:uid="{00000000-0005-0000-0000-000088140000}"/>
    <cellStyle name="Separador de milhares 16 8 3 4" xfId="5786" xr:uid="{00000000-0005-0000-0000-000089140000}"/>
    <cellStyle name="Separador de milhares 16 8 3 4 2" xfId="18831" xr:uid="{00000000-0005-0000-0000-00008A140000}"/>
    <cellStyle name="Separador de milhares 16 8 3 5" xfId="5787" xr:uid="{00000000-0005-0000-0000-00008B140000}"/>
    <cellStyle name="Separador de milhares 16 8 3 5 2" xfId="18832" xr:uid="{00000000-0005-0000-0000-00008C140000}"/>
    <cellStyle name="Separador de milhares 16 8 3 6" xfId="15306" xr:uid="{00000000-0005-0000-0000-00008D140000}"/>
    <cellStyle name="Separador de milhares 16 8 4" xfId="1364" xr:uid="{00000000-0005-0000-0000-00008E140000}"/>
    <cellStyle name="Separador de milhares 16 8 4 2" xfId="1365" xr:uid="{00000000-0005-0000-0000-00008F140000}"/>
    <cellStyle name="Separador de milhares 16 8 4 2 2" xfId="5788" xr:uid="{00000000-0005-0000-0000-000090140000}"/>
    <cellStyle name="Separador de milhares 16 8 4 2 2 2" xfId="18833" xr:uid="{00000000-0005-0000-0000-000091140000}"/>
    <cellStyle name="Separador de milhares 16 8 4 2 3" xfId="5789" xr:uid="{00000000-0005-0000-0000-000092140000}"/>
    <cellStyle name="Separador de milhares 16 8 4 2 3 2" xfId="18834" xr:uid="{00000000-0005-0000-0000-000093140000}"/>
    <cellStyle name="Separador de milhares 16 8 4 2 4" xfId="15311" xr:uid="{00000000-0005-0000-0000-000094140000}"/>
    <cellStyle name="Separador de milhares 16 8 4 3" xfId="5790" xr:uid="{00000000-0005-0000-0000-000095140000}"/>
    <cellStyle name="Separador de milhares 16 8 4 3 2" xfId="18835" xr:uid="{00000000-0005-0000-0000-000096140000}"/>
    <cellStyle name="Separador de milhares 16 8 4 4" xfId="5791" xr:uid="{00000000-0005-0000-0000-000097140000}"/>
    <cellStyle name="Separador de milhares 16 8 4 4 2" xfId="18836" xr:uid="{00000000-0005-0000-0000-000098140000}"/>
    <cellStyle name="Separador de milhares 16 8 4 5" xfId="15310" xr:uid="{00000000-0005-0000-0000-000099140000}"/>
    <cellStyle name="Separador de milhares 16 8 5" xfId="1366" xr:uid="{00000000-0005-0000-0000-00009A140000}"/>
    <cellStyle name="Separador de milhares 16 8 5 2" xfId="1367" xr:uid="{00000000-0005-0000-0000-00009B140000}"/>
    <cellStyle name="Separador de milhares 16 8 5 2 2" xfId="5792" xr:uid="{00000000-0005-0000-0000-00009C140000}"/>
    <cellStyle name="Separador de milhares 16 8 5 2 2 2" xfId="18837" xr:uid="{00000000-0005-0000-0000-00009D140000}"/>
    <cellStyle name="Separador de milhares 16 8 5 2 3" xfId="5793" xr:uid="{00000000-0005-0000-0000-00009E140000}"/>
    <cellStyle name="Separador de milhares 16 8 5 2 3 2" xfId="18838" xr:uid="{00000000-0005-0000-0000-00009F140000}"/>
    <cellStyle name="Separador de milhares 16 8 5 2 4" xfId="15313" xr:uid="{00000000-0005-0000-0000-0000A0140000}"/>
    <cellStyle name="Separador de milhares 16 8 5 3" xfId="5794" xr:uid="{00000000-0005-0000-0000-0000A1140000}"/>
    <cellStyle name="Separador de milhares 16 8 5 3 2" xfId="18839" xr:uid="{00000000-0005-0000-0000-0000A2140000}"/>
    <cellStyle name="Separador de milhares 16 8 5 4" xfId="5795" xr:uid="{00000000-0005-0000-0000-0000A3140000}"/>
    <cellStyle name="Separador de milhares 16 8 5 4 2" xfId="18840" xr:uid="{00000000-0005-0000-0000-0000A4140000}"/>
    <cellStyle name="Separador de milhares 16 8 5 5" xfId="15312" xr:uid="{00000000-0005-0000-0000-0000A5140000}"/>
    <cellStyle name="Separador de milhares 16 8 6" xfId="1368" xr:uid="{00000000-0005-0000-0000-0000A6140000}"/>
    <cellStyle name="Separador de milhares 16 8 6 2" xfId="5796" xr:uid="{00000000-0005-0000-0000-0000A7140000}"/>
    <cellStyle name="Separador de milhares 16 8 6 2 2" xfId="18841" xr:uid="{00000000-0005-0000-0000-0000A8140000}"/>
    <cellStyle name="Separador de milhares 16 8 6 3" xfId="5797" xr:uid="{00000000-0005-0000-0000-0000A9140000}"/>
    <cellStyle name="Separador de milhares 16 8 6 3 2" xfId="18842" xr:uid="{00000000-0005-0000-0000-0000AA140000}"/>
    <cellStyle name="Separador de milhares 16 8 6 4" xfId="15314" xr:uid="{00000000-0005-0000-0000-0000AB140000}"/>
    <cellStyle name="Separador de milhares 16 8 7" xfId="5798" xr:uid="{00000000-0005-0000-0000-0000AC140000}"/>
    <cellStyle name="Separador de milhares 16 8 7 2" xfId="18843" xr:uid="{00000000-0005-0000-0000-0000AD140000}"/>
    <cellStyle name="Separador de milhares 16 8 8" xfId="5799" xr:uid="{00000000-0005-0000-0000-0000AE140000}"/>
    <cellStyle name="Separador de milhares 16 8 8 2" xfId="18844" xr:uid="{00000000-0005-0000-0000-0000AF140000}"/>
    <cellStyle name="Separador de milhares 16 8 9" xfId="15301" xr:uid="{00000000-0005-0000-0000-0000B0140000}"/>
    <cellStyle name="Separador de milhares 16 9" xfId="1369" xr:uid="{00000000-0005-0000-0000-0000B1140000}"/>
    <cellStyle name="Separador de milhares 16 9 2" xfId="1370" xr:uid="{00000000-0005-0000-0000-0000B2140000}"/>
    <cellStyle name="Separador de milhares 16 9 2 2" xfId="1371" xr:uid="{00000000-0005-0000-0000-0000B3140000}"/>
    <cellStyle name="Separador de milhares 16 9 2 2 2" xfId="1372" xr:uid="{00000000-0005-0000-0000-0000B4140000}"/>
    <cellStyle name="Separador de milhares 16 9 2 2 2 2" xfId="5800" xr:uid="{00000000-0005-0000-0000-0000B5140000}"/>
    <cellStyle name="Separador de milhares 16 9 2 2 2 2 2" xfId="18845" xr:uid="{00000000-0005-0000-0000-0000B6140000}"/>
    <cellStyle name="Separador de milhares 16 9 2 2 2 3" xfId="5801" xr:uid="{00000000-0005-0000-0000-0000B7140000}"/>
    <cellStyle name="Separador de milhares 16 9 2 2 2 3 2" xfId="18846" xr:uid="{00000000-0005-0000-0000-0000B8140000}"/>
    <cellStyle name="Separador de milhares 16 9 2 2 2 4" xfId="15318" xr:uid="{00000000-0005-0000-0000-0000B9140000}"/>
    <cellStyle name="Separador de milhares 16 9 2 2 3" xfId="5802" xr:uid="{00000000-0005-0000-0000-0000BA140000}"/>
    <cellStyle name="Separador de milhares 16 9 2 2 3 2" xfId="18847" xr:uid="{00000000-0005-0000-0000-0000BB140000}"/>
    <cellStyle name="Separador de milhares 16 9 2 2 4" xfId="5803" xr:uid="{00000000-0005-0000-0000-0000BC140000}"/>
    <cellStyle name="Separador de milhares 16 9 2 2 4 2" xfId="18848" xr:uid="{00000000-0005-0000-0000-0000BD140000}"/>
    <cellStyle name="Separador de milhares 16 9 2 2 5" xfId="15317" xr:uid="{00000000-0005-0000-0000-0000BE140000}"/>
    <cellStyle name="Separador de milhares 16 9 2 3" xfId="1373" xr:uid="{00000000-0005-0000-0000-0000BF140000}"/>
    <cellStyle name="Separador de milhares 16 9 2 3 2" xfId="5804" xr:uid="{00000000-0005-0000-0000-0000C0140000}"/>
    <cellStyle name="Separador de milhares 16 9 2 3 2 2" xfId="18849" xr:uid="{00000000-0005-0000-0000-0000C1140000}"/>
    <cellStyle name="Separador de milhares 16 9 2 3 3" xfId="5805" xr:uid="{00000000-0005-0000-0000-0000C2140000}"/>
    <cellStyle name="Separador de milhares 16 9 2 3 3 2" xfId="18850" xr:uid="{00000000-0005-0000-0000-0000C3140000}"/>
    <cellStyle name="Separador de milhares 16 9 2 3 4" xfId="15319" xr:uid="{00000000-0005-0000-0000-0000C4140000}"/>
    <cellStyle name="Separador de milhares 16 9 2 4" xfId="5806" xr:uid="{00000000-0005-0000-0000-0000C5140000}"/>
    <cellStyle name="Separador de milhares 16 9 2 4 2" xfId="18851" xr:uid="{00000000-0005-0000-0000-0000C6140000}"/>
    <cellStyle name="Separador de milhares 16 9 2 5" xfId="5807" xr:uid="{00000000-0005-0000-0000-0000C7140000}"/>
    <cellStyle name="Separador de milhares 16 9 2 5 2" xfId="18852" xr:uid="{00000000-0005-0000-0000-0000C8140000}"/>
    <cellStyle name="Separador de milhares 16 9 2 6" xfId="15316" xr:uid="{00000000-0005-0000-0000-0000C9140000}"/>
    <cellStyle name="Separador de milhares 16 9 3" xfId="1374" xr:uid="{00000000-0005-0000-0000-0000CA140000}"/>
    <cellStyle name="Separador de milhares 16 9 3 2" xfId="1375" xr:uid="{00000000-0005-0000-0000-0000CB140000}"/>
    <cellStyle name="Separador de milhares 16 9 3 2 2" xfId="1376" xr:uid="{00000000-0005-0000-0000-0000CC140000}"/>
    <cellStyle name="Separador de milhares 16 9 3 2 2 2" xfId="5808" xr:uid="{00000000-0005-0000-0000-0000CD140000}"/>
    <cellStyle name="Separador de milhares 16 9 3 2 2 2 2" xfId="18853" xr:uid="{00000000-0005-0000-0000-0000CE140000}"/>
    <cellStyle name="Separador de milhares 16 9 3 2 2 3" xfId="5809" xr:uid="{00000000-0005-0000-0000-0000CF140000}"/>
    <cellStyle name="Separador de milhares 16 9 3 2 2 3 2" xfId="18854" xr:uid="{00000000-0005-0000-0000-0000D0140000}"/>
    <cellStyle name="Separador de milhares 16 9 3 2 2 4" xfId="15322" xr:uid="{00000000-0005-0000-0000-0000D1140000}"/>
    <cellStyle name="Separador de milhares 16 9 3 2 3" xfId="5810" xr:uid="{00000000-0005-0000-0000-0000D2140000}"/>
    <cellStyle name="Separador de milhares 16 9 3 2 3 2" xfId="18855" xr:uid="{00000000-0005-0000-0000-0000D3140000}"/>
    <cellStyle name="Separador de milhares 16 9 3 2 4" xfId="5811" xr:uid="{00000000-0005-0000-0000-0000D4140000}"/>
    <cellStyle name="Separador de milhares 16 9 3 2 4 2" xfId="18856" xr:uid="{00000000-0005-0000-0000-0000D5140000}"/>
    <cellStyle name="Separador de milhares 16 9 3 2 5" xfId="15321" xr:uid="{00000000-0005-0000-0000-0000D6140000}"/>
    <cellStyle name="Separador de milhares 16 9 3 3" xfId="1377" xr:uid="{00000000-0005-0000-0000-0000D7140000}"/>
    <cellStyle name="Separador de milhares 16 9 3 3 2" xfId="5812" xr:uid="{00000000-0005-0000-0000-0000D8140000}"/>
    <cellStyle name="Separador de milhares 16 9 3 3 2 2" xfId="18857" xr:uid="{00000000-0005-0000-0000-0000D9140000}"/>
    <cellStyle name="Separador de milhares 16 9 3 3 3" xfId="5813" xr:uid="{00000000-0005-0000-0000-0000DA140000}"/>
    <cellStyle name="Separador de milhares 16 9 3 3 3 2" xfId="18858" xr:uid="{00000000-0005-0000-0000-0000DB140000}"/>
    <cellStyle name="Separador de milhares 16 9 3 3 4" xfId="15323" xr:uid="{00000000-0005-0000-0000-0000DC140000}"/>
    <cellStyle name="Separador de milhares 16 9 3 4" xfId="5814" xr:uid="{00000000-0005-0000-0000-0000DD140000}"/>
    <cellStyle name="Separador de milhares 16 9 3 4 2" xfId="18859" xr:uid="{00000000-0005-0000-0000-0000DE140000}"/>
    <cellStyle name="Separador de milhares 16 9 3 5" xfId="5815" xr:uid="{00000000-0005-0000-0000-0000DF140000}"/>
    <cellStyle name="Separador de milhares 16 9 3 5 2" xfId="18860" xr:uid="{00000000-0005-0000-0000-0000E0140000}"/>
    <cellStyle name="Separador de milhares 16 9 3 6" xfId="15320" xr:uid="{00000000-0005-0000-0000-0000E1140000}"/>
    <cellStyle name="Separador de milhares 16 9 4" xfId="1378" xr:uid="{00000000-0005-0000-0000-0000E2140000}"/>
    <cellStyle name="Separador de milhares 16 9 4 2" xfId="1379" xr:uid="{00000000-0005-0000-0000-0000E3140000}"/>
    <cellStyle name="Separador de milhares 16 9 4 2 2" xfId="5816" xr:uid="{00000000-0005-0000-0000-0000E4140000}"/>
    <cellStyle name="Separador de milhares 16 9 4 2 2 2" xfId="18861" xr:uid="{00000000-0005-0000-0000-0000E5140000}"/>
    <cellStyle name="Separador de milhares 16 9 4 2 3" xfId="5817" xr:uid="{00000000-0005-0000-0000-0000E6140000}"/>
    <cellStyle name="Separador de milhares 16 9 4 2 3 2" xfId="18862" xr:uid="{00000000-0005-0000-0000-0000E7140000}"/>
    <cellStyle name="Separador de milhares 16 9 4 2 4" xfId="15325" xr:uid="{00000000-0005-0000-0000-0000E8140000}"/>
    <cellStyle name="Separador de milhares 16 9 4 3" xfId="5818" xr:uid="{00000000-0005-0000-0000-0000E9140000}"/>
    <cellStyle name="Separador de milhares 16 9 4 3 2" xfId="18863" xr:uid="{00000000-0005-0000-0000-0000EA140000}"/>
    <cellStyle name="Separador de milhares 16 9 4 4" xfId="5819" xr:uid="{00000000-0005-0000-0000-0000EB140000}"/>
    <cellStyle name="Separador de milhares 16 9 4 4 2" xfId="18864" xr:uid="{00000000-0005-0000-0000-0000EC140000}"/>
    <cellStyle name="Separador de milhares 16 9 4 5" xfId="15324" xr:uid="{00000000-0005-0000-0000-0000ED140000}"/>
    <cellStyle name="Separador de milhares 16 9 5" xfId="1380" xr:uid="{00000000-0005-0000-0000-0000EE140000}"/>
    <cellStyle name="Separador de milhares 16 9 5 2" xfId="1381" xr:uid="{00000000-0005-0000-0000-0000EF140000}"/>
    <cellStyle name="Separador de milhares 16 9 5 2 2" xfId="5820" xr:uid="{00000000-0005-0000-0000-0000F0140000}"/>
    <cellStyle name="Separador de milhares 16 9 5 2 2 2" xfId="18865" xr:uid="{00000000-0005-0000-0000-0000F1140000}"/>
    <cellStyle name="Separador de milhares 16 9 5 2 3" xfId="5821" xr:uid="{00000000-0005-0000-0000-0000F2140000}"/>
    <cellStyle name="Separador de milhares 16 9 5 2 3 2" xfId="18866" xr:uid="{00000000-0005-0000-0000-0000F3140000}"/>
    <cellStyle name="Separador de milhares 16 9 5 2 4" xfId="15327" xr:uid="{00000000-0005-0000-0000-0000F4140000}"/>
    <cellStyle name="Separador de milhares 16 9 5 3" xfId="5822" xr:uid="{00000000-0005-0000-0000-0000F5140000}"/>
    <cellStyle name="Separador de milhares 16 9 5 3 2" xfId="18867" xr:uid="{00000000-0005-0000-0000-0000F6140000}"/>
    <cellStyle name="Separador de milhares 16 9 5 4" xfId="5823" xr:uid="{00000000-0005-0000-0000-0000F7140000}"/>
    <cellStyle name="Separador de milhares 16 9 5 4 2" xfId="18868" xr:uid="{00000000-0005-0000-0000-0000F8140000}"/>
    <cellStyle name="Separador de milhares 16 9 5 5" xfId="15326" xr:uid="{00000000-0005-0000-0000-0000F9140000}"/>
    <cellStyle name="Separador de milhares 16 9 6" xfId="1382" xr:uid="{00000000-0005-0000-0000-0000FA140000}"/>
    <cellStyle name="Separador de milhares 16 9 6 2" xfId="5824" xr:uid="{00000000-0005-0000-0000-0000FB140000}"/>
    <cellStyle name="Separador de milhares 16 9 6 2 2" xfId="18869" xr:uid="{00000000-0005-0000-0000-0000FC140000}"/>
    <cellStyle name="Separador de milhares 16 9 6 3" xfId="5825" xr:uid="{00000000-0005-0000-0000-0000FD140000}"/>
    <cellStyle name="Separador de milhares 16 9 6 3 2" xfId="18870" xr:uid="{00000000-0005-0000-0000-0000FE140000}"/>
    <cellStyle name="Separador de milhares 16 9 6 4" xfId="15328" xr:uid="{00000000-0005-0000-0000-0000FF140000}"/>
    <cellStyle name="Separador de milhares 16 9 7" xfId="5826" xr:uid="{00000000-0005-0000-0000-000000150000}"/>
    <cellStyle name="Separador de milhares 16 9 7 2" xfId="18871" xr:uid="{00000000-0005-0000-0000-000001150000}"/>
    <cellStyle name="Separador de milhares 16 9 8" xfId="5827" xr:uid="{00000000-0005-0000-0000-000002150000}"/>
    <cellStyle name="Separador de milhares 16 9 8 2" xfId="18872" xr:uid="{00000000-0005-0000-0000-000003150000}"/>
    <cellStyle name="Separador de milhares 16 9 9" xfId="15315" xr:uid="{00000000-0005-0000-0000-000004150000}"/>
    <cellStyle name="Separador de milhares 17" xfId="1383" xr:uid="{00000000-0005-0000-0000-000005150000}"/>
    <cellStyle name="Separador de milhares 17 10" xfId="1384" xr:uid="{00000000-0005-0000-0000-000006150000}"/>
    <cellStyle name="Separador de milhares 17 10 2" xfId="1385" xr:uid="{00000000-0005-0000-0000-000007150000}"/>
    <cellStyle name="Separador de milhares 17 10 2 2" xfId="1386" xr:uid="{00000000-0005-0000-0000-000008150000}"/>
    <cellStyle name="Separador de milhares 17 10 2 2 2" xfId="1387" xr:uid="{00000000-0005-0000-0000-000009150000}"/>
    <cellStyle name="Separador de milhares 17 10 2 2 2 2" xfId="5828" xr:uid="{00000000-0005-0000-0000-00000A150000}"/>
    <cellStyle name="Separador de milhares 17 10 2 2 2 2 2" xfId="18873" xr:uid="{00000000-0005-0000-0000-00000B150000}"/>
    <cellStyle name="Separador de milhares 17 10 2 2 2 3" xfId="5829" xr:uid="{00000000-0005-0000-0000-00000C150000}"/>
    <cellStyle name="Separador de milhares 17 10 2 2 2 3 2" xfId="18874" xr:uid="{00000000-0005-0000-0000-00000D150000}"/>
    <cellStyle name="Separador de milhares 17 10 2 2 2 4" xfId="15333" xr:uid="{00000000-0005-0000-0000-00000E150000}"/>
    <cellStyle name="Separador de milhares 17 10 2 2 3" xfId="5830" xr:uid="{00000000-0005-0000-0000-00000F150000}"/>
    <cellStyle name="Separador de milhares 17 10 2 2 3 2" xfId="18875" xr:uid="{00000000-0005-0000-0000-000010150000}"/>
    <cellStyle name="Separador de milhares 17 10 2 2 4" xfId="5831" xr:uid="{00000000-0005-0000-0000-000011150000}"/>
    <cellStyle name="Separador de milhares 17 10 2 2 4 2" xfId="18876" xr:uid="{00000000-0005-0000-0000-000012150000}"/>
    <cellStyle name="Separador de milhares 17 10 2 2 5" xfId="15332" xr:uid="{00000000-0005-0000-0000-000013150000}"/>
    <cellStyle name="Separador de milhares 17 10 2 3" xfId="1388" xr:uid="{00000000-0005-0000-0000-000014150000}"/>
    <cellStyle name="Separador de milhares 17 10 2 3 2" xfId="5832" xr:uid="{00000000-0005-0000-0000-000015150000}"/>
    <cellStyle name="Separador de milhares 17 10 2 3 2 2" xfId="18877" xr:uid="{00000000-0005-0000-0000-000016150000}"/>
    <cellStyle name="Separador de milhares 17 10 2 3 3" xfId="5833" xr:uid="{00000000-0005-0000-0000-000017150000}"/>
    <cellStyle name="Separador de milhares 17 10 2 3 3 2" xfId="18878" xr:uid="{00000000-0005-0000-0000-000018150000}"/>
    <cellStyle name="Separador de milhares 17 10 2 3 4" xfId="15334" xr:uid="{00000000-0005-0000-0000-000019150000}"/>
    <cellStyle name="Separador de milhares 17 10 2 4" xfId="5834" xr:uid="{00000000-0005-0000-0000-00001A150000}"/>
    <cellStyle name="Separador de milhares 17 10 2 4 2" xfId="18879" xr:uid="{00000000-0005-0000-0000-00001B150000}"/>
    <cellStyle name="Separador de milhares 17 10 2 5" xfId="5835" xr:uid="{00000000-0005-0000-0000-00001C150000}"/>
    <cellStyle name="Separador de milhares 17 10 2 5 2" xfId="18880" xr:uid="{00000000-0005-0000-0000-00001D150000}"/>
    <cellStyle name="Separador de milhares 17 10 2 6" xfId="15331" xr:uid="{00000000-0005-0000-0000-00001E150000}"/>
    <cellStyle name="Separador de milhares 17 10 3" xfId="1389" xr:uid="{00000000-0005-0000-0000-00001F150000}"/>
    <cellStyle name="Separador de milhares 17 10 3 2" xfId="1390" xr:uid="{00000000-0005-0000-0000-000020150000}"/>
    <cellStyle name="Separador de milhares 17 10 3 2 2" xfId="1391" xr:uid="{00000000-0005-0000-0000-000021150000}"/>
    <cellStyle name="Separador de milhares 17 10 3 2 2 2" xfId="5836" xr:uid="{00000000-0005-0000-0000-000022150000}"/>
    <cellStyle name="Separador de milhares 17 10 3 2 2 2 2" xfId="18881" xr:uid="{00000000-0005-0000-0000-000023150000}"/>
    <cellStyle name="Separador de milhares 17 10 3 2 2 3" xfId="5837" xr:uid="{00000000-0005-0000-0000-000024150000}"/>
    <cellStyle name="Separador de milhares 17 10 3 2 2 3 2" xfId="18882" xr:uid="{00000000-0005-0000-0000-000025150000}"/>
    <cellStyle name="Separador de milhares 17 10 3 2 2 4" xfId="15337" xr:uid="{00000000-0005-0000-0000-000026150000}"/>
    <cellStyle name="Separador de milhares 17 10 3 2 3" xfId="5838" xr:uid="{00000000-0005-0000-0000-000027150000}"/>
    <cellStyle name="Separador de milhares 17 10 3 2 3 2" xfId="18883" xr:uid="{00000000-0005-0000-0000-000028150000}"/>
    <cellStyle name="Separador de milhares 17 10 3 2 4" xfId="5839" xr:uid="{00000000-0005-0000-0000-000029150000}"/>
    <cellStyle name="Separador de milhares 17 10 3 2 4 2" xfId="18884" xr:uid="{00000000-0005-0000-0000-00002A150000}"/>
    <cellStyle name="Separador de milhares 17 10 3 2 5" xfId="15336" xr:uid="{00000000-0005-0000-0000-00002B150000}"/>
    <cellStyle name="Separador de milhares 17 10 3 3" xfId="1392" xr:uid="{00000000-0005-0000-0000-00002C150000}"/>
    <cellStyle name="Separador de milhares 17 10 3 3 2" xfId="5840" xr:uid="{00000000-0005-0000-0000-00002D150000}"/>
    <cellStyle name="Separador de milhares 17 10 3 3 2 2" xfId="18885" xr:uid="{00000000-0005-0000-0000-00002E150000}"/>
    <cellStyle name="Separador de milhares 17 10 3 3 3" xfId="5841" xr:uid="{00000000-0005-0000-0000-00002F150000}"/>
    <cellStyle name="Separador de milhares 17 10 3 3 3 2" xfId="18886" xr:uid="{00000000-0005-0000-0000-000030150000}"/>
    <cellStyle name="Separador de milhares 17 10 3 3 4" xfId="15338" xr:uid="{00000000-0005-0000-0000-000031150000}"/>
    <cellStyle name="Separador de milhares 17 10 3 4" xfId="5842" xr:uid="{00000000-0005-0000-0000-000032150000}"/>
    <cellStyle name="Separador de milhares 17 10 3 4 2" xfId="18887" xr:uid="{00000000-0005-0000-0000-000033150000}"/>
    <cellStyle name="Separador de milhares 17 10 3 5" xfId="5843" xr:uid="{00000000-0005-0000-0000-000034150000}"/>
    <cellStyle name="Separador de milhares 17 10 3 5 2" xfId="18888" xr:uid="{00000000-0005-0000-0000-000035150000}"/>
    <cellStyle name="Separador de milhares 17 10 3 6" xfId="15335" xr:uid="{00000000-0005-0000-0000-000036150000}"/>
    <cellStyle name="Separador de milhares 17 10 4" xfId="1393" xr:uid="{00000000-0005-0000-0000-000037150000}"/>
    <cellStyle name="Separador de milhares 17 10 4 2" xfId="1394" xr:uid="{00000000-0005-0000-0000-000038150000}"/>
    <cellStyle name="Separador de milhares 17 10 4 2 2" xfId="5844" xr:uid="{00000000-0005-0000-0000-000039150000}"/>
    <cellStyle name="Separador de milhares 17 10 4 2 2 2" xfId="18889" xr:uid="{00000000-0005-0000-0000-00003A150000}"/>
    <cellStyle name="Separador de milhares 17 10 4 2 3" xfId="5845" xr:uid="{00000000-0005-0000-0000-00003B150000}"/>
    <cellStyle name="Separador de milhares 17 10 4 2 3 2" xfId="18890" xr:uid="{00000000-0005-0000-0000-00003C150000}"/>
    <cellStyle name="Separador de milhares 17 10 4 2 4" xfId="15340" xr:uid="{00000000-0005-0000-0000-00003D150000}"/>
    <cellStyle name="Separador de milhares 17 10 4 3" xfId="5846" xr:uid="{00000000-0005-0000-0000-00003E150000}"/>
    <cellStyle name="Separador de milhares 17 10 4 3 2" xfId="18891" xr:uid="{00000000-0005-0000-0000-00003F150000}"/>
    <cellStyle name="Separador de milhares 17 10 4 4" xfId="5847" xr:uid="{00000000-0005-0000-0000-000040150000}"/>
    <cellStyle name="Separador de milhares 17 10 4 4 2" xfId="18892" xr:uid="{00000000-0005-0000-0000-000041150000}"/>
    <cellStyle name="Separador de milhares 17 10 4 5" xfId="15339" xr:uid="{00000000-0005-0000-0000-000042150000}"/>
    <cellStyle name="Separador de milhares 17 10 5" xfId="1395" xr:uid="{00000000-0005-0000-0000-000043150000}"/>
    <cellStyle name="Separador de milhares 17 10 5 2" xfId="1396" xr:uid="{00000000-0005-0000-0000-000044150000}"/>
    <cellStyle name="Separador de milhares 17 10 5 2 2" xfId="5848" xr:uid="{00000000-0005-0000-0000-000045150000}"/>
    <cellStyle name="Separador de milhares 17 10 5 2 2 2" xfId="18893" xr:uid="{00000000-0005-0000-0000-000046150000}"/>
    <cellStyle name="Separador de milhares 17 10 5 2 3" xfId="5849" xr:uid="{00000000-0005-0000-0000-000047150000}"/>
    <cellStyle name="Separador de milhares 17 10 5 2 3 2" xfId="18894" xr:uid="{00000000-0005-0000-0000-000048150000}"/>
    <cellStyle name="Separador de milhares 17 10 5 2 4" xfId="15342" xr:uid="{00000000-0005-0000-0000-000049150000}"/>
    <cellStyle name="Separador de milhares 17 10 5 3" xfId="5850" xr:uid="{00000000-0005-0000-0000-00004A150000}"/>
    <cellStyle name="Separador de milhares 17 10 5 3 2" xfId="18895" xr:uid="{00000000-0005-0000-0000-00004B150000}"/>
    <cellStyle name="Separador de milhares 17 10 5 4" xfId="5851" xr:uid="{00000000-0005-0000-0000-00004C150000}"/>
    <cellStyle name="Separador de milhares 17 10 5 4 2" xfId="18896" xr:uid="{00000000-0005-0000-0000-00004D150000}"/>
    <cellStyle name="Separador de milhares 17 10 5 5" xfId="15341" xr:uid="{00000000-0005-0000-0000-00004E150000}"/>
    <cellStyle name="Separador de milhares 17 10 6" xfId="1397" xr:uid="{00000000-0005-0000-0000-00004F150000}"/>
    <cellStyle name="Separador de milhares 17 10 6 2" xfId="5852" xr:uid="{00000000-0005-0000-0000-000050150000}"/>
    <cellStyle name="Separador de milhares 17 10 6 2 2" xfId="18897" xr:uid="{00000000-0005-0000-0000-000051150000}"/>
    <cellStyle name="Separador de milhares 17 10 6 3" xfId="5853" xr:uid="{00000000-0005-0000-0000-000052150000}"/>
    <cellStyle name="Separador de milhares 17 10 6 3 2" xfId="18898" xr:uid="{00000000-0005-0000-0000-000053150000}"/>
    <cellStyle name="Separador de milhares 17 10 6 4" xfId="15343" xr:uid="{00000000-0005-0000-0000-000054150000}"/>
    <cellStyle name="Separador de milhares 17 10 7" xfId="5854" xr:uid="{00000000-0005-0000-0000-000055150000}"/>
    <cellStyle name="Separador de milhares 17 10 7 2" xfId="18899" xr:uid="{00000000-0005-0000-0000-000056150000}"/>
    <cellStyle name="Separador de milhares 17 10 8" xfId="5855" xr:uid="{00000000-0005-0000-0000-000057150000}"/>
    <cellStyle name="Separador de milhares 17 10 8 2" xfId="18900" xr:uid="{00000000-0005-0000-0000-000058150000}"/>
    <cellStyle name="Separador de milhares 17 10 9" xfId="15330" xr:uid="{00000000-0005-0000-0000-000059150000}"/>
    <cellStyle name="Separador de milhares 17 11" xfId="1398" xr:uid="{00000000-0005-0000-0000-00005A150000}"/>
    <cellStyle name="Separador de milhares 17 11 2" xfId="1399" xr:uid="{00000000-0005-0000-0000-00005B150000}"/>
    <cellStyle name="Separador de milhares 17 11 2 2" xfId="1400" xr:uid="{00000000-0005-0000-0000-00005C150000}"/>
    <cellStyle name="Separador de milhares 17 11 2 2 2" xfId="1401" xr:uid="{00000000-0005-0000-0000-00005D150000}"/>
    <cellStyle name="Separador de milhares 17 11 2 2 2 2" xfId="5856" xr:uid="{00000000-0005-0000-0000-00005E150000}"/>
    <cellStyle name="Separador de milhares 17 11 2 2 2 2 2" xfId="18901" xr:uid="{00000000-0005-0000-0000-00005F150000}"/>
    <cellStyle name="Separador de milhares 17 11 2 2 2 3" xfId="5857" xr:uid="{00000000-0005-0000-0000-000060150000}"/>
    <cellStyle name="Separador de milhares 17 11 2 2 2 3 2" xfId="18902" xr:uid="{00000000-0005-0000-0000-000061150000}"/>
    <cellStyle name="Separador de milhares 17 11 2 2 2 4" xfId="15347" xr:uid="{00000000-0005-0000-0000-000062150000}"/>
    <cellStyle name="Separador de milhares 17 11 2 2 3" xfId="5858" xr:uid="{00000000-0005-0000-0000-000063150000}"/>
    <cellStyle name="Separador de milhares 17 11 2 2 3 2" xfId="18903" xr:uid="{00000000-0005-0000-0000-000064150000}"/>
    <cellStyle name="Separador de milhares 17 11 2 2 4" xfId="5859" xr:uid="{00000000-0005-0000-0000-000065150000}"/>
    <cellStyle name="Separador de milhares 17 11 2 2 4 2" xfId="18904" xr:uid="{00000000-0005-0000-0000-000066150000}"/>
    <cellStyle name="Separador de milhares 17 11 2 2 5" xfId="15346" xr:uid="{00000000-0005-0000-0000-000067150000}"/>
    <cellStyle name="Separador de milhares 17 11 2 3" xfId="1402" xr:uid="{00000000-0005-0000-0000-000068150000}"/>
    <cellStyle name="Separador de milhares 17 11 2 3 2" xfId="5860" xr:uid="{00000000-0005-0000-0000-000069150000}"/>
    <cellStyle name="Separador de milhares 17 11 2 3 2 2" xfId="18905" xr:uid="{00000000-0005-0000-0000-00006A150000}"/>
    <cellStyle name="Separador de milhares 17 11 2 3 3" xfId="5861" xr:uid="{00000000-0005-0000-0000-00006B150000}"/>
    <cellStyle name="Separador de milhares 17 11 2 3 3 2" xfId="18906" xr:uid="{00000000-0005-0000-0000-00006C150000}"/>
    <cellStyle name="Separador de milhares 17 11 2 3 4" xfId="15348" xr:uid="{00000000-0005-0000-0000-00006D150000}"/>
    <cellStyle name="Separador de milhares 17 11 2 4" xfId="5862" xr:uid="{00000000-0005-0000-0000-00006E150000}"/>
    <cellStyle name="Separador de milhares 17 11 2 4 2" xfId="18907" xr:uid="{00000000-0005-0000-0000-00006F150000}"/>
    <cellStyle name="Separador de milhares 17 11 2 5" xfId="5863" xr:uid="{00000000-0005-0000-0000-000070150000}"/>
    <cellStyle name="Separador de milhares 17 11 2 5 2" xfId="18908" xr:uid="{00000000-0005-0000-0000-000071150000}"/>
    <cellStyle name="Separador de milhares 17 11 2 6" xfId="15345" xr:uid="{00000000-0005-0000-0000-000072150000}"/>
    <cellStyle name="Separador de milhares 17 11 3" xfId="1403" xr:uid="{00000000-0005-0000-0000-000073150000}"/>
    <cellStyle name="Separador de milhares 17 11 3 2" xfId="1404" xr:uid="{00000000-0005-0000-0000-000074150000}"/>
    <cellStyle name="Separador de milhares 17 11 3 2 2" xfId="1405" xr:uid="{00000000-0005-0000-0000-000075150000}"/>
    <cellStyle name="Separador de milhares 17 11 3 2 2 2" xfId="5864" xr:uid="{00000000-0005-0000-0000-000076150000}"/>
    <cellStyle name="Separador de milhares 17 11 3 2 2 2 2" xfId="18909" xr:uid="{00000000-0005-0000-0000-000077150000}"/>
    <cellStyle name="Separador de milhares 17 11 3 2 2 3" xfId="5865" xr:uid="{00000000-0005-0000-0000-000078150000}"/>
    <cellStyle name="Separador de milhares 17 11 3 2 2 3 2" xfId="18910" xr:uid="{00000000-0005-0000-0000-000079150000}"/>
    <cellStyle name="Separador de milhares 17 11 3 2 2 4" xfId="15351" xr:uid="{00000000-0005-0000-0000-00007A150000}"/>
    <cellStyle name="Separador de milhares 17 11 3 2 3" xfId="5866" xr:uid="{00000000-0005-0000-0000-00007B150000}"/>
    <cellStyle name="Separador de milhares 17 11 3 2 3 2" xfId="18911" xr:uid="{00000000-0005-0000-0000-00007C150000}"/>
    <cellStyle name="Separador de milhares 17 11 3 2 4" xfId="5867" xr:uid="{00000000-0005-0000-0000-00007D150000}"/>
    <cellStyle name="Separador de milhares 17 11 3 2 4 2" xfId="18912" xr:uid="{00000000-0005-0000-0000-00007E150000}"/>
    <cellStyle name="Separador de milhares 17 11 3 2 5" xfId="15350" xr:uid="{00000000-0005-0000-0000-00007F150000}"/>
    <cellStyle name="Separador de milhares 17 11 3 3" xfId="1406" xr:uid="{00000000-0005-0000-0000-000080150000}"/>
    <cellStyle name="Separador de milhares 17 11 3 3 2" xfId="5868" xr:uid="{00000000-0005-0000-0000-000081150000}"/>
    <cellStyle name="Separador de milhares 17 11 3 3 2 2" xfId="18913" xr:uid="{00000000-0005-0000-0000-000082150000}"/>
    <cellStyle name="Separador de milhares 17 11 3 3 3" xfId="5869" xr:uid="{00000000-0005-0000-0000-000083150000}"/>
    <cellStyle name="Separador de milhares 17 11 3 3 3 2" xfId="18914" xr:uid="{00000000-0005-0000-0000-000084150000}"/>
    <cellStyle name="Separador de milhares 17 11 3 3 4" xfId="15352" xr:uid="{00000000-0005-0000-0000-000085150000}"/>
    <cellStyle name="Separador de milhares 17 11 3 4" xfId="5870" xr:uid="{00000000-0005-0000-0000-000086150000}"/>
    <cellStyle name="Separador de milhares 17 11 3 4 2" xfId="18915" xr:uid="{00000000-0005-0000-0000-000087150000}"/>
    <cellStyle name="Separador de milhares 17 11 3 5" xfId="5871" xr:uid="{00000000-0005-0000-0000-000088150000}"/>
    <cellStyle name="Separador de milhares 17 11 3 5 2" xfId="18916" xr:uid="{00000000-0005-0000-0000-000089150000}"/>
    <cellStyle name="Separador de milhares 17 11 3 6" xfId="15349" xr:uid="{00000000-0005-0000-0000-00008A150000}"/>
    <cellStyle name="Separador de milhares 17 11 4" xfId="1407" xr:uid="{00000000-0005-0000-0000-00008B150000}"/>
    <cellStyle name="Separador de milhares 17 11 4 2" xfId="1408" xr:uid="{00000000-0005-0000-0000-00008C150000}"/>
    <cellStyle name="Separador de milhares 17 11 4 2 2" xfId="5872" xr:uid="{00000000-0005-0000-0000-00008D150000}"/>
    <cellStyle name="Separador de milhares 17 11 4 2 2 2" xfId="18917" xr:uid="{00000000-0005-0000-0000-00008E150000}"/>
    <cellStyle name="Separador de milhares 17 11 4 2 3" xfId="5873" xr:uid="{00000000-0005-0000-0000-00008F150000}"/>
    <cellStyle name="Separador de milhares 17 11 4 2 3 2" xfId="18918" xr:uid="{00000000-0005-0000-0000-000090150000}"/>
    <cellStyle name="Separador de milhares 17 11 4 2 4" xfId="15354" xr:uid="{00000000-0005-0000-0000-000091150000}"/>
    <cellStyle name="Separador de milhares 17 11 4 3" xfId="5874" xr:uid="{00000000-0005-0000-0000-000092150000}"/>
    <cellStyle name="Separador de milhares 17 11 4 3 2" xfId="18919" xr:uid="{00000000-0005-0000-0000-000093150000}"/>
    <cellStyle name="Separador de milhares 17 11 4 4" xfId="5875" xr:uid="{00000000-0005-0000-0000-000094150000}"/>
    <cellStyle name="Separador de milhares 17 11 4 4 2" xfId="18920" xr:uid="{00000000-0005-0000-0000-000095150000}"/>
    <cellStyle name="Separador de milhares 17 11 4 5" xfId="15353" xr:uid="{00000000-0005-0000-0000-000096150000}"/>
    <cellStyle name="Separador de milhares 17 11 5" xfId="1409" xr:uid="{00000000-0005-0000-0000-000097150000}"/>
    <cellStyle name="Separador de milhares 17 11 5 2" xfId="1410" xr:uid="{00000000-0005-0000-0000-000098150000}"/>
    <cellStyle name="Separador de milhares 17 11 5 2 2" xfId="5876" xr:uid="{00000000-0005-0000-0000-000099150000}"/>
    <cellStyle name="Separador de milhares 17 11 5 2 2 2" xfId="18921" xr:uid="{00000000-0005-0000-0000-00009A150000}"/>
    <cellStyle name="Separador de milhares 17 11 5 2 3" xfId="5877" xr:uid="{00000000-0005-0000-0000-00009B150000}"/>
    <cellStyle name="Separador de milhares 17 11 5 2 3 2" xfId="18922" xr:uid="{00000000-0005-0000-0000-00009C150000}"/>
    <cellStyle name="Separador de milhares 17 11 5 2 4" xfId="15356" xr:uid="{00000000-0005-0000-0000-00009D150000}"/>
    <cellStyle name="Separador de milhares 17 11 5 3" xfId="5878" xr:uid="{00000000-0005-0000-0000-00009E150000}"/>
    <cellStyle name="Separador de milhares 17 11 5 3 2" xfId="18923" xr:uid="{00000000-0005-0000-0000-00009F150000}"/>
    <cellStyle name="Separador de milhares 17 11 5 4" xfId="5879" xr:uid="{00000000-0005-0000-0000-0000A0150000}"/>
    <cellStyle name="Separador de milhares 17 11 5 4 2" xfId="18924" xr:uid="{00000000-0005-0000-0000-0000A1150000}"/>
    <cellStyle name="Separador de milhares 17 11 5 5" xfId="15355" xr:uid="{00000000-0005-0000-0000-0000A2150000}"/>
    <cellStyle name="Separador de milhares 17 11 6" xfId="1411" xr:uid="{00000000-0005-0000-0000-0000A3150000}"/>
    <cellStyle name="Separador de milhares 17 11 6 2" xfId="5880" xr:uid="{00000000-0005-0000-0000-0000A4150000}"/>
    <cellStyle name="Separador de milhares 17 11 6 2 2" xfId="18925" xr:uid="{00000000-0005-0000-0000-0000A5150000}"/>
    <cellStyle name="Separador de milhares 17 11 6 3" xfId="5881" xr:uid="{00000000-0005-0000-0000-0000A6150000}"/>
    <cellStyle name="Separador de milhares 17 11 6 3 2" xfId="18926" xr:uid="{00000000-0005-0000-0000-0000A7150000}"/>
    <cellStyle name="Separador de milhares 17 11 6 4" xfId="15357" xr:uid="{00000000-0005-0000-0000-0000A8150000}"/>
    <cellStyle name="Separador de milhares 17 11 7" xfId="5882" xr:uid="{00000000-0005-0000-0000-0000A9150000}"/>
    <cellStyle name="Separador de milhares 17 11 7 2" xfId="18927" xr:uid="{00000000-0005-0000-0000-0000AA150000}"/>
    <cellStyle name="Separador de milhares 17 11 8" xfId="5883" xr:uid="{00000000-0005-0000-0000-0000AB150000}"/>
    <cellStyle name="Separador de milhares 17 11 8 2" xfId="18928" xr:uid="{00000000-0005-0000-0000-0000AC150000}"/>
    <cellStyle name="Separador de milhares 17 11 9" xfId="15344" xr:uid="{00000000-0005-0000-0000-0000AD150000}"/>
    <cellStyle name="Separador de milhares 17 12" xfId="1412" xr:uid="{00000000-0005-0000-0000-0000AE150000}"/>
    <cellStyle name="Separador de milhares 17 12 2" xfId="1413" xr:uid="{00000000-0005-0000-0000-0000AF150000}"/>
    <cellStyle name="Separador de milhares 17 12 2 2" xfId="1414" xr:uid="{00000000-0005-0000-0000-0000B0150000}"/>
    <cellStyle name="Separador de milhares 17 12 2 2 2" xfId="1415" xr:uid="{00000000-0005-0000-0000-0000B1150000}"/>
    <cellStyle name="Separador de milhares 17 12 2 2 2 2" xfId="5884" xr:uid="{00000000-0005-0000-0000-0000B2150000}"/>
    <cellStyle name="Separador de milhares 17 12 2 2 2 2 2" xfId="18929" xr:uid="{00000000-0005-0000-0000-0000B3150000}"/>
    <cellStyle name="Separador de milhares 17 12 2 2 2 3" xfId="5885" xr:uid="{00000000-0005-0000-0000-0000B4150000}"/>
    <cellStyle name="Separador de milhares 17 12 2 2 2 3 2" xfId="18930" xr:uid="{00000000-0005-0000-0000-0000B5150000}"/>
    <cellStyle name="Separador de milhares 17 12 2 2 2 4" xfId="15361" xr:uid="{00000000-0005-0000-0000-0000B6150000}"/>
    <cellStyle name="Separador de milhares 17 12 2 2 3" xfId="5886" xr:uid="{00000000-0005-0000-0000-0000B7150000}"/>
    <cellStyle name="Separador de milhares 17 12 2 2 3 2" xfId="18931" xr:uid="{00000000-0005-0000-0000-0000B8150000}"/>
    <cellStyle name="Separador de milhares 17 12 2 2 4" xfId="5887" xr:uid="{00000000-0005-0000-0000-0000B9150000}"/>
    <cellStyle name="Separador de milhares 17 12 2 2 4 2" xfId="18932" xr:uid="{00000000-0005-0000-0000-0000BA150000}"/>
    <cellStyle name="Separador de milhares 17 12 2 2 5" xfId="15360" xr:uid="{00000000-0005-0000-0000-0000BB150000}"/>
    <cellStyle name="Separador de milhares 17 12 2 3" xfId="1416" xr:uid="{00000000-0005-0000-0000-0000BC150000}"/>
    <cellStyle name="Separador de milhares 17 12 2 3 2" xfId="5888" xr:uid="{00000000-0005-0000-0000-0000BD150000}"/>
    <cellStyle name="Separador de milhares 17 12 2 3 2 2" xfId="18933" xr:uid="{00000000-0005-0000-0000-0000BE150000}"/>
    <cellStyle name="Separador de milhares 17 12 2 3 3" xfId="5889" xr:uid="{00000000-0005-0000-0000-0000BF150000}"/>
    <cellStyle name="Separador de milhares 17 12 2 3 3 2" xfId="18934" xr:uid="{00000000-0005-0000-0000-0000C0150000}"/>
    <cellStyle name="Separador de milhares 17 12 2 3 4" xfId="15362" xr:uid="{00000000-0005-0000-0000-0000C1150000}"/>
    <cellStyle name="Separador de milhares 17 12 2 4" xfId="5890" xr:uid="{00000000-0005-0000-0000-0000C2150000}"/>
    <cellStyle name="Separador de milhares 17 12 2 4 2" xfId="18935" xr:uid="{00000000-0005-0000-0000-0000C3150000}"/>
    <cellStyle name="Separador de milhares 17 12 2 5" xfId="5891" xr:uid="{00000000-0005-0000-0000-0000C4150000}"/>
    <cellStyle name="Separador de milhares 17 12 2 5 2" xfId="18936" xr:uid="{00000000-0005-0000-0000-0000C5150000}"/>
    <cellStyle name="Separador de milhares 17 12 2 6" xfId="15359" xr:uid="{00000000-0005-0000-0000-0000C6150000}"/>
    <cellStyle name="Separador de milhares 17 12 3" xfId="1417" xr:uid="{00000000-0005-0000-0000-0000C7150000}"/>
    <cellStyle name="Separador de milhares 17 12 3 2" xfId="1418" xr:uid="{00000000-0005-0000-0000-0000C8150000}"/>
    <cellStyle name="Separador de milhares 17 12 3 2 2" xfId="1419" xr:uid="{00000000-0005-0000-0000-0000C9150000}"/>
    <cellStyle name="Separador de milhares 17 12 3 2 2 2" xfId="5892" xr:uid="{00000000-0005-0000-0000-0000CA150000}"/>
    <cellStyle name="Separador de milhares 17 12 3 2 2 2 2" xfId="18937" xr:uid="{00000000-0005-0000-0000-0000CB150000}"/>
    <cellStyle name="Separador de milhares 17 12 3 2 2 3" xfId="5893" xr:uid="{00000000-0005-0000-0000-0000CC150000}"/>
    <cellStyle name="Separador de milhares 17 12 3 2 2 3 2" xfId="18938" xr:uid="{00000000-0005-0000-0000-0000CD150000}"/>
    <cellStyle name="Separador de milhares 17 12 3 2 2 4" xfId="15365" xr:uid="{00000000-0005-0000-0000-0000CE150000}"/>
    <cellStyle name="Separador de milhares 17 12 3 2 3" xfId="5894" xr:uid="{00000000-0005-0000-0000-0000CF150000}"/>
    <cellStyle name="Separador de milhares 17 12 3 2 3 2" xfId="18939" xr:uid="{00000000-0005-0000-0000-0000D0150000}"/>
    <cellStyle name="Separador de milhares 17 12 3 2 4" xfId="5895" xr:uid="{00000000-0005-0000-0000-0000D1150000}"/>
    <cellStyle name="Separador de milhares 17 12 3 2 4 2" xfId="18940" xr:uid="{00000000-0005-0000-0000-0000D2150000}"/>
    <cellStyle name="Separador de milhares 17 12 3 2 5" xfId="15364" xr:uid="{00000000-0005-0000-0000-0000D3150000}"/>
    <cellStyle name="Separador de milhares 17 12 3 3" xfId="1420" xr:uid="{00000000-0005-0000-0000-0000D4150000}"/>
    <cellStyle name="Separador de milhares 17 12 3 3 2" xfId="5896" xr:uid="{00000000-0005-0000-0000-0000D5150000}"/>
    <cellStyle name="Separador de milhares 17 12 3 3 2 2" xfId="18941" xr:uid="{00000000-0005-0000-0000-0000D6150000}"/>
    <cellStyle name="Separador de milhares 17 12 3 3 3" xfId="5897" xr:uid="{00000000-0005-0000-0000-0000D7150000}"/>
    <cellStyle name="Separador de milhares 17 12 3 3 3 2" xfId="18942" xr:uid="{00000000-0005-0000-0000-0000D8150000}"/>
    <cellStyle name="Separador de milhares 17 12 3 3 4" xfId="15366" xr:uid="{00000000-0005-0000-0000-0000D9150000}"/>
    <cellStyle name="Separador de milhares 17 12 3 4" xfId="5898" xr:uid="{00000000-0005-0000-0000-0000DA150000}"/>
    <cellStyle name="Separador de milhares 17 12 3 4 2" xfId="18943" xr:uid="{00000000-0005-0000-0000-0000DB150000}"/>
    <cellStyle name="Separador de milhares 17 12 3 5" xfId="5899" xr:uid="{00000000-0005-0000-0000-0000DC150000}"/>
    <cellStyle name="Separador de milhares 17 12 3 5 2" xfId="18944" xr:uid="{00000000-0005-0000-0000-0000DD150000}"/>
    <cellStyle name="Separador de milhares 17 12 3 6" xfId="15363" xr:uid="{00000000-0005-0000-0000-0000DE150000}"/>
    <cellStyle name="Separador de milhares 17 12 4" xfId="1421" xr:uid="{00000000-0005-0000-0000-0000DF150000}"/>
    <cellStyle name="Separador de milhares 17 12 4 2" xfId="1422" xr:uid="{00000000-0005-0000-0000-0000E0150000}"/>
    <cellStyle name="Separador de milhares 17 12 4 2 2" xfId="5900" xr:uid="{00000000-0005-0000-0000-0000E1150000}"/>
    <cellStyle name="Separador de milhares 17 12 4 2 2 2" xfId="18945" xr:uid="{00000000-0005-0000-0000-0000E2150000}"/>
    <cellStyle name="Separador de milhares 17 12 4 2 3" xfId="5901" xr:uid="{00000000-0005-0000-0000-0000E3150000}"/>
    <cellStyle name="Separador de milhares 17 12 4 2 3 2" xfId="18946" xr:uid="{00000000-0005-0000-0000-0000E4150000}"/>
    <cellStyle name="Separador de milhares 17 12 4 2 4" xfId="15368" xr:uid="{00000000-0005-0000-0000-0000E5150000}"/>
    <cellStyle name="Separador de milhares 17 12 4 3" xfId="5902" xr:uid="{00000000-0005-0000-0000-0000E6150000}"/>
    <cellStyle name="Separador de milhares 17 12 4 3 2" xfId="18947" xr:uid="{00000000-0005-0000-0000-0000E7150000}"/>
    <cellStyle name="Separador de milhares 17 12 4 4" xfId="5903" xr:uid="{00000000-0005-0000-0000-0000E8150000}"/>
    <cellStyle name="Separador de milhares 17 12 4 4 2" xfId="18948" xr:uid="{00000000-0005-0000-0000-0000E9150000}"/>
    <cellStyle name="Separador de milhares 17 12 4 5" xfId="15367" xr:uid="{00000000-0005-0000-0000-0000EA150000}"/>
    <cellStyle name="Separador de milhares 17 12 5" xfId="1423" xr:uid="{00000000-0005-0000-0000-0000EB150000}"/>
    <cellStyle name="Separador de milhares 17 12 5 2" xfId="1424" xr:uid="{00000000-0005-0000-0000-0000EC150000}"/>
    <cellStyle name="Separador de milhares 17 12 5 2 2" xfId="5904" xr:uid="{00000000-0005-0000-0000-0000ED150000}"/>
    <cellStyle name="Separador de milhares 17 12 5 2 2 2" xfId="18949" xr:uid="{00000000-0005-0000-0000-0000EE150000}"/>
    <cellStyle name="Separador de milhares 17 12 5 2 3" xfId="5905" xr:uid="{00000000-0005-0000-0000-0000EF150000}"/>
    <cellStyle name="Separador de milhares 17 12 5 2 3 2" xfId="18950" xr:uid="{00000000-0005-0000-0000-0000F0150000}"/>
    <cellStyle name="Separador de milhares 17 12 5 2 4" xfId="15370" xr:uid="{00000000-0005-0000-0000-0000F1150000}"/>
    <cellStyle name="Separador de milhares 17 12 5 3" xfId="5906" xr:uid="{00000000-0005-0000-0000-0000F2150000}"/>
    <cellStyle name="Separador de milhares 17 12 5 3 2" xfId="18951" xr:uid="{00000000-0005-0000-0000-0000F3150000}"/>
    <cellStyle name="Separador de milhares 17 12 5 4" xfId="5907" xr:uid="{00000000-0005-0000-0000-0000F4150000}"/>
    <cellStyle name="Separador de milhares 17 12 5 4 2" xfId="18952" xr:uid="{00000000-0005-0000-0000-0000F5150000}"/>
    <cellStyle name="Separador de milhares 17 12 5 5" xfId="15369" xr:uid="{00000000-0005-0000-0000-0000F6150000}"/>
    <cellStyle name="Separador de milhares 17 12 6" xfId="1425" xr:uid="{00000000-0005-0000-0000-0000F7150000}"/>
    <cellStyle name="Separador de milhares 17 12 6 2" xfId="5908" xr:uid="{00000000-0005-0000-0000-0000F8150000}"/>
    <cellStyle name="Separador de milhares 17 12 6 2 2" xfId="18953" xr:uid="{00000000-0005-0000-0000-0000F9150000}"/>
    <cellStyle name="Separador de milhares 17 12 6 3" xfId="5909" xr:uid="{00000000-0005-0000-0000-0000FA150000}"/>
    <cellStyle name="Separador de milhares 17 12 6 3 2" xfId="18954" xr:uid="{00000000-0005-0000-0000-0000FB150000}"/>
    <cellStyle name="Separador de milhares 17 12 6 4" xfId="15371" xr:uid="{00000000-0005-0000-0000-0000FC150000}"/>
    <cellStyle name="Separador de milhares 17 12 7" xfId="5910" xr:uid="{00000000-0005-0000-0000-0000FD150000}"/>
    <cellStyle name="Separador de milhares 17 12 7 2" xfId="18955" xr:uid="{00000000-0005-0000-0000-0000FE150000}"/>
    <cellStyle name="Separador de milhares 17 12 8" xfId="5911" xr:uid="{00000000-0005-0000-0000-0000FF150000}"/>
    <cellStyle name="Separador de milhares 17 12 8 2" xfId="18956" xr:uid="{00000000-0005-0000-0000-000000160000}"/>
    <cellStyle name="Separador de milhares 17 12 9" xfId="15358" xr:uid="{00000000-0005-0000-0000-000001160000}"/>
    <cellStyle name="Separador de milhares 17 13" xfId="1426" xr:uid="{00000000-0005-0000-0000-000002160000}"/>
    <cellStyle name="Separador de milhares 17 13 2" xfId="1427" xr:uid="{00000000-0005-0000-0000-000003160000}"/>
    <cellStyle name="Separador de milhares 17 13 2 2" xfId="1428" xr:uid="{00000000-0005-0000-0000-000004160000}"/>
    <cellStyle name="Separador de milhares 17 13 2 2 2" xfId="1429" xr:uid="{00000000-0005-0000-0000-000005160000}"/>
    <cellStyle name="Separador de milhares 17 13 2 2 2 2" xfId="5912" xr:uid="{00000000-0005-0000-0000-000006160000}"/>
    <cellStyle name="Separador de milhares 17 13 2 2 2 2 2" xfId="18957" xr:uid="{00000000-0005-0000-0000-000007160000}"/>
    <cellStyle name="Separador de milhares 17 13 2 2 2 3" xfId="5913" xr:uid="{00000000-0005-0000-0000-000008160000}"/>
    <cellStyle name="Separador de milhares 17 13 2 2 2 3 2" xfId="18958" xr:uid="{00000000-0005-0000-0000-000009160000}"/>
    <cellStyle name="Separador de milhares 17 13 2 2 2 4" xfId="15375" xr:uid="{00000000-0005-0000-0000-00000A160000}"/>
    <cellStyle name="Separador de milhares 17 13 2 2 3" xfId="5914" xr:uid="{00000000-0005-0000-0000-00000B160000}"/>
    <cellStyle name="Separador de milhares 17 13 2 2 3 2" xfId="18959" xr:uid="{00000000-0005-0000-0000-00000C160000}"/>
    <cellStyle name="Separador de milhares 17 13 2 2 4" xfId="5915" xr:uid="{00000000-0005-0000-0000-00000D160000}"/>
    <cellStyle name="Separador de milhares 17 13 2 2 4 2" xfId="18960" xr:uid="{00000000-0005-0000-0000-00000E160000}"/>
    <cellStyle name="Separador de milhares 17 13 2 2 5" xfId="15374" xr:uid="{00000000-0005-0000-0000-00000F160000}"/>
    <cellStyle name="Separador de milhares 17 13 2 3" xfId="1430" xr:uid="{00000000-0005-0000-0000-000010160000}"/>
    <cellStyle name="Separador de milhares 17 13 2 3 2" xfId="5916" xr:uid="{00000000-0005-0000-0000-000011160000}"/>
    <cellStyle name="Separador de milhares 17 13 2 3 2 2" xfId="18961" xr:uid="{00000000-0005-0000-0000-000012160000}"/>
    <cellStyle name="Separador de milhares 17 13 2 3 3" xfId="5917" xr:uid="{00000000-0005-0000-0000-000013160000}"/>
    <cellStyle name="Separador de milhares 17 13 2 3 3 2" xfId="18962" xr:uid="{00000000-0005-0000-0000-000014160000}"/>
    <cellStyle name="Separador de milhares 17 13 2 3 4" xfId="15376" xr:uid="{00000000-0005-0000-0000-000015160000}"/>
    <cellStyle name="Separador de milhares 17 13 2 4" xfId="5918" xr:uid="{00000000-0005-0000-0000-000016160000}"/>
    <cellStyle name="Separador de milhares 17 13 2 4 2" xfId="18963" xr:uid="{00000000-0005-0000-0000-000017160000}"/>
    <cellStyle name="Separador de milhares 17 13 2 5" xfId="5919" xr:uid="{00000000-0005-0000-0000-000018160000}"/>
    <cellStyle name="Separador de milhares 17 13 2 5 2" xfId="18964" xr:uid="{00000000-0005-0000-0000-000019160000}"/>
    <cellStyle name="Separador de milhares 17 13 2 6" xfId="15373" xr:uid="{00000000-0005-0000-0000-00001A160000}"/>
    <cellStyle name="Separador de milhares 17 13 3" xfId="1431" xr:uid="{00000000-0005-0000-0000-00001B160000}"/>
    <cellStyle name="Separador de milhares 17 13 3 2" xfId="1432" xr:uid="{00000000-0005-0000-0000-00001C160000}"/>
    <cellStyle name="Separador de milhares 17 13 3 2 2" xfId="1433" xr:uid="{00000000-0005-0000-0000-00001D160000}"/>
    <cellStyle name="Separador de milhares 17 13 3 2 2 2" xfId="5920" xr:uid="{00000000-0005-0000-0000-00001E160000}"/>
    <cellStyle name="Separador de milhares 17 13 3 2 2 2 2" xfId="18965" xr:uid="{00000000-0005-0000-0000-00001F160000}"/>
    <cellStyle name="Separador de milhares 17 13 3 2 2 3" xfId="5921" xr:uid="{00000000-0005-0000-0000-000020160000}"/>
    <cellStyle name="Separador de milhares 17 13 3 2 2 3 2" xfId="18966" xr:uid="{00000000-0005-0000-0000-000021160000}"/>
    <cellStyle name="Separador de milhares 17 13 3 2 2 4" xfId="15379" xr:uid="{00000000-0005-0000-0000-000022160000}"/>
    <cellStyle name="Separador de milhares 17 13 3 2 3" xfId="5922" xr:uid="{00000000-0005-0000-0000-000023160000}"/>
    <cellStyle name="Separador de milhares 17 13 3 2 3 2" xfId="18967" xr:uid="{00000000-0005-0000-0000-000024160000}"/>
    <cellStyle name="Separador de milhares 17 13 3 2 4" xfId="5923" xr:uid="{00000000-0005-0000-0000-000025160000}"/>
    <cellStyle name="Separador de milhares 17 13 3 2 4 2" xfId="18968" xr:uid="{00000000-0005-0000-0000-000026160000}"/>
    <cellStyle name="Separador de milhares 17 13 3 2 5" xfId="15378" xr:uid="{00000000-0005-0000-0000-000027160000}"/>
    <cellStyle name="Separador de milhares 17 13 3 3" xfId="1434" xr:uid="{00000000-0005-0000-0000-000028160000}"/>
    <cellStyle name="Separador de milhares 17 13 3 3 2" xfId="5924" xr:uid="{00000000-0005-0000-0000-000029160000}"/>
    <cellStyle name="Separador de milhares 17 13 3 3 2 2" xfId="18969" xr:uid="{00000000-0005-0000-0000-00002A160000}"/>
    <cellStyle name="Separador de milhares 17 13 3 3 3" xfId="5925" xr:uid="{00000000-0005-0000-0000-00002B160000}"/>
    <cellStyle name="Separador de milhares 17 13 3 3 3 2" xfId="18970" xr:uid="{00000000-0005-0000-0000-00002C160000}"/>
    <cellStyle name="Separador de milhares 17 13 3 3 4" xfId="15380" xr:uid="{00000000-0005-0000-0000-00002D160000}"/>
    <cellStyle name="Separador de milhares 17 13 3 4" xfId="5926" xr:uid="{00000000-0005-0000-0000-00002E160000}"/>
    <cellStyle name="Separador de milhares 17 13 3 4 2" xfId="18971" xr:uid="{00000000-0005-0000-0000-00002F160000}"/>
    <cellStyle name="Separador de milhares 17 13 3 5" xfId="5927" xr:uid="{00000000-0005-0000-0000-000030160000}"/>
    <cellStyle name="Separador de milhares 17 13 3 5 2" xfId="18972" xr:uid="{00000000-0005-0000-0000-000031160000}"/>
    <cellStyle name="Separador de milhares 17 13 3 6" xfId="15377" xr:uid="{00000000-0005-0000-0000-000032160000}"/>
    <cellStyle name="Separador de milhares 17 13 4" xfId="1435" xr:uid="{00000000-0005-0000-0000-000033160000}"/>
    <cellStyle name="Separador de milhares 17 13 4 2" xfId="1436" xr:uid="{00000000-0005-0000-0000-000034160000}"/>
    <cellStyle name="Separador de milhares 17 13 4 2 2" xfId="5928" xr:uid="{00000000-0005-0000-0000-000035160000}"/>
    <cellStyle name="Separador de milhares 17 13 4 2 2 2" xfId="18973" xr:uid="{00000000-0005-0000-0000-000036160000}"/>
    <cellStyle name="Separador de milhares 17 13 4 2 3" xfId="5929" xr:uid="{00000000-0005-0000-0000-000037160000}"/>
    <cellStyle name="Separador de milhares 17 13 4 2 3 2" xfId="18974" xr:uid="{00000000-0005-0000-0000-000038160000}"/>
    <cellStyle name="Separador de milhares 17 13 4 2 4" xfId="15382" xr:uid="{00000000-0005-0000-0000-000039160000}"/>
    <cellStyle name="Separador de milhares 17 13 4 3" xfId="5930" xr:uid="{00000000-0005-0000-0000-00003A160000}"/>
    <cellStyle name="Separador de milhares 17 13 4 3 2" xfId="18975" xr:uid="{00000000-0005-0000-0000-00003B160000}"/>
    <cellStyle name="Separador de milhares 17 13 4 4" xfId="5931" xr:uid="{00000000-0005-0000-0000-00003C160000}"/>
    <cellStyle name="Separador de milhares 17 13 4 4 2" xfId="18976" xr:uid="{00000000-0005-0000-0000-00003D160000}"/>
    <cellStyle name="Separador de milhares 17 13 4 5" xfId="15381" xr:uid="{00000000-0005-0000-0000-00003E160000}"/>
    <cellStyle name="Separador de milhares 17 13 5" xfId="1437" xr:uid="{00000000-0005-0000-0000-00003F160000}"/>
    <cellStyle name="Separador de milhares 17 13 5 2" xfId="1438" xr:uid="{00000000-0005-0000-0000-000040160000}"/>
    <cellStyle name="Separador de milhares 17 13 5 2 2" xfId="5932" xr:uid="{00000000-0005-0000-0000-000041160000}"/>
    <cellStyle name="Separador de milhares 17 13 5 2 2 2" xfId="18977" xr:uid="{00000000-0005-0000-0000-000042160000}"/>
    <cellStyle name="Separador de milhares 17 13 5 2 3" xfId="5933" xr:uid="{00000000-0005-0000-0000-000043160000}"/>
    <cellStyle name="Separador de milhares 17 13 5 2 3 2" xfId="18978" xr:uid="{00000000-0005-0000-0000-000044160000}"/>
    <cellStyle name="Separador de milhares 17 13 5 2 4" xfId="15384" xr:uid="{00000000-0005-0000-0000-000045160000}"/>
    <cellStyle name="Separador de milhares 17 13 5 3" xfId="5934" xr:uid="{00000000-0005-0000-0000-000046160000}"/>
    <cellStyle name="Separador de milhares 17 13 5 3 2" xfId="18979" xr:uid="{00000000-0005-0000-0000-000047160000}"/>
    <cellStyle name="Separador de milhares 17 13 5 4" xfId="5935" xr:uid="{00000000-0005-0000-0000-000048160000}"/>
    <cellStyle name="Separador de milhares 17 13 5 4 2" xfId="18980" xr:uid="{00000000-0005-0000-0000-000049160000}"/>
    <cellStyle name="Separador de milhares 17 13 5 5" xfId="15383" xr:uid="{00000000-0005-0000-0000-00004A160000}"/>
    <cellStyle name="Separador de milhares 17 13 6" xfId="1439" xr:uid="{00000000-0005-0000-0000-00004B160000}"/>
    <cellStyle name="Separador de milhares 17 13 6 2" xfId="5936" xr:uid="{00000000-0005-0000-0000-00004C160000}"/>
    <cellStyle name="Separador de milhares 17 13 6 2 2" xfId="18981" xr:uid="{00000000-0005-0000-0000-00004D160000}"/>
    <cellStyle name="Separador de milhares 17 13 6 3" xfId="5937" xr:uid="{00000000-0005-0000-0000-00004E160000}"/>
    <cellStyle name="Separador de milhares 17 13 6 3 2" xfId="18982" xr:uid="{00000000-0005-0000-0000-00004F160000}"/>
    <cellStyle name="Separador de milhares 17 13 6 4" xfId="15385" xr:uid="{00000000-0005-0000-0000-000050160000}"/>
    <cellStyle name="Separador de milhares 17 13 7" xfId="5938" xr:uid="{00000000-0005-0000-0000-000051160000}"/>
    <cellStyle name="Separador de milhares 17 13 7 2" xfId="18983" xr:uid="{00000000-0005-0000-0000-000052160000}"/>
    <cellStyle name="Separador de milhares 17 13 8" xfId="5939" xr:uid="{00000000-0005-0000-0000-000053160000}"/>
    <cellStyle name="Separador de milhares 17 13 8 2" xfId="18984" xr:uid="{00000000-0005-0000-0000-000054160000}"/>
    <cellStyle name="Separador de milhares 17 13 9" xfId="15372" xr:uid="{00000000-0005-0000-0000-000055160000}"/>
    <cellStyle name="Separador de milhares 17 14" xfId="1440" xr:uid="{00000000-0005-0000-0000-000056160000}"/>
    <cellStyle name="Separador de milhares 17 14 2" xfId="1441" xr:uid="{00000000-0005-0000-0000-000057160000}"/>
    <cellStyle name="Separador de milhares 17 14 2 2" xfId="1442" xr:uid="{00000000-0005-0000-0000-000058160000}"/>
    <cellStyle name="Separador de milhares 17 14 2 2 2" xfId="1443" xr:uid="{00000000-0005-0000-0000-000059160000}"/>
    <cellStyle name="Separador de milhares 17 14 2 2 2 2" xfId="5940" xr:uid="{00000000-0005-0000-0000-00005A160000}"/>
    <cellStyle name="Separador de milhares 17 14 2 2 2 2 2" xfId="18985" xr:uid="{00000000-0005-0000-0000-00005B160000}"/>
    <cellStyle name="Separador de milhares 17 14 2 2 2 3" xfId="5941" xr:uid="{00000000-0005-0000-0000-00005C160000}"/>
    <cellStyle name="Separador de milhares 17 14 2 2 2 3 2" xfId="18986" xr:uid="{00000000-0005-0000-0000-00005D160000}"/>
    <cellStyle name="Separador de milhares 17 14 2 2 2 4" xfId="15389" xr:uid="{00000000-0005-0000-0000-00005E160000}"/>
    <cellStyle name="Separador de milhares 17 14 2 2 3" xfId="5942" xr:uid="{00000000-0005-0000-0000-00005F160000}"/>
    <cellStyle name="Separador de milhares 17 14 2 2 3 2" xfId="18987" xr:uid="{00000000-0005-0000-0000-000060160000}"/>
    <cellStyle name="Separador de milhares 17 14 2 2 4" xfId="5943" xr:uid="{00000000-0005-0000-0000-000061160000}"/>
    <cellStyle name="Separador de milhares 17 14 2 2 4 2" xfId="18988" xr:uid="{00000000-0005-0000-0000-000062160000}"/>
    <cellStyle name="Separador de milhares 17 14 2 2 5" xfId="15388" xr:uid="{00000000-0005-0000-0000-000063160000}"/>
    <cellStyle name="Separador de milhares 17 14 2 3" xfId="1444" xr:uid="{00000000-0005-0000-0000-000064160000}"/>
    <cellStyle name="Separador de milhares 17 14 2 3 2" xfId="5944" xr:uid="{00000000-0005-0000-0000-000065160000}"/>
    <cellStyle name="Separador de milhares 17 14 2 3 2 2" xfId="18989" xr:uid="{00000000-0005-0000-0000-000066160000}"/>
    <cellStyle name="Separador de milhares 17 14 2 3 3" xfId="5945" xr:uid="{00000000-0005-0000-0000-000067160000}"/>
    <cellStyle name="Separador de milhares 17 14 2 3 3 2" xfId="18990" xr:uid="{00000000-0005-0000-0000-000068160000}"/>
    <cellStyle name="Separador de milhares 17 14 2 3 4" xfId="15390" xr:uid="{00000000-0005-0000-0000-000069160000}"/>
    <cellStyle name="Separador de milhares 17 14 2 4" xfId="5946" xr:uid="{00000000-0005-0000-0000-00006A160000}"/>
    <cellStyle name="Separador de milhares 17 14 2 4 2" xfId="18991" xr:uid="{00000000-0005-0000-0000-00006B160000}"/>
    <cellStyle name="Separador de milhares 17 14 2 5" xfId="5947" xr:uid="{00000000-0005-0000-0000-00006C160000}"/>
    <cellStyle name="Separador de milhares 17 14 2 5 2" xfId="18992" xr:uid="{00000000-0005-0000-0000-00006D160000}"/>
    <cellStyle name="Separador de milhares 17 14 2 6" xfId="15387" xr:uid="{00000000-0005-0000-0000-00006E160000}"/>
    <cellStyle name="Separador de milhares 17 14 3" xfId="1445" xr:uid="{00000000-0005-0000-0000-00006F160000}"/>
    <cellStyle name="Separador de milhares 17 14 3 2" xfId="1446" xr:uid="{00000000-0005-0000-0000-000070160000}"/>
    <cellStyle name="Separador de milhares 17 14 3 2 2" xfId="1447" xr:uid="{00000000-0005-0000-0000-000071160000}"/>
    <cellStyle name="Separador de milhares 17 14 3 2 2 2" xfId="5948" xr:uid="{00000000-0005-0000-0000-000072160000}"/>
    <cellStyle name="Separador de milhares 17 14 3 2 2 2 2" xfId="18993" xr:uid="{00000000-0005-0000-0000-000073160000}"/>
    <cellStyle name="Separador de milhares 17 14 3 2 2 3" xfId="5949" xr:uid="{00000000-0005-0000-0000-000074160000}"/>
    <cellStyle name="Separador de milhares 17 14 3 2 2 3 2" xfId="18994" xr:uid="{00000000-0005-0000-0000-000075160000}"/>
    <cellStyle name="Separador de milhares 17 14 3 2 2 4" xfId="15393" xr:uid="{00000000-0005-0000-0000-000076160000}"/>
    <cellStyle name="Separador de milhares 17 14 3 2 3" xfId="5950" xr:uid="{00000000-0005-0000-0000-000077160000}"/>
    <cellStyle name="Separador de milhares 17 14 3 2 3 2" xfId="18995" xr:uid="{00000000-0005-0000-0000-000078160000}"/>
    <cellStyle name="Separador de milhares 17 14 3 2 4" xfId="5951" xr:uid="{00000000-0005-0000-0000-000079160000}"/>
    <cellStyle name="Separador de milhares 17 14 3 2 4 2" xfId="18996" xr:uid="{00000000-0005-0000-0000-00007A160000}"/>
    <cellStyle name="Separador de milhares 17 14 3 2 5" xfId="15392" xr:uid="{00000000-0005-0000-0000-00007B160000}"/>
    <cellStyle name="Separador de milhares 17 14 3 3" xfId="1448" xr:uid="{00000000-0005-0000-0000-00007C160000}"/>
    <cellStyle name="Separador de milhares 17 14 3 3 2" xfId="5952" xr:uid="{00000000-0005-0000-0000-00007D160000}"/>
    <cellStyle name="Separador de milhares 17 14 3 3 2 2" xfId="18997" xr:uid="{00000000-0005-0000-0000-00007E160000}"/>
    <cellStyle name="Separador de milhares 17 14 3 3 3" xfId="5953" xr:uid="{00000000-0005-0000-0000-00007F160000}"/>
    <cellStyle name="Separador de milhares 17 14 3 3 3 2" xfId="18998" xr:uid="{00000000-0005-0000-0000-000080160000}"/>
    <cellStyle name="Separador de milhares 17 14 3 3 4" xfId="15394" xr:uid="{00000000-0005-0000-0000-000081160000}"/>
    <cellStyle name="Separador de milhares 17 14 3 4" xfId="5954" xr:uid="{00000000-0005-0000-0000-000082160000}"/>
    <cellStyle name="Separador de milhares 17 14 3 4 2" xfId="18999" xr:uid="{00000000-0005-0000-0000-000083160000}"/>
    <cellStyle name="Separador de milhares 17 14 3 5" xfId="5955" xr:uid="{00000000-0005-0000-0000-000084160000}"/>
    <cellStyle name="Separador de milhares 17 14 3 5 2" xfId="19000" xr:uid="{00000000-0005-0000-0000-000085160000}"/>
    <cellStyle name="Separador de milhares 17 14 3 6" xfId="15391" xr:uid="{00000000-0005-0000-0000-000086160000}"/>
    <cellStyle name="Separador de milhares 17 14 4" xfId="1449" xr:uid="{00000000-0005-0000-0000-000087160000}"/>
    <cellStyle name="Separador de milhares 17 14 4 2" xfId="1450" xr:uid="{00000000-0005-0000-0000-000088160000}"/>
    <cellStyle name="Separador de milhares 17 14 4 2 2" xfId="5956" xr:uid="{00000000-0005-0000-0000-000089160000}"/>
    <cellStyle name="Separador de milhares 17 14 4 2 2 2" xfId="19001" xr:uid="{00000000-0005-0000-0000-00008A160000}"/>
    <cellStyle name="Separador de milhares 17 14 4 2 3" xfId="5957" xr:uid="{00000000-0005-0000-0000-00008B160000}"/>
    <cellStyle name="Separador de milhares 17 14 4 2 3 2" xfId="19002" xr:uid="{00000000-0005-0000-0000-00008C160000}"/>
    <cellStyle name="Separador de milhares 17 14 4 2 4" xfId="15396" xr:uid="{00000000-0005-0000-0000-00008D160000}"/>
    <cellStyle name="Separador de milhares 17 14 4 3" xfId="5958" xr:uid="{00000000-0005-0000-0000-00008E160000}"/>
    <cellStyle name="Separador de milhares 17 14 4 3 2" xfId="19003" xr:uid="{00000000-0005-0000-0000-00008F160000}"/>
    <cellStyle name="Separador de milhares 17 14 4 4" xfId="5959" xr:uid="{00000000-0005-0000-0000-000090160000}"/>
    <cellStyle name="Separador de milhares 17 14 4 4 2" xfId="19004" xr:uid="{00000000-0005-0000-0000-000091160000}"/>
    <cellStyle name="Separador de milhares 17 14 4 5" xfId="15395" xr:uid="{00000000-0005-0000-0000-000092160000}"/>
    <cellStyle name="Separador de milhares 17 14 5" xfId="1451" xr:uid="{00000000-0005-0000-0000-000093160000}"/>
    <cellStyle name="Separador de milhares 17 14 5 2" xfId="1452" xr:uid="{00000000-0005-0000-0000-000094160000}"/>
    <cellStyle name="Separador de milhares 17 14 5 2 2" xfId="5960" xr:uid="{00000000-0005-0000-0000-000095160000}"/>
    <cellStyle name="Separador de milhares 17 14 5 2 2 2" xfId="19005" xr:uid="{00000000-0005-0000-0000-000096160000}"/>
    <cellStyle name="Separador de milhares 17 14 5 2 3" xfId="5961" xr:uid="{00000000-0005-0000-0000-000097160000}"/>
    <cellStyle name="Separador de milhares 17 14 5 2 3 2" xfId="19006" xr:uid="{00000000-0005-0000-0000-000098160000}"/>
    <cellStyle name="Separador de milhares 17 14 5 2 4" xfId="15398" xr:uid="{00000000-0005-0000-0000-000099160000}"/>
    <cellStyle name="Separador de milhares 17 14 5 3" xfId="5962" xr:uid="{00000000-0005-0000-0000-00009A160000}"/>
    <cellStyle name="Separador de milhares 17 14 5 3 2" xfId="19007" xr:uid="{00000000-0005-0000-0000-00009B160000}"/>
    <cellStyle name="Separador de milhares 17 14 5 4" xfId="5963" xr:uid="{00000000-0005-0000-0000-00009C160000}"/>
    <cellStyle name="Separador de milhares 17 14 5 4 2" xfId="19008" xr:uid="{00000000-0005-0000-0000-00009D160000}"/>
    <cellStyle name="Separador de milhares 17 14 5 5" xfId="15397" xr:uid="{00000000-0005-0000-0000-00009E160000}"/>
    <cellStyle name="Separador de milhares 17 14 6" xfId="1453" xr:uid="{00000000-0005-0000-0000-00009F160000}"/>
    <cellStyle name="Separador de milhares 17 14 6 2" xfId="5964" xr:uid="{00000000-0005-0000-0000-0000A0160000}"/>
    <cellStyle name="Separador de milhares 17 14 6 2 2" xfId="19009" xr:uid="{00000000-0005-0000-0000-0000A1160000}"/>
    <cellStyle name="Separador de milhares 17 14 6 3" xfId="5965" xr:uid="{00000000-0005-0000-0000-0000A2160000}"/>
    <cellStyle name="Separador de milhares 17 14 6 3 2" xfId="19010" xr:uid="{00000000-0005-0000-0000-0000A3160000}"/>
    <cellStyle name="Separador de milhares 17 14 6 4" xfId="15399" xr:uid="{00000000-0005-0000-0000-0000A4160000}"/>
    <cellStyle name="Separador de milhares 17 14 7" xfId="5966" xr:uid="{00000000-0005-0000-0000-0000A5160000}"/>
    <cellStyle name="Separador de milhares 17 14 7 2" xfId="19011" xr:uid="{00000000-0005-0000-0000-0000A6160000}"/>
    <cellStyle name="Separador de milhares 17 14 8" xfId="5967" xr:uid="{00000000-0005-0000-0000-0000A7160000}"/>
    <cellStyle name="Separador de milhares 17 14 8 2" xfId="19012" xr:uid="{00000000-0005-0000-0000-0000A8160000}"/>
    <cellStyle name="Separador de milhares 17 14 9" xfId="15386" xr:uid="{00000000-0005-0000-0000-0000A9160000}"/>
    <cellStyle name="Separador de milhares 17 15" xfId="1454" xr:uid="{00000000-0005-0000-0000-0000AA160000}"/>
    <cellStyle name="Separador de milhares 17 15 2" xfId="1455" xr:uid="{00000000-0005-0000-0000-0000AB160000}"/>
    <cellStyle name="Separador de milhares 17 15 2 2" xfId="1456" xr:uid="{00000000-0005-0000-0000-0000AC160000}"/>
    <cellStyle name="Separador de milhares 17 15 2 2 2" xfId="1457" xr:uid="{00000000-0005-0000-0000-0000AD160000}"/>
    <cellStyle name="Separador de milhares 17 15 2 2 2 2" xfId="5968" xr:uid="{00000000-0005-0000-0000-0000AE160000}"/>
    <cellStyle name="Separador de milhares 17 15 2 2 2 2 2" xfId="19013" xr:uid="{00000000-0005-0000-0000-0000AF160000}"/>
    <cellStyle name="Separador de milhares 17 15 2 2 2 3" xfId="5969" xr:uid="{00000000-0005-0000-0000-0000B0160000}"/>
    <cellStyle name="Separador de milhares 17 15 2 2 2 3 2" xfId="19014" xr:uid="{00000000-0005-0000-0000-0000B1160000}"/>
    <cellStyle name="Separador de milhares 17 15 2 2 2 4" xfId="15403" xr:uid="{00000000-0005-0000-0000-0000B2160000}"/>
    <cellStyle name="Separador de milhares 17 15 2 2 3" xfId="5970" xr:uid="{00000000-0005-0000-0000-0000B3160000}"/>
    <cellStyle name="Separador de milhares 17 15 2 2 3 2" xfId="19015" xr:uid="{00000000-0005-0000-0000-0000B4160000}"/>
    <cellStyle name="Separador de milhares 17 15 2 2 4" xfId="5971" xr:uid="{00000000-0005-0000-0000-0000B5160000}"/>
    <cellStyle name="Separador de milhares 17 15 2 2 4 2" xfId="19016" xr:uid="{00000000-0005-0000-0000-0000B6160000}"/>
    <cellStyle name="Separador de milhares 17 15 2 2 5" xfId="15402" xr:uid="{00000000-0005-0000-0000-0000B7160000}"/>
    <cellStyle name="Separador de milhares 17 15 2 3" xfId="1458" xr:uid="{00000000-0005-0000-0000-0000B8160000}"/>
    <cellStyle name="Separador de milhares 17 15 2 3 2" xfId="5972" xr:uid="{00000000-0005-0000-0000-0000B9160000}"/>
    <cellStyle name="Separador de milhares 17 15 2 3 2 2" xfId="19017" xr:uid="{00000000-0005-0000-0000-0000BA160000}"/>
    <cellStyle name="Separador de milhares 17 15 2 3 3" xfId="5973" xr:uid="{00000000-0005-0000-0000-0000BB160000}"/>
    <cellStyle name="Separador de milhares 17 15 2 3 3 2" xfId="19018" xr:uid="{00000000-0005-0000-0000-0000BC160000}"/>
    <cellStyle name="Separador de milhares 17 15 2 3 4" xfId="15404" xr:uid="{00000000-0005-0000-0000-0000BD160000}"/>
    <cellStyle name="Separador de milhares 17 15 2 4" xfId="5974" xr:uid="{00000000-0005-0000-0000-0000BE160000}"/>
    <cellStyle name="Separador de milhares 17 15 2 4 2" xfId="19019" xr:uid="{00000000-0005-0000-0000-0000BF160000}"/>
    <cellStyle name="Separador de milhares 17 15 2 5" xfId="5975" xr:uid="{00000000-0005-0000-0000-0000C0160000}"/>
    <cellStyle name="Separador de milhares 17 15 2 5 2" xfId="19020" xr:uid="{00000000-0005-0000-0000-0000C1160000}"/>
    <cellStyle name="Separador de milhares 17 15 2 6" xfId="15401" xr:uid="{00000000-0005-0000-0000-0000C2160000}"/>
    <cellStyle name="Separador de milhares 17 15 3" xfId="1459" xr:uid="{00000000-0005-0000-0000-0000C3160000}"/>
    <cellStyle name="Separador de milhares 17 15 3 2" xfId="1460" xr:uid="{00000000-0005-0000-0000-0000C4160000}"/>
    <cellStyle name="Separador de milhares 17 15 3 2 2" xfId="1461" xr:uid="{00000000-0005-0000-0000-0000C5160000}"/>
    <cellStyle name="Separador de milhares 17 15 3 2 2 2" xfId="5976" xr:uid="{00000000-0005-0000-0000-0000C6160000}"/>
    <cellStyle name="Separador de milhares 17 15 3 2 2 2 2" xfId="19021" xr:uid="{00000000-0005-0000-0000-0000C7160000}"/>
    <cellStyle name="Separador de milhares 17 15 3 2 2 3" xfId="5977" xr:uid="{00000000-0005-0000-0000-0000C8160000}"/>
    <cellStyle name="Separador de milhares 17 15 3 2 2 3 2" xfId="19022" xr:uid="{00000000-0005-0000-0000-0000C9160000}"/>
    <cellStyle name="Separador de milhares 17 15 3 2 2 4" xfId="15407" xr:uid="{00000000-0005-0000-0000-0000CA160000}"/>
    <cellStyle name="Separador de milhares 17 15 3 2 3" xfId="5978" xr:uid="{00000000-0005-0000-0000-0000CB160000}"/>
    <cellStyle name="Separador de milhares 17 15 3 2 3 2" xfId="19023" xr:uid="{00000000-0005-0000-0000-0000CC160000}"/>
    <cellStyle name="Separador de milhares 17 15 3 2 4" xfId="5979" xr:uid="{00000000-0005-0000-0000-0000CD160000}"/>
    <cellStyle name="Separador de milhares 17 15 3 2 4 2" xfId="19024" xr:uid="{00000000-0005-0000-0000-0000CE160000}"/>
    <cellStyle name="Separador de milhares 17 15 3 2 5" xfId="15406" xr:uid="{00000000-0005-0000-0000-0000CF160000}"/>
    <cellStyle name="Separador de milhares 17 15 3 3" xfId="1462" xr:uid="{00000000-0005-0000-0000-0000D0160000}"/>
    <cellStyle name="Separador de milhares 17 15 3 3 2" xfId="5980" xr:uid="{00000000-0005-0000-0000-0000D1160000}"/>
    <cellStyle name="Separador de milhares 17 15 3 3 2 2" xfId="19025" xr:uid="{00000000-0005-0000-0000-0000D2160000}"/>
    <cellStyle name="Separador de milhares 17 15 3 3 3" xfId="5981" xr:uid="{00000000-0005-0000-0000-0000D3160000}"/>
    <cellStyle name="Separador de milhares 17 15 3 3 3 2" xfId="19026" xr:uid="{00000000-0005-0000-0000-0000D4160000}"/>
    <cellStyle name="Separador de milhares 17 15 3 3 4" xfId="15408" xr:uid="{00000000-0005-0000-0000-0000D5160000}"/>
    <cellStyle name="Separador de milhares 17 15 3 4" xfId="5982" xr:uid="{00000000-0005-0000-0000-0000D6160000}"/>
    <cellStyle name="Separador de milhares 17 15 3 4 2" xfId="19027" xr:uid="{00000000-0005-0000-0000-0000D7160000}"/>
    <cellStyle name="Separador de milhares 17 15 3 5" xfId="5983" xr:uid="{00000000-0005-0000-0000-0000D8160000}"/>
    <cellStyle name="Separador de milhares 17 15 3 5 2" xfId="19028" xr:uid="{00000000-0005-0000-0000-0000D9160000}"/>
    <cellStyle name="Separador de milhares 17 15 3 6" xfId="15405" xr:uid="{00000000-0005-0000-0000-0000DA160000}"/>
    <cellStyle name="Separador de milhares 17 15 4" xfId="1463" xr:uid="{00000000-0005-0000-0000-0000DB160000}"/>
    <cellStyle name="Separador de milhares 17 15 4 2" xfId="1464" xr:uid="{00000000-0005-0000-0000-0000DC160000}"/>
    <cellStyle name="Separador de milhares 17 15 4 2 2" xfId="5984" xr:uid="{00000000-0005-0000-0000-0000DD160000}"/>
    <cellStyle name="Separador de milhares 17 15 4 2 2 2" xfId="19029" xr:uid="{00000000-0005-0000-0000-0000DE160000}"/>
    <cellStyle name="Separador de milhares 17 15 4 2 3" xfId="5985" xr:uid="{00000000-0005-0000-0000-0000DF160000}"/>
    <cellStyle name="Separador de milhares 17 15 4 2 3 2" xfId="19030" xr:uid="{00000000-0005-0000-0000-0000E0160000}"/>
    <cellStyle name="Separador de milhares 17 15 4 2 4" xfId="15410" xr:uid="{00000000-0005-0000-0000-0000E1160000}"/>
    <cellStyle name="Separador de milhares 17 15 4 3" xfId="5986" xr:uid="{00000000-0005-0000-0000-0000E2160000}"/>
    <cellStyle name="Separador de milhares 17 15 4 3 2" xfId="19031" xr:uid="{00000000-0005-0000-0000-0000E3160000}"/>
    <cellStyle name="Separador de milhares 17 15 4 4" xfId="5987" xr:uid="{00000000-0005-0000-0000-0000E4160000}"/>
    <cellStyle name="Separador de milhares 17 15 4 4 2" xfId="19032" xr:uid="{00000000-0005-0000-0000-0000E5160000}"/>
    <cellStyle name="Separador de milhares 17 15 4 5" xfId="15409" xr:uid="{00000000-0005-0000-0000-0000E6160000}"/>
    <cellStyle name="Separador de milhares 17 15 5" xfId="1465" xr:uid="{00000000-0005-0000-0000-0000E7160000}"/>
    <cellStyle name="Separador de milhares 17 15 5 2" xfId="1466" xr:uid="{00000000-0005-0000-0000-0000E8160000}"/>
    <cellStyle name="Separador de milhares 17 15 5 2 2" xfId="5988" xr:uid="{00000000-0005-0000-0000-0000E9160000}"/>
    <cellStyle name="Separador de milhares 17 15 5 2 2 2" xfId="19033" xr:uid="{00000000-0005-0000-0000-0000EA160000}"/>
    <cellStyle name="Separador de milhares 17 15 5 2 3" xfId="5989" xr:uid="{00000000-0005-0000-0000-0000EB160000}"/>
    <cellStyle name="Separador de milhares 17 15 5 2 3 2" xfId="19034" xr:uid="{00000000-0005-0000-0000-0000EC160000}"/>
    <cellStyle name="Separador de milhares 17 15 5 2 4" xfId="15412" xr:uid="{00000000-0005-0000-0000-0000ED160000}"/>
    <cellStyle name="Separador de milhares 17 15 5 3" xfId="5990" xr:uid="{00000000-0005-0000-0000-0000EE160000}"/>
    <cellStyle name="Separador de milhares 17 15 5 3 2" xfId="19035" xr:uid="{00000000-0005-0000-0000-0000EF160000}"/>
    <cellStyle name="Separador de milhares 17 15 5 4" xfId="5991" xr:uid="{00000000-0005-0000-0000-0000F0160000}"/>
    <cellStyle name="Separador de milhares 17 15 5 4 2" xfId="19036" xr:uid="{00000000-0005-0000-0000-0000F1160000}"/>
    <cellStyle name="Separador de milhares 17 15 5 5" xfId="15411" xr:uid="{00000000-0005-0000-0000-0000F2160000}"/>
    <cellStyle name="Separador de milhares 17 15 6" xfId="1467" xr:uid="{00000000-0005-0000-0000-0000F3160000}"/>
    <cellStyle name="Separador de milhares 17 15 6 2" xfId="5992" xr:uid="{00000000-0005-0000-0000-0000F4160000}"/>
    <cellStyle name="Separador de milhares 17 15 6 2 2" xfId="19037" xr:uid="{00000000-0005-0000-0000-0000F5160000}"/>
    <cellStyle name="Separador de milhares 17 15 6 3" xfId="5993" xr:uid="{00000000-0005-0000-0000-0000F6160000}"/>
    <cellStyle name="Separador de milhares 17 15 6 3 2" xfId="19038" xr:uid="{00000000-0005-0000-0000-0000F7160000}"/>
    <cellStyle name="Separador de milhares 17 15 6 4" xfId="15413" xr:uid="{00000000-0005-0000-0000-0000F8160000}"/>
    <cellStyle name="Separador de milhares 17 15 7" xfId="5994" xr:uid="{00000000-0005-0000-0000-0000F9160000}"/>
    <cellStyle name="Separador de milhares 17 15 7 2" xfId="19039" xr:uid="{00000000-0005-0000-0000-0000FA160000}"/>
    <cellStyle name="Separador de milhares 17 15 8" xfId="5995" xr:uid="{00000000-0005-0000-0000-0000FB160000}"/>
    <cellStyle name="Separador de milhares 17 15 8 2" xfId="19040" xr:uid="{00000000-0005-0000-0000-0000FC160000}"/>
    <cellStyle name="Separador de milhares 17 15 9" xfId="15400" xr:uid="{00000000-0005-0000-0000-0000FD160000}"/>
    <cellStyle name="Separador de milhares 17 16" xfId="1468" xr:uid="{00000000-0005-0000-0000-0000FE160000}"/>
    <cellStyle name="Separador de milhares 17 16 2" xfId="1469" xr:uid="{00000000-0005-0000-0000-0000FF160000}"/>
    <cellStyle name="Separador de milhares 17 16 2 2" xfId="1470" xr:uid="{00000000-0005-0000-0000-000000170000}"/>
    <cellStyle name="Separador de milhares 17 16 2 2 2" xfId="5996" xr:uid="{00000000-0005-0000-0000-000001170000}"/>
    <cellStyle name="Separador de milhares 17 16 2 2 2 2" xfId="19041" xr:uid="{00000000-0005-0000-0000-000002170000}"/>
    <cellStyle name="Separador de milhares 17 16 2 2 3" xfId="5997" xr:uid="{00000000-0005-0000-0000-000003170000}"/>
    <cellStyle name="Separador de milhares 17 16 2 2 3 2" xfId="19042" xr:uid="{00000000-0005-0000-0000-000004170000}"/>
    <cellStyle name="Separador de milhares 17 16 2 2 4" xfId="15416" xr:uid="{00000000-0005-0000-0000-000005170000}"/>
    <cellStyle name="Separador de milhares 17 16 2 3" xfId="5998" xr:uid="{00000000-0005-0000-0000-000006170000}"/>
    <cellStyle name="Separador de milhares 17 16 2 3 2" xfId="19043" xr:uid="{00000000-0005-0000-0000-000007170000}"/>
    <cellStyle name="Separador de milhares 17 16 2 4" xfId="5999" xr:uid="{00000000-0005-0000-0000-000008170000}"/>
    <cellStyle name="Separador de milhares 17 16 2 4 2" xfId="19044" xr:uid="{00000000-0005-0000-0000-000009170000}"/>
    <cellStyle name="Separador de milhares 17 16 2 5" xfId="15415" xr:uid="{00000000-0005-0000-0000-00000A170000}"/>
    <cellStyle name="Separador de milhares 17 16 3" xfId="1471" xr:uid="{00000000-0005-0000-0000-00000B170000}"/>
    <cellStyle name="Separador de milhares 17 16 3 2" xfId="6000" xr:uid="{00000000-0005-0000-0000-00000C170000}"/>
    <cellStyle name="Separador de milhares 17 16 3 2 2" xfId="19045" xr:uid="{00000000-0005-0000-0000-00000D170000}"/>
    <cellStyle name="Separador de milhares 17 16 3 3" xfId="6001" xr:uid="{00000000-0005-0000-0000-00000E170000}"/>
    <cellStyle name="Separador de milhares 17 16 3 3 2" xfId="19046" xr:uid="{00000000-0005-0000-0000-00000F170000}"/>
    <cellStyle name="Separador de milhares 17 16 3 4" xfId="15417" xr:uid="{00000000-0005-0000-0000-000010170000}"/>
    <cellStyle name="Separador de milhares 17 16 4" xfId="6002" xr:uid="{00000000-0005-0000-0000-000011170000}"/>
    <cellStyle name="Separador de milhares 17 16 4 2" xfId="19047" xr:uid="{00000000-0005-0000-0000-000012170000}"/>
    <cellStyle name="Separador de milhares 17 16 5" xfId="6003" xr:uid="{00000000-0005-0000-0000-000013170000}"/>
    <cellStyle name="Separador de milhares 17 16 5 2" xfId="19048" xr:uid="{00000000-0005-0000-0000-000014170000}"/>
    <cellStyle name="Separador de milhares 17 16 6" xfId="15414" xr:uid="{00000000-0005-0000-0000-000015170000}"/>
    <cellStyle name="Separador de milhares 17 17" xfId="1472" xr:uid="{00000000-0005-0000-0000-000016170000}"/>
    <cellStyle name="Separador de milhares 17 17 2" xfId="1473" xr:uid="{00000000-0005-0000-0000-000017170000}"/>
    <cellStyle name="Separador de milhares 17 17 2 2" xfId="1474" xr:uid="{00000000-0005-0000-0000-000018170000}"/>
    <cellStyle name="Separador de milhares 17 17 2 2 2" xfId="6004" xr:uid="{00000000-0005-0000-0000-000019170000}"/>
    <cellStyle name="Separador de milhares 17 17 2 2 2 2" xfId="19049" xr:uid="{00000000-0005-0000-0000-00001A170000}"/>
    <cellStyle name="Separador de milhares 17 17 2 2 3" xfId="6005" xr:uid="{00000000-0005-0000-0000-00001B170000}"/>
    <cellStyle name="Separador de milhares 17 17 2 2 3 2" xfId="19050" xr:uid="{00000000-0005-0000-0000-00001C170000}"/>
    <cellStyle name="Separador de milhares 17 17 2 2 4" xfId="15420" xr:uid="{00000000-0005-0000-0000-00001D170000}"/>
    <cellStyle name="Separador de milhares 17 17 2 3" xfId="6006" xr:uid="{00000000-0005-0000-0000-00001E170000}"/>
    <cellStyle name="Separador de milhares 17 17 2 3 2" xfId="19051" xr:uid="{00000000-0005-0000-0000-00001F170000}"/>
    <cellStyle name="Separador de milhares 17 17 2 4" xfId="6007" xr:uid="{00000000-0005-0000-0000-000020170000}"/>
    <cellStyle name="Separador de milhares 17 17 2 4 2" xfId="19052" xr:uid="{00000000-0005-0000-0000-000021170000}"/>
    <cellStyle name="Separador de milhares 17 17 2 5" xfId="15419" xr:uid="{00000000-0005-0000-0000-000022170000}"/>
    <cellStyle name="Separador de milhares 17 17 3" xfId="1475" xr:uid="{00000000-0005-0000-0000-000023170000}"/>
    <cellStyle name="Separador de milhares 17 17 3 2" xfId="6008" xr:uid="{00000000-0005-0000-0000-000024170000}"/>
    <cellStyle name="Separador de milhares 17 17 3 2 2" xfId="19053" xr:uid="{00000000-0005-0000-0000-000025170000}"/>
    <cellStyle name="Separador de milhares 17 17 3 3" xfId="6009" xr:uid="{00000000-0005-0000-0000-000026170000}"/>
    <cellStyle name="Separador de milhares 17 17 3 3 2" xfId="19054" xr:uid="{00000000-0005-0000-0000-000027170000}"/>
    <cellStyle name="Separador de milhares 17 17 3 4" xfId="15421" xr:uid="{00000000-0005-0000-0000-000028170000}"/>
    <cellStyle name="Separador de milhares 17 17 4" xfId="6010" xr:uid="{00000000-0005-0000-0000-000029170000}"/>
    <cellStyle name="Separador de milhares 17 17 4 2" xfId="19055" xr:uid="{00000000-0005-0000-0000-00002A170000}"/>
    <cellStyle name="Separador de milhares 17 17 5" xfId="6011" xr:uid="{00000000-0005-0000-0000-00002B170000}"/>
    <cellStyle name="Separador de milhares 17 17 5 2" xfId="19056" xr:uid="{00000000-0005-0000-0000-00002C170000}"/>
    <cellStyle name="Separador de milhares 17 17 6" xfId="15418" xr:uid="{00000000-0005-0000-0000-00002D170000}"/>
    <cellStyle name="Separador de milhares 17 18" xfId="1476" xr:uid="{00000000-0005-0000-0000-00002E170000}"/>
    <cellStyle name="Separador de milhares 17 18 2" xfId="1477" xr:uid="{00000000-0005-0000-0000-00002F170000}"/>
    <cellStyle name="Separador de milhares 17 18 2 2" xfId="6012" xr:uid="{00000000-0005-0000-0000-000030170000}"/>
    <cellStyle name="Separador de milhares 17 18 2 2 2" xfId="19057" xr:uid="{00000000-0005-0000-0000-000031170000}"/>
    <cellStyle name="Separador de milhares 17 18 2 3" xfId="6013" xr:uid="{00000000-0005-0000-0000-000032170000}"/>
    <cellStyle name="Separador de milhares 17 18 2 3 2" xfId="19058" xr:uid="{00000000-0005-0000-0000-000033170000}"/>
    <cellStyle name="Separador de milhares 17 18 2 4" xfId="15423" xr:uid="{00000000-0005-0000-0000-000034170000}"/>
    <cellStyle name="Separador de milhares 17 18 3" xfId="6014" xr:uid="{00000000-0005-0000-0000-000035170000}"/>
    <cellStyle name="Separador de milhares 17 18 3 2" xfId="19059" xr:uid="{00000000-0005-0000-0000-000036170000}"/>
    <cellStyle name="Separador de milhares 17 18 4" xfId="6015" xr:uid="{00000000-0005-0000-0000-000037170000}"/>
    <cellStyle name="Separador de milhares 17 18 4 2" xfId="19060" xr:uid="{00000000-0005-0000-0000-000038170000}"/>
    <cellStyle name="Separador de milhares 17 18 5" xfId="15422" xr:uid="{00000000-0005-0000-0000-000039170000}"/>
    <cellStyle name="Separador de milhares 17 19" xfId="1478" xr:uid="{00000000-0005-0000-0000-00003A170000}"/>
    <cellStyle name="Separador de milhares 17 19 2" xfId="1479" xr:uid="{00000000-0005-0000-0000-00003B170000}"/>
    <cellStyle name="Separador de milhares 17 19 2 2" xfId="6016" xr:uid="{00000000-0005-0000-0000-00003C170000}"/>
    <cellStyle name="Separador de milhares 17 19 2 2 2" xfId="19061" xr:uid="{00000000-0005-0000-0000-00003D170000}"/>
    <cellStyle name="Separador de milhares 17 19 2 3" xfId="6017" xr:uid="{00000000-0005-0000-0000-00003E170000}"/>
    <cellStyle name="Separador de milhares 17 19 2 3 2" xfId="19062" xr:uid="{00000000-0005-0000-0000-00003F170000}"/>
    <cellStyle name="Separador de milhares 17 19 2 4" xfId="15425" xr:uid="{00000000-0005-0000-0000-000040170000}"/>
    <cellStyle name="Separador de milhares 17 19 3" xfId="6018" xr:uid="{00000000-0005-0000-0000-000041170000}"/>
    <cellStyle name="Separador de milhares 17 19 3 2" xfId="19063" xr:uid="{00000000-0005-0000-0000-000042170000}"/>
    <cellStyle name="Separador de milhares 17 19 4" xfId="6019" xr:uid="{00000000-0005-0000-0000-000043170000}"/>
    <cellStyle name="Separador de milhares 17 19 4 2" xfId="19064" xr:uid="{00000000-0005-0000-0000-000044170000}"/>
    <cellStyle name="Separador de milhares 17 19 5" xfId="15424" xr:uid="{00000000-0005-0000-0000-000045170000}"/>
    <cellStyle name="Separador de milhares 17 2" xfId="1480" xr:uid="{00000000-0005-0000-0000-000046170000}"/>
    <cellStyle name="Separador de milhares 17 2 2" xfId="1481" xr:uid="{00000000-0005-0000-0000-000047170000}"/>
    <cellStyle name="Separador de milhares 17 2 2 2" xfId="1482" xr:uid="{00000000-0005-0000-0000-000048170000}"/>
    <cellStyle name="Separador de milhares 17 2 2 2 2" xfId="1483" xr:uid="{00000000-0005-0000-0000-000049170000}"/>
    <cellStyle name="Separador de milhares 17 2 2 2 2 2" xfId="6020" xr:uid="{00000000-0005-0000-0000-00004A170000}"/>
    <cellStyle name="Separador de milhares 17 2 2 2 2 2 2" xfId="19065" xr:uid="{00000000-0005-0000-0000-00004B170000}"/>
    <cellStyle name="Separador de milhares 17 2 2 2 2 3" xfId="6021" xr:uid="{00000000-0005-0000-0000-00004C170000}"/>
    <cellStyle name="Separador de milhares 17 2 2 2 2 3 2" xfId="19066" xr:uid="{00000000-0005-0000-0000-00004D170000}"/>
    <cellStyle name="Separador de milhares 17 2 2 2 2 4" xfId="15429" xr:uid="{00000000-0005-0000-0000-00004E170000}"/>
    <cellStyle name="Separador de milhares 17 2 2 2 3" xfId="6022" xr:uid="{00000000-0005-0000-0000-00004F170000}"/>
    <cellStyle name="Separador de milhares 17 2 2 2 3 2" xfId="19067" xr:uid="{00000000-0005-0000-0000-000050170000}"/>
    <cellStyle name="Separador de milhares 17 2 2 2 4" xfId="6023" xr:uid="{00000000-0005-0000-0000-000051170000}"/>
    <cellStyle name="Separador de milhares 17 2 2 2 4 2" xfId="19068" xr:uid="{00000000-0005-0000-0000-000052170000}"/>
    <cellStyle name="Separador de milhares 17 2 2 2 5" xfId="15428" xr:uid="{00000000-0005-0000-0000-000053170000}"/>
    <cellStyle name="Separador de milhares 17 2 2 3" xfId="1484" xr:uid="{00000000-0005-0000-0000-000054170000}"/>
    <cellStyle name="Separador de milhares 17 2 2 3 2" xfId="6024" xr:uid="{00000000-0005-0000-0000-000055170000}"/>
    <cellStyle name="Separador de milhares 17 2 2 3 2 2" xfId="19069" xr:uid="{00000000-0005-0000-0000-000056170000}"/>
    <cellStyle name="Separador de milhares 17 2 2 3 3" xfId="6025" xr:uid="{00000000-0005-0000-0000-000057170000}"/>
    <cellStyle name="Separador de milhares 17 2 2 3 3 2" xfId="19070" xr:uid="{00000000-0005-0000-0000-000058170000}"/>
    <cellStyle name="Separador de milhares 17 2 2 3 4" xfId="15430" xr:uid="{00000000-0005-0000-0000-000059170000}"/>
    <cellStyle name="Separador de milhares 17 2 2 4" xfId="6026" xr:uid="{00000000-0005-0000-0000-00005A170000}"/>
    <cellStyle name="Separador de milhares 17 2 2 4 2" xfId="19071" xr:uid="{00000000-0005-0000-0000-00005B170000}"/>
    <cellStyle name="Separador de milhares 17 2 2 5" xfId="6027" xr:uid="{00000000-0005-0000-0000-00005C170000}"/>
    <cellStyle name="Separador de milhares 17 2 2 5 2" xfId="19072" xr:uid="{00000000-0005-0000-0000-00005D170000}"/>
    <cellStyle name="Separador de milhares 17 2 2 6" xfId="15427" xr:uid="{00000000-0005-0000-0000-00005E170000}"/>
    <cellStyle name="Separador de milhares 17 2 3" xfId="1485" xr:uid="{00000000-0005-0000-0000-00005F170000}"/>
    <cellStyle name="Separador de milhares 17 2 3 2" xfId="1486" xr:uid="{00000000-0005-0000-0000-000060170000}"/>
    <cellStyle name="Separador de milhares 17 2 3 2 2" xfId="1487" xr:uid="{00000000-0005-0000-0000-000061170000}"/>
    <cellStyle name="Separador de milhares 17 2 3 2 2 2" xfId="6028" xr:uid="{00000000-0005-0000-0000-000062170000}"/>
    <cellStyle name="Separador de milhares 17 2 3 2 2 2 2" xfId="19073" xr:uid="{00000000-0005-0000-0000-000063170000}"/>
    <cellStyle name="Separador de milhares 17 2 3 2 2 3" xfId="6029" xr:uid="{00000000-0005-0000-0000-000064170000}"/>
    <cellStyle name="Separador de milhares 17 2 3 2 2 3 2" xfId="19074" xr:uid="{00000000-0005-0000-0000-000065170000}"/>
    <cellStyle name="Separador de milhares 17 2 3 2 2 4" xfId="15433" xr:uid="{00000000-0005-0000-0000-000066170000}"/>
    <cellStyle name="Separador de milhares 17 2 3 2 3" xfId="6030" xr:uid="{00000000-0005-0000-0000-000067170000}"/>
    <cellStyle name="Separador de milhares 17 2 3 2 3 2" xfId="19075" xr:uid="{00000000-0005-0000-0000-000068170000}"/>
    <cellStyle name="Separador de milhares 17 2 3 2 4" xfId="6031" xr:uid="{00000000-0005-0000-0000-000069170000}"/>
    <cellStyle name="Separador de milhares 17 2 3 2 4 2" xfId="19076" xr:uid="{00000000-0005-0000-0000-00006A170000}"/>
    <cellStyle name="Separador de milhares 17 2 3 2 5" xfId="15432" xr:uid="{00000000-0005-0000-0000-00006B170000}"/>
    <cellStyle name="Separador de milhares 17 2 3 3" xfId="1488" xr:uid="{00000000-0005-0000-0000-00006C170000}"/>
    <cellStyle name="Separador de milhares 17 2 3 3 2" xfId="6032" xr:uid="{00000000-0005-0000-0000-00006D170000}"/>
    <cellStyle name="Separador de milhares 17 2 3 3 2 2" xfId="19077" xr:uid="{00000000-0005-0000-0000-00006E170000}"/>
    <cellStyle name="Separador de milhares 17 2 3 3 3" xfId="6033" xr:uid="{00000000-0005-0000-0000-00006F170000}"/>
    <cellStyle name="Separador de milhares 17 2 3 3 3 2" xfId="19078" xr:uid="{00000000-0005-0000-0000-000070170000}"/>
    <cellStyle name="Separador de milhares 17 2 3 3 4" xfId="15434" xr:uid="{00000000-0005-0000-0000-000071170000}"/>
    <cellStyle name="Separador de milhares 17 2 3 4" xfId="6034" xr:uid="{00000000-0005-0000-0000-000072170000}"/>
    <cellStyle name="Separador de milhares 17 2 3 4 2" xfId="19079" xr:uid="{00000000-0005-0000-0000-000073170000}"/>
    <cellStyle name="Separador de milhares 17 2 3 5" xfId="6035" xr:uid="{00000000-0005-0000-0000-000074170000}"/>
    <cellStyle name="Separador de milhares 17 2 3 5 2" xfId="19080" xr:uid="{00000000-0005-0000-0000-000075170000}"/>
    <cellStyle name="Separador de milhares 17 2 3 6" xfId="15431" xr:uid="{00000000-0005-0000-0000-000076170000}"/>
    <cellStyle name="Separador de milhares 17 2 4" xfId="1489" xr:uid="{00000000-0005-0000-0000-000077170000}"/>
    <cellStyle name="Separador de milhares 17 2 4 2" xfId="1490" xr:uid="{00000000-0005-0000-0000-000078170000}"/>
    <cellStyle name="Separador de milhares 17 2 4 2 2" xfId="6036" xr:uid="{00000000-0005-0000-0000-000079170000}"/>
    <cellStyle name="Separador de milhares 17 2 4 2 2 2" xfId="19081" xr:uid="{00000000-0005-0000-0000-00007A170000}"/>
    <cellStyle name="Separador de milhares 17 2 4 2 3" xfId="6037" xr:uid="{00000000-0005-0000-0000-00007B170000}"/>
    <cellStyle name="Separador de milhares 17 2 4 2 3 2" xfId="19082" xr:uid="{00000000-0005-0000-0000-00007C170000}"/>
    <cellStyle name="Separador de milhares 17 2 4 2 4" xfId="15436" xr:uid="{00000000-0005-0000-0000-00007D170000}"/>
    <cellStyle name="Separador de milhares 17 2 4 3" xfId="6038" xr:uid="{00000000-0005-0000-0000-00007E170000}"/>
    <cellStyle name="Separador de milhares 17 2 4 3 2" xfId="19083" xr:uid="{00000000-0005-0000-0000-00007F170000}"/>
    <cellStyle name="Separador de milhares 17 2 4 4" xfId="6039" xr:uid="{00000000-0005-0000-0000-000080170000}"/>
    <cellStyle name="Separador de milhares 17 2 4 4 2" xfId="19084" xr:uid="{00000000-0005-0000-0000-000081170000}"/>
    <cellStyle name="Separador de milhares 17 2 4 5" xfId="15435" xr:uid="{00000000-0005-0000-0000-000082170000}"/>
    <cellStyle name="Separador de milhares 17 2 5" xfId="1491" xr:uid="{00000000-0005-0000-0000-000083170000}"/>
    <cellStyle name="Separador de milhares 17 2 5 2" xfId="1492" xr:uid="{00000000-0005-0000-0000-000084170000}"/>
    <cellStyle name="Separador de milhares 17 2 5 2 2" xfId="6040" xr:uid="{00000000-0005-0000-0000-000085170000}"/>
    <cellStyle name="Separador de milhares 17 2 5 2 2 2" xfId="19085" xr:uid="{00000000-0005-0000-0000-000086170000}"/>
    <cellStyle name="Separador de milhares 17 2 5 2 3" xfId="6041" xr:uid="{00000000-0005-0000-0000-000087170000}"/>
    <cellStyle name="Separador de milhares 17 2 5 2 3 2" xfId="19086" xr:uid="{00000000-0005-0000-0000-000088170000}"/>
    <cellStyle name="Separador de milhares 17 2 5 2 4" xfId="15438" xr:uid="{00000000-0005-0000-0000-000089170000}"/>
    <cellStyle name="Separador de milhares 17 2 5 3" xfId="6042" xr:uid="{00000000-0005-0000-0000-00008A170000}"/>
    <cellStyle name="Separador de milhares 17 2 5 3 2" xfId="19087" xr:uid="{00000000-0005-0000-0000-00008B170000}"/>
    <cellStyle name="Separador de milhares 17 2 5 4" xfId="6043" xr:uid="{00000000-0005-0000-0000-00008C170000}"/>
    <cellStyle name="Separador de milhares 17 2 5 4 2" xfId="19088" xr:uid="{00000000-0005-0000-0000-00008D170000}"/>
    <cellStyle name="Separador de milhares 17 2 5 5" xfId="15437" xr:uid="{00000000-0005-0000-0000-00008E170000}"/>
    <cellStyle name="Separador de milhares 17 2 6" xfId="1493" xr:uid="{00000000-0005-0000-0000-00008F170000}"/>
    <cellStyle name="Separador de milhares 17 2 6 2" xfId="6044" xr:uid="{00000000-0005-0000-0000-000090170000}"/>
    <cellStyle name="Separador de milhares 17 2 6 2 2" xfId="19089" xr:uid="{00000000-0005-0000-0000-000091170000}"/>
    <cellStyle name="Separador de milhares 17 2 6 3" xfId="6045" xr:uid="{00000000-0005-0000-0000-000092170000}"/>
    <cellStyle name="Separador de milhares 17 2 6 3 2" xfId="19090" xr:uid="{00000000-0005-0000-0000-000093170000}"/>
    <cellStyle name="Separador de milhares 17 2 6 4" xfId="15439" xr:uid="{00000000-0005-0000-0000-000094170000}"/>
    <cellStyle name="Separador de milhares 17 2 7" xfId="6046" xr:uid="{00000000-0005-0000-0000-000095170000}"/>
    <cellStyle name="Separador de milhares 17 2 7 2" xfId="19091" xr:uid="{00000000-0005-0000-0000-000096170000}"/>
    <cellStyle name="Separador de milhares 17 2 8" xfId="6047" xr:uid="{00000000-0005-0000-0000-000097170000}"/>
    <cellStyle name="Separador de milhares 17 2 8 2" xfId="19092" xr:uid="{00000000-0005-0000-0000-000098170000}"/>
    <cellStyle name="Separador de milhares 17 2 9" xfId="15426" xr:uid="{00000000-0005-0000-0000-000099170000}"/>
    <cellStyle name="Separador de milhares 17 20" xfId="1494" xr:uid="{00000000-0005-0000-0000-00009A170000}"/>
    <cellStyle name="Separador de milhares 17 20 2" xfId="6048" xr:uid="{00000000-0005-0000-0000-00009B170000}"/>
    <cellStyle name="Separador de milhares 17 20 2 2" xfId="19093" xr:uid="{00000000-0005-0000-0000-00009C170000}"/>
    <cellStyle name="Separador de milhares 17 20 3" xfId="6049" xr:uid="{00000000-0005-0000-0000-00009D170000}"/>
    <cellStyle name="Separador de milhares 17 20 3 2" xfId="19094" xr:uid="{00000000-0005-0000-0000-00009E170000}"/>
    <cellStyle name="Separador de milhares 17 20 4" xfId="15440" xr:uid="{00000000-0005-0000-0000-00009F170000}"/>
    <cellStyle name="Separador de milhares 17 21" xfId="6050" xr:uid="{00000000-0005-0000-0000-0000A0170000}"/>
    <cellStyle name="Separador de milhares 17 21 2" xfId="19095" xr:uid="{00000000-0005-0000-0000-0000A1170000}"/>
    <cellStyle name="Separador de milhares 17 22" xfId="6051" xr:uid="{00000000-0005-0000-0000-0000A2170000}"/>
    <cellStyle name="Separador de milhares 17 22 2" xfId="19096" xr:uid="{00000000-0005-0000-0000-0000A3170000}"/>
    <cellStyle name="Separador de milhares 17 23" xfId="15329" xr:uid="{00000000-0005-0000-0000-0000A4170000}"/>
    <cellStyle name="Separador de milhares 17 3" xfId="1495" xr:uid="{00000000-0005-0000-0000-0000A5170000}"/>
    <cellStyle name="Separador de milhares 17 3 2" xfId="1496" xr:uid="{00000000-0005-0000-0000-0000A6170000}"/>
    <cellStyle name="Separador de milhares 17 3 2 2" xfId="1497" xr:uid="{00000000-0005-0000-0000-0000A7170000}"/>
    <cellStyle name="Separador de milhares 17 3 2 2 2" xfId="1498" xr:uid="{00000000-0005-0000-0000-0000A8170000}"/>
    <cellStyle name="Separador de milhares 17 3 2 2 2 2" xfId="6052" xr:uid="{00000000-0005-0000-0000-0000A9170000}"/>
    <cellStyle name="Separador de milhares 17 3 2 2 2 2 2" xfId="19097" xr:uid="{00000000-0005-0000-0000-0000AA170000}"/>
    <cellStyle name="Separador de milhares 17 3 2 2 2 3" xfId="6053" xr:uid="{00000000-0005-0000-0000-0000AB170000}"/>
    <cellStyle name="Separador de milhares 17 3 2 2 2 3 2" xfId="19098" xr:uid="{00000000-0005-0000-0000-0000AC170000}"/>
    <cellStyle name="Separador de milhares 17 3 2 2 2 4" xfId="15444" xr:uid="{00000000-0005-0000-0000-0000AD170000}"/>
    <cellStyle name="Separador de milhares 17 3 2 2 3" xfId="6054" xr:uid="{00000000-0005-0000-0000-0000AE170000}"/>
    <cellStyle name="Separador de milhares 17 3 2 2 3 2" xfId="19099" xr:uid="{00000000-0005-0000-0000-0000AF170000}"/>
    <cellStyle name="Separador de milhares 17 3 2 2 4" xfId="6055" xr:uid="{00000000-0005-0000-0000-0000B0170000}"/>
    <cellStyle name="Separador de milhares 17 3 2 2 4 2" xfId="19100" xr:uid="{00000000-0005-0000-0000-0000B1170000}"/>
    <cellStyle name="Separador de milhares 17 3 2 2 5" xfId="15443" xr:uid="{00000000-0005-0000-0000-0000B2170000}"/>
    <cellStyle name="Separador de milhares 17 3 2 3" xfId="1499" xr:uid="{00000000-0005-0000-0000-0000B3170000}"/>
    <cellStyle name="Separador de milhares 17 3 2 3 2" xfId="6056" xr:uid="{00000000-0005-0000-0000-0000B4170000}"/>
    <cellStyle name="Separador de milhares 17 3 2 3 2 2" xfId="19101" xr:uid="{00000000-0005-0000-0000-0000B5170000}"/>
    <cellStyle name="Separador de milhares 17 3 2 3 3" xfId="6057" xr:uid="{00000000-0005-0000-0000-0000B6170000}"/>
    <cellStyle name="Separador de milhares 17 3 2 3 3 2" xfId="19102" xr:uid="{00000000-0005-0000-0000-0000B7170000}"/>
    <cellStyle name="Separador de milhares 17 3 2 3 4" xfId="15445" xr:uid="{00000000-0005-0000-0000-0000B8170000}"/>
    <cellStyle name="Separador de milhares 17 3 2 4" xfId="6058" xr:uid="{00000000-0005-0000-0000-0000B9170000}"/>
    <cellStyle name="Separador de milhares 17 3 2 4 2" xfId="19103" xr:uid="{00000000-0005-0000-0000-0000BA170000}"/>
    <cellStyle name="Separador de milhares 17 3 2 5" xfId="6059" xr:uid="{00000000-0005-0000-0000-0000BB170000}"/>
    <cellStyle name="Separador de milhares 17 3 2 5 2" xfId="19104" xr:uid="{00000000-0005-0000-0000-0000BC170000}"/>
    <cellStyle name="Separador de milhares 17 3 2 6" xfId="15442" xr:uid="{00000000-0005-0000-0000-0000BD170000}"/>
    <cellStyle name="Separador de milhares 17 3 3" xfId="1500" xr:uid="{00000000-0005-0000-0000-0000BE170000}"/>
    <cellStyle name="Separador de milhares 17 3 3 2" xfId="1501" xr:uid="{00000000-0005-0000-0000-0000BF170000}"/>
    <cellStyle name="Separador de milhares 17 3 3 2 2" xfId="1502" xr:uid="{00000000-0005-0000-0000-0000C0170000}"/>
    <cellStyle name="Separador de milhares 17 3 3 2 2 2" xfId="6060" xr:uid="{00000000-0005-0000-0000-0000C1170000}"/>
    <cellStyle name="Separador de milhares 17 3 3 2 2 2 2" xfId="19105" xr:uid="{00000000-0005-0000-0000-0000C2170000}"/>
    <cellStyle name="Separador de milhares 17 3 3 2 2 3" xfId="6061" xr:uid="{00000000-0005-0000-0000-0000C3170000}"/>
    <cellStyle name="Separador de milhares 17 3 3 2 2 3 2" xfId="19106" xr:uid="{00000000-0005-0000-0000-0000C4170000}"/>
    <cellStyle name="Separador de milhares 17 3 3 2 2 4" xfId="15448" xr:uid="{00000000-0005-0000-0000-0000C5170000}"/>
    <cellStyle name="Separador de milhares 17 3 3 2 3" xfId="6062" xr:uid="{00000000-0005-0000-0000-0000C6170000}"/>
    <cellStyle name="Separador de milhares 17 3 3 2 3 2" xfId="19107" xr:uid="{00000000-0005-0000-0000-0000C7170000}"/>
    <cellStyle name="Separador de milhares 17 3 3 2 4" xfId="6063" xr:uid="{00000000-0005-0000-0000-0000C8170000}"/>
    <cellStyle name="Separador de milhares 17 3 3 2 4 2" xfId="19108" xr:uid="{00000000-0005-0000-0000-0000C9170000}"/>
    <cellStyle name="Separador de milhares 17 3 3 2 5" xfId="15447" xr:uid="{00000000-0005-0000-0000-0000CA170000}"/>
    <cellStyle name="Separador de milhares 17 3 3 3" xfId="1503" xr:uid="{00000000-0005-0000-0000-0000CB170000}"/>
    <cellStyle name="Separador de milhares 17 3 3 3 2" xfId="6064" xr:uid="{00000000-0005-0000-0000-0000CC170000}"/>
    <cellStyle name="Separador de milhares 17 3 3 3 2 2" xfId="19109" xr:uid="{00000000-0005-0000-0000-0000CD170000}"/>
    <cellStyle name="Separador de milhares 17 3 3 3 3" xfId="6065" xr:uid="{00000000-0005-0000-0000-0000CE170000}"/>
    <cellStyle name="Separador de milhares 17 3 3 3 3 2" xfId="19110" xr:uid="{00000000-0005-0000-0000-0000CF170000}"/>
    <cellStyle name="Separador de milhares 17 3 3 3 4" xfId="15449" xr:uid="{00000000-0005-0000-0000-0000D0170000}"/>
    <cellStyle name="Separador de milhares 17 3 3 4" xfId="6066" xr:uid="{00000000-0005-0000-0000-0000D1170000}"/>
    <cellStyle name="Separador de milhares 17 3 3 4 2" xfId="19111" xr:uid="{00000000-0005-0000-0000-0000D2170000}"/>
    <cellStyle name="Separador de milhares 17 3 3 5" xfId="6067" xr:uid="{00000000-0005-0000-0000-0000D3170000}"/>
    <cellStyle name="Separador de milhares 17 3 3 5 2" xfId="19112" xr:uid="{00000000-0005-0000-0000-0000D4170000}"/>
    <cellStyle name="Separador de milhares 17 3 3 6" xfId="15446" xr:uid="{00000000-0005-0000-0000-0000D5170000}"/>
    <cellStyle name="Separador de milhares 17 3 4" xfId="1504" xr:uid="{00000000-0005-0000-0000-0000D6170000}"/>
    <cellStyle name="Separador de milhares 17 3 4 2" xfId="1505" xr:uid="{00000000-0005-0000-0000-0000D7170000}"/>
    <cellStyle name="Separador de milhares 17 3 4 2 2" xfId="6068" xr:uid="{00000000-0005-0000-0000-0000D8170000}"/>
    <cellStyle name="Separador de milhares 17 3 4 2 2 2" xfId="19113" xr:uid="{00000000-0005-0000-0000-0000D9170000}"/>
    <cellStyle name="Separador de milhares 17 3 4 2 3" xfId="6069" xr:uid="{00000000-0005-0000-0000-0000DA170000}"/>
    <cellStyle name="Separador de milhares 17 3 4 2 3 2" xfId="19114" xr:uid="{00000000-0005-0000-0000-0000DB170000}"/>
    <cellStyle name="Separador de milhares 17 3 4 2 4" xfId="15451" xr:uid="{00000000-0005-0000-0000-0000DC170000}"/>
    <cellStyle name="Separador de milhares 17 3 4 3" xfId="6070" xr:uid="{00000000-0005-0000-0000-0000DD170000}"/>
    <cellStyle name="Separador de milhares 17 3 4 3 2" xfId="19115" xr:uid="{00000000-0005-0000-0000-0000DE170000}"/>
    <cellStyle name="Separador de milhares 17 3 4 4" xfId="6071" xr:uid="{00000000-0005-0000-0000-0000DF170000}"/>
    <cellStyle name="Separador de milhares 17 3 4 4 2" xfId="19116" xr:uid="{00000000-0005-0000-0000-0000E0170000}"/>
    <cellStyle name="Separador de milhares 17 3 4 5" xfId="15450" xr:uid="{00000000-0005-0000-0000-0000E1170000}"/>
    <cellStyle name="Separador de milhares 17 3 5" xfId="1506" xr:uid="{00000000-0005-0000-0000-0000E2170000}"/>
    <cellStyle name="Separador de milhares 17 3 5 2" xfId="1507" xr:uid="{00000000-0005-0000-0000-0000E3170000}"/>
    <cellStyle name="Separador de milhares 17 3 5 2 2" xfId="6072" xr:uid="{00000000-0005-0000-0000-0000E4170000}"/>
    <cellStyle name="Separador de milhares 17 3 5 2 2 2" xfId="19117" xr:uid="{00000000-0005-0000-0000-0000E5170000}"/>
    <cellStyle name="Separador de milhares 17 3 5 2 3" xfId="6073" xr:uid="{00000000-0005-0000-0000-0000E6170000}"/>
    <cellStyle name="Separador de milhares 17 3 5 2 3 2" xfId="19118" xr:uid="{00000000-0005-0000-0000-0000E7170000}"/>
    <cellStyle name="Separador de milhares 17 3 5 2 4" xfId="15453" xr:uid="{00000000-0005-0000-0000-0000E8170000}"/>
    <cellStyle name="Separador de milhares 17 3 5 3" xfId="6074" xr:uid="{00000000-0005-0000-0000-0000E9170000}"/>
    <cellStyle name="Separador de milhares 17 3 5 3 2" xfId="19119" xr:uid="{00000000-0005-0000-0000-0000EA170000}"/>
    <cellStyle name="Separador de milhares 17 3 5 4" xfId="6075" xr:uid="{00000000-0005-0000-0000-0000EB170000}"/>
    <cellStyle name="Separador de milhares 17 3 5 4 2" xfId="19120" xr:uid="{00000000-0005-0000-0000-0000EC170000}"/>
    <cellStyle name="Separador de milhares 17 3 5 5" xfId="15452" xr:uid="{00000000-0005-0000-0000-0000ED170000}"/>
    <cellStyle name="Separador de milhares 17 3 6" xfId="1508" xr:uid="{00000000-0005-0000-0000-0000EE170000}"/>
    <cellStyle name="Separador de milhares 17 3 6 2" xfId="6076" xr:uid="{00000000-0005-0000-0000-0000EF170000}"/>
    <cellStyle name="Separador de milhares 17 3 6 2 2" xfId="19121" xr:uid="{00000000-0005-0000-0000-0000F0170000}"/>
    <cellStyle name="Separador de milhares 17 3 6 3" xfId="6077" xr:uid="{00000000-0005-0000-0000-0000F1170000}"/>
    <cellStyle name="Separador de milhares 17 3 6 3 2" xfId="19122" xr:uid="{00000000-0005-0000-0000-0000F2170000}"/>
    <cellStyle name="Separador de milhares 17 3 6 4" xfId="15454" xr:uid="{00000000-0005-0000-0000-0000F3170000}"/>
    <cellStyle name="Separador de milhares 17 3 7" xfId="6078" xr:uid="{00000000-0005-0000-0000-0000F4170000}"/>
    <cellStyle name="Separador de milhares 17 3 7 2" xfId="19123" xr:uid="{00000000-0005-0000-0000-0000F5170000}"/>
    <cellStyle name="Separador de milhares 17 3 8" xfId="6079" xr:uid="{00000000-0005-0000-0000-0000F6170000}"/>
    <cellStyle name="Separador de milhares 17 3 8 2" xfId="19124" xr:uid="{00000000-0005-0000-0000-0000F7170000}"/>
    <cellStyle name="Separador de milhares 17 3 9" xfId="15441" xr:uid="{00000000-0005-0000-0000-0000F8170000}"/>
    <cellStyle name="Separador de milhares 17 4" xfId="1509" xr:uid="{00000000-0005-0000-0000-0000F9170000}"/>
    <cellStyle name="Separador de milhares 17 4 2" xfId="1510" xr:uid="{00000000-0005-0000-0000-0000FA170000}"/>
    <cellStyle name="Separador de milhares 17 4 2 2" xfId="1511" xr:uid="{00000000-0005-0000-0000-0000FB170000}"/>
    <cellStyle name="Separador de milhares 17 4 2 2 2" xfId="1512" xr:uid="{00000000-0005-0000-0000-0000FC170000}"/>
    <cellStyle name="Separador de milhares 17 4 2 2 2 2" xfId="6080" xr:uid="{00000000-0005-0000-0000-0000FD170000}"/>
    <cellStyle name="Separador de milhares 17 4 2 2 2 2 2" xfId="19125" xr:uid="{00000000-0005-0000-0000-0000FE170000}"/>
    <cellStyle name="Separador de milhares 17 4 2 2 2 3" xfId="6081" xr:uid="{00000000-0005-0000-0000-0000FF170000}"/>
    <cellStyle name="Separador de milhares 17 4 2 2 2 3 2" xfId="19126" xr:uid="{00000000-0005-0000-0000-000000180000}"/>
    <cellStyle name="Separador de milhares 17 4 2 2 2 4" xfId="15458" xr:uid="{00000000-0005-0000-0000-000001180000}"/>
    <cellStyle name="Separador de milhares 17 4 2 2 3" xfId="6082" xr:uid="{00000000-0005-0000-0000-000002180000}"/>
    <cellStyle name="Separador de milhares 17 4 2 2 3 2" xfId="19127" xr:uid="{00000000-0005-0000-0000-000003180000}"/>
    <cellStyle name="Separador de milhares 17 4 2 2 4" xfId="6083" xr:uid="{00000000-0005-0000-0000-000004180000}"/>
    <cellStyle name="Separador de milhares 17 4 2 2 4 2" xfId="19128" xr:uid="{00000000-0005-0000-0000-000005180000}"/>
    <cellStyle name="Separador de milhares 17 4 2 2 5" xfId="15457" xr:uid="{00000000-0005-0000-0000-000006180000}"/>
    <cellStyle name="Separador de milhares 17 4 2 3" xfId="1513" xr:uid="{00000000-0005-0000-0000-000007180000}"/>
    <cellStyle name="Separador de milhares 17 4 2 3 2" xfId="6084" xr:uid="{00000000-0005-0000-0000-000008180000}"/>
    <cellStyle name="Separador de milhares 17 4 2 3 2 2" xfId="19129" xr:uid="{00000000-0005-0000-0000-000009180000}"/>
    <cellStyle name="Separador de milhares 17 4 2 3 3" xfId="6085" xr:uid="{00000000-0005-0000-0000-00000A180000}"/>
    <cellStyle name="Separador de milhares 17 4 2 3 3 2" xfId="19130" xr:uid="{00000000-0005-0000-0000-00000B180000}"/>
    <cellStyle name="Separador de milhares 17 4 2 3 4" xfId="15459" xr:uid="{00000000-0005-0000-0000-00000C180000}"/>
    <cellStyle name="Separador de milhares 17 4 2 4" xfId="6086" xr:uid="{00000000-0005-0000-0000-00000D180000}"/>
    <cellStyle name="Separador de milhares 17 4 2 4 2" xfId="19131" xr:uid="{00000000-0005-0000-0000-00000E180000}"/>
    <cellStyle name="Separador de milhares 17 4 2 5" xfId="6087" xr:uid="{00000000-0005-0000-0000-00000F180000}"/>
    <cellStyle name="Separador de milhares 17 4 2 5 2" xfId="19132" xr:uid="{00000000-0005-0000-0000-000010180000}"/>
    <cellStyle name="Separador de milhares 17 4 2 6" xfId="15456" xr:uid="{00000000-0005-0000-0000-000011180000}"/>
    <cellStyle name="Separador de milhares 17 4 3" xfId="1514" xr:uid="{00000000-0005-0000-0000-000012180000}"/>
    <cellStyle name="Separador de milhares 17 4 3 2" xfId="1515" xr:uid="{00000000-0005-0000-0000-000013180000}"/>
    <cellStyle name="Separador de milhares 17 4 3 2 2" xfId="1516" xr:uid="{00000000-0005-0000-0000-000014180000}"/>
    <cellStyle name="Separador de milhares 17 4 3 2 2 2" xfId="6088" xr:uid="{00000000-0005-0000-0000-000015180000}"/>
    <cellStyle name="Separador de milhares 17 4 3 2 2 2 2" xfId="19133" xr:uid="{00000000-0005-0000-0000-000016180000}"/>
    <cellStyle name="Separador de milhares 17 4 3 2 2 3" xfId="6089" xr:uid="{00000000-0005-0000-0000-000017180000}"/>
    <cellStyle name="Separador de milhares 17 4 3 2 2 3 2" xfId="19134" xr:uid="{00000000-0005-0000-0000-000018180000}"/>
    <cellStyle name="Separador de milhares 17 4 3 2 2 4" xfId="15462" xr:uid="{00000000-0005-0000-0000-000019180000}"/>
    <cellStyle name="Separador de milhares 17 4 3 2 3" xfId="6090" xr:uid="{00000000-0005-0000-0000-00001A180000}"/>
    <cellStyle name="Separador de milhares 17 4 3 2 3 2" xfId="19135" xr:uid="{00000000-0005-0000-0000-00001B180000}"/>
    <cellStyle name="Separador de milhares 17 4 3 2 4" xfId="6091" xr:uid="{00000000-0005-0000-0000-00001C180000}"/>
    <cellStyle name="Separador de milhares 17 4 3 2 4 2" xfId="19136" xr:uid="{00000000-0005-0000-0000-00001D180000}"/>
    <cellStyle name="Separador de milhares 17 4 3 2 5" xfId="15461" xr:uid="{00000000-0005-0000-0000-00001E180000}"/>
    <cellStyle name="Separador de milhares 17 4 3 3" xfId="1517" xr:uid="{00000000-0005-0000-0000-00001F180000}"/>
    <cellStyle name="Separador de milhares 17 4 3 3 2" xfId="6092" xr:uid="{00000000-0005-0000-0000-000020180000}"/>
    <cellStyle name="Separador de milhares 17 4 3 3 2 2" xfId="19137" xr:uid="{00000000-0005-0000-0000-000021180000}"/>
    <cellStyle name="Separador de milhares 17 4 3 3 3" xfId="6093" xr:uid="{00000000-0005-0000-0000-000022180000}"/>
    <cellStyle name="Separador de milhares 17 4 3 3 3 2" xfId="19138" xr:uid="{00000000-0005-0000-0000-000023180000}"/>
    <cellStyle name="Separador de milhares 17 4 3 3 4" xfId="15463" xr:uid="{00000000-0005-0000-0000-000024180000}"/>
    <cellStyle name="Separador de milhares 17 4 3 4" xfId="6094" xr:uid="{00000000-0005-0000-0000-000025180000}"/>
    <cellStyle name="Separador de milhares 17 4 3 4 2" xfId="19139" xr:uid="{00000000-0005-0000-0000-000026180000}"/>
    <cellStyle name="Separador de milhares 17 4 3 5" xfId="6095" xr:uid="{00000000-0005-0000-0000-000027180000}"/>
    <cellStyle name="Separador de milhares 17 4 3 5 2" xfId="19140" xr:uid="{00000000-0005-0000-0000-000028180000}"/>
    <cellStyle name="Separador de milhares 17 4 3 6" xfId="15460" xr:uid="{00000000-0005-0000-0000-000029180000}"/>
    <cellStyle name="Separador de milhares 17 4 4" xfId="1518" xr:uid="{00000000-0005-0000-0000-00002A180000}"/>
    <cellStyle name="Separador de milhares 17 4 4 2" xfId="1519" xr:uid="{00000000-0005-0000-0000-00002B180000}"/>
    <cellStyle name="Separador de milhares 17 4 4 2 2" xfId="6096" xr:uid="{00000000-0005-0000-0000-00002C180000}"/>
    <cellStyle name="Separador de milhares 17 4 4 2 2 2" xfId="19141" xr:uid="{00000000-0005-0000-0000-00002D180000}"/>
    <cellStyle name="Separador de milhares 17 4 4 2 3" xfId="6097" xr:uid="{00000000-0005-0000-0000-00002E180000}"/>
    <cellStyle name="Separador de milhares 17 4 4 2 3 2" xfId="19142" xr:uid="{00000000-0005-0000-0000-00002F180000}"/>
    <cellStyle name="Separador de milhares 17 4 4 2 4" xfId="15465" xr:uid="{00000000-0005-0000-0000-000030180000}"/>
    <cellStyle name="Separador de milhares 17 4 4 3" xfId="6098" xr:uid="{00000000-0005-0000-0000-000031180000}"/>
    <cellStyle name="Separador de milhares 17 4 4 3 2" xfId="19143" xr:uid="{00000000-0005-0000-0000-000032180000}"/>
    <cellStyle name="Separador de milhares 17 4 4 4" xfId="6099" xr:uid="{00000000-0005-0000-0000-000033180000}"/>
    <cellStyle name="Separador de milhares 17 4 4 4 2" xfId="19144" xr:uid="{00000000-0005-0000-0000-000034180000}"/>
    <cellStyle name="Separador de milhares 17 4 4 5" xfId="15464" xr:uid="{00000000-0005-0000-0000-000035180000}"/>
    <cellStyle name="Separador de milhares 17 4 5" xfId="1520" xr:uid="{00000000-0005-0000-0000-000036180000}"/>
    <cellStyle name="Separador de milhares 17 4 5 2" xfId="1521" xr:uid="{00000000-0005-0000-0000-000037180000}"/>
    <cellStyle name="Separador de milhares 17 4 5 2 2" xfId="6100" xr:uid="{00000000-0005-0000-0000-000038180000}"/>
    <cellStyle name="Separador de milhares 17 4 5 2 2 2" xfId="19145" xr:uid="{00000000-0005-0000-0000-000039180000}"/>
    <cellStyle name="Separador de milhares 17 4 5 2 3" xfId="6101" xr:uid="{00000000-0005-0000-0000-00003A180000}"/>
    <cellStyle name="Separador de milhares 17 4 5 2 3 2" xfId="19146" xr:uid="{00000000-0005-0000-0000-00003B180000}"/>
    <cellStyle name="Separador de milhares 17 4 5 2 4" xfId="15467" xr:uid="{00000000-0005-0000-0000-00003C180000}"/>
    <cellStyle name="Separador de milhares 17 4 5 3" xfId="6102" xr:uid="{00000000-0005-0000-0000-00003D180000}"/>
    <cellStyle name="Separador de milhares 17 4 5 3 2" xfId="19147" xr:uid="{00000000-0005-0000-0000-00003E180000}"/>
    <cellStyle name="Separador de milhares 17 4 5 4" xfId="6103" xr:uid="{00000000-0005-0000-0000-00003F180000}"/>
    <cellStyle name="Separador de milhares 17 4 5 4 2" xfId="19148" xr:uid="{00000000-0005-0000-0000-000040180000}"/>
    <cellStyle name="Separador de milhares 17 4 5 5" xfId="15466" xr:uid="{00000000-0005-0000-0000-000041180000}"/>
    <cellStyle name="Separador de milhares 17 4 6" xfId="1522" xr:uid="{00000000-0005-0000-0000-000042180000}"/>
    <cellStyle name="Separador de milhares 17 4 6 2" xfId="6104" xr:uid="{00000000-0005-0000-0000-000043180000}"/>
    <cellStyle name="Separador de milhares 17 4 6 2 2" xfId="19149" xr:uid="{00000000-0005-0000-0000-000044180000}"/>
    <cellStyle name="Separador de milhares 17 4 6 3" xfId="6105" xr:uid="{00000000-0005-0000-0000-000045180000}"/>
    <cellStyle name="Separador de milhares 17 4 6 3 2" xfId="19150" xr:uid="{00000000-0005-0000-0000-000046180000}"/>
    <cellStyle name="Separador de milhares 17 4 6 4" xfId="15468" xr:uid="{00000000-0005-0000-0000-000047180000}"/>
    <cellStyle name="Separador de milhares 17 4 7" xfId="6106" xr:uid="{00000000-0005-0000-0000-000048180000}"/>
    <cellStyle name="Separador de milhares 17 4 7 2" xfId="19151" xr:uid="{00000000-0005-0000-0000-000049180000}"/>
    <cellStyle name="Separador de milhares 17 4 8" xfId="6107" xr:uid="{00000000-0005-0000-0000-00004A180000}"/>
    <cellStyle name="Separador de milhares 17 4 8 2" xfId="19152" xr:uid="{00000000-0005-0000-0000-00004B180000}"/>
    <cellStyle name="Separador de milhares 17 4 9" xfId="15455" xr:uid="{00000000-0005-0000-0000-00004C180000}"/>
    <cellStyle name="Separador de milhares 17 5" xfId="1523" xr:uid="{00000000-0005-0000-0000-00004D180000}"/>
    <cellStyle name="Separador de milhares 17 5 2" xfId="1524" xr:uid="{00000000-0005-0000-0000-00004E180000}"/>
    <cellStyle name="Separador de milhares 17 5 2 2" xfId="1525" xr:uid="{00000000-0005-0000-0000-00004F180000}"/>
    <cellStyle name="Separador de milhares 17 5 2 2 2" xfId="1526" xr:uid="{00000000-0005-0000-0000-000050180000}"/>
    <cellStyle name="Separador de milhares 17 5 2 2 2 2" xfId="6108" xr:uid="{00000000-0005-0000-0000-000051180000}"/>
    <cellStyle name="Separador de milhares 17 5 2 2 2 2 2" xfId="19153" xr:uid="{00000000-0005-0000-0000-000052180000}"/>
    <cellStyle name="Separador de milhares 17 5 2 2 2 3" xfId="6109" xr:uid="{00000000-0005-0000-0000-000053180000}"/>
    <cellStyle name="Separador de milhares 17 5 2 2 2 3 2" xfId="19154" xr:uid="{00000000-0005-0000-0000-000054180000}"/>
    <cellStyle name="Separador de milhares 17 5 2 2 2 4" xfId="15472" xr:uid="{00000000-0005-0000-0000-000055180000}"/>
    <cellStyle name="Separador de milhares 17 5 2 2 3" xfId="6110" xr:uid="{00000000-0005-0000-0000-000056180000}"/>
    <cellStyle name="Separador de milhares 17 5 2 2 3 2" xfId="19155" xr:uid="{00000000-0005-0000-0000-000057180000}"/>
    <cellStyle name="Separador de milhares 17 5 2 2 4" xfId="6111" xr:uid="{00000000-0005-0000-0000-000058180000}"/>
    <cellStyle name="Separador de milhares 17 5 2 2 4 2" xfId="19156" xr:uid="{00000000-0005-0000-0000-000059180000}"/>
    <cellStyle name="Separador de milhares 17 5 2 2 5" xfId="15471" xr:uid="{00000000-0005-0000-0000-00005A180000}"/>
    <cellStyle name="Separador de milhares 17 5 2 3" xfId="1527" xr:uid="{00000000-0005-0000-0000-00005B180000}"/>
    <cellStyle name="Separador de milhares 17 5 2 3 2" xfId="6112" xr:uid="{00000000-0005-0000-0000-00005C180000}"/>
    <cellStyle name="Separador de milhares 17 5 2 3 2 2" xfId="19157" xr:uid="{00000000-0005-0000-0000-00005D180000}"/>
    <cellStyle name="Separador de milhares 17 5 2 3 3" xfId="6113" xr:uid="{00000000-0005-0000-0000-00005E180000}"/>
    <cellStyle name="Separador de milhares 17 5 2 3 3 2" xfId="19158" xr:uid="{00000000-0005-0000-0000-00005F180000}"/>
    <cellStyle name="Separador de milhares 17 5 2 3 4" xfId="15473" xr:uid="{00000000-0005-0000-0000-000060180000}"/>
    <cellStyle name="Separador de milhares 17 5 2 4" xfId="6114" xr:uid="{00000000-0005-0000-0000-000061180000}"/>
    <cellStyle name="Separador de milhares 17 5 2 4 2" xfId="19159" xr:uid="{00000000-0005-0000-0000-000062180000}"/>
    <cellStyle name="Separador de milhares 17 5 2 5" xfId="6115" xr:uid="{00000000-0005-0000-0000-000063180000}"/>
    <cellStyle name="Separador de milhares 17 5 2 5 2" xfId="19160" xr:uid="{00000000-0005-0000-0000-000064180000}"/>
    <cellStyle name="Separador de milhares 17 5 2 6" xfId="15470" xr:uid="{00000000-0005-0000-0000-000065180000}"/>
    <cellStyle name="Separador de milhares 17 5 3" xfId="1528" xr:uid="{00000000-0005-0000-0000-000066180000}"/>
    <cellStyle name="Separador de milhares 17 5 3 2" xfId="1529" xr:uid="{00000000-0005-0000-0000-000067180000}"/>
    <cellStyle name="Separador de milhares 17 5 3 2 2" xfId="1530" xr:uid="{00000000-0005-0000-0000-000068180000}"/>
    <cellStyle name="Separador de milhares 17 5 3 2 2 2" xfId="6116" xr:uid="{00000000-0005-0000-0000-000069180000}"/>
    <cellStyle name="Separador de milhares 17 5 3 2 2 2 2" xfId="19161" xr:uid="{00000000-0005-0000-0000-00006A180000}"/>
    <cellStyle name="Separador de milhares 17 5 3 2 2 3" xfId="6117" xr:uid="{00000000-0005-0000-0000-00006B180000}"/>
    <cellStyle name="Separador de milhares 17 5 3 2 2 3 2" xfId="19162" xr:uid="{00000000-0005-0000-0000-00006C180000}"/>
    <cellStyle name="Separador de milhares 17 5 3 2 2 4" xfId="15476" xr:uid="{00000000-0005-0000-0000-00006D180000}"/>
    <cellStyle name="Separador de milhares 17 5 3 2 3" xfId="6118" xr:uid="{00000000-0005-0000-0000-00006E180000}"/>
    <cellStyle name="Separador de milhares 17 5 3 2 3 2" xfId="19163" xr:uid="{00000000-0005-0000-0000-00006F180000}"/>
    <cellStyle name="Separador de milhares 17 5 3 2 4" xfId="6119" xr:uid="{00000000-0005-0000-0000-000070180000}"/>
    <cellStyle name="Separador de milhares 17 5 3 2 4 2" xfId="19164" xr:uid="{00000000-0005-0000-0000-000071180000}"/>
    <cellStyle name="Separador de milhares 17 5 3 2 5" xfId="15475" xr:uid="{00000000-0005-0000-0000-000072180000}"/>
    <cellStyle name="Separador de milhares 17 5 3 3" xfId="1531" xr:uid="{00000000-0005-0000-0000-000073180000}"/>
    <cellStyle name="Separador de milhares 17 5 3 3 2" xfId="6120" xr:uid="{00000000-0005-0000-0000-000074180000}"/>
    <cellStyle name="Separador de milhares 17 5 3 3 2 2" xfId="19165" xr:uid="{00000000-0005-0000-0000-000075180000}"/>
    <cellStyle name="Separador de milhares 17 5 3 3 3" xfId="6121" xr:uid="{00000000-0005-0000-0000-000076180000}"/>
    <cellStyle name="Separador de milhares 17 5 3 3 3 2" xfId="19166" xr:uid="{00000000-0005-0000-0000-000077180000}"/>
    <cellStyle name="Separador de milhares 17 5 3 3 4" xfId="15477" xr:uid="{00000000-0005-0000-0000-000078180000}"/>
    <cellStyle name="Separador de milhares 17 5 3 4" xfId="6122" xr:uid="{00000000-0005-0000-0000-000079180000}"/>
    <cellStyle name="Separador de milhares 17 5 3 4 2" xfId="19167" xr:uid="{00000000-0005-0000-0000-00007A180000}"/>
    <cellStyle name="Separador de milhares 17 5 3 5" xfId="6123" xr:uid="{00000000-0005-0000-0000-00007B180000}"/>
    <cellStyle name="Separador de milhares 17 5 3 5 2" xfId="19168" xr:uid="{00000000-0005-0000-0000-00007C180000}"/>
    <cellStyle name="Separador de milhares 17 5 3 6" xfId="15474" xr:uid="{00000000-0005-0000-0000-00007D180000}"/>
    <cellStyle name="Separador de milhares 17 5 4" xfId="1532" xr:uid="{00000000-0005-0000-0000-00007E180000}"/>
    <cellStyle name="Separador de milhares 17 5 4 2" xfId="1533" xr:uid="{00000000-0005-0000-0000-00007F180000}"/>
    <cellStyle name="Separador de milhares 17 5 4 2 2" xfId="6124" xr:uid="{00000000-0005-0000-0000-000080180000}"/>
    <cellStyle name="Separador de milhares 17 5 4 2 2 2" xfId="19169" xr:uid="{00000000-0005-0000-0000-000081180000}"/>
    <cellStyle name="Separador de milhares 17 5 4 2 3" xfId="6125" xr:uid="{00000000-0005-0000-0000-000082180000}"/>
    <cellStyle name="Separador de milhares 17 5 4 2 3 2" xfId="19170" xr:uid="{00000000-0005-0000-0000-000083180000}"/>
    <cellStyle name="Separador de milhares 17 5 4 2 4" xfId="15479" xr:uid="{00000000-0005-0000-0000-000084180000}"/>
    <cellStyle name="Separador de milhares 17 5 4 3" xfId="6126" xr:uid="{00000000-0005-0000-0000-000085180000}"/>
    <cellStyle name="Separador de milhares 17 5 4 3 2" xfId="19171" xr:uid="{00000000-0005-0000-0000-000086180000}"/>
    <cellStyle name="Separador de milhares 17 5 4 4" xfId="6127" xr:uid="{00000000-0005-0000-0000-000087180000}"/>
    <cellStyle name="Separador de milhares 17 5 4 4 2" xfId="19172" xr:uid="{00000000-0005-0000-0000-000088180000}"/>
    <cellStyle name="Separador de milhares 17 5 4 5" xfId="15478" xr:uid="{00000000-0005-0000-0000-000089180000}"/>
    <cellStyle name="Separador de milhares 17 5 5" xfId="1534" xr:uid="{00000000-0005-0000-0000-00008A180000}"/>
    <cellStyle name="Separador de milhares 17 5 5 2" xfId="1535" xr:uid="{00000000-0005-0000-0000-00008B180000}"/>
    <cellStyle name="Separador de milhares 17 5 5 2 2" xfId="6128" xr:uid="{00000000-0005-0000-0000-00008C180000}"/>
    <cellStyle name="Separador de milhares 17 5 5 2 2 2" xfId="19173" xr:uid="{00000000-0005-0000-0000-00008D180000}"/>
    <cellStyle name="Separador de milhares 17 5 5 2 3" xfId="6129" xr:uid="{00000000-0005-0000-0000-00008E180000}"/>
    <cellStyle name="Separador de milhares 17 5 5 2 3 2" xfId="19174" xr:uid="{00000000-0005-0000-0000-00008F180000}"/>
    <cellStyle name="Separador de milhares 17 5 5 2 4" xfId="15481" xr:uid="{00000000-0005-0000-0000-000090180000}"/>
    <cellStyle name="Separador de milhares 17 5 5 3" xfId="6130" xr:uid="{00000000-0005-0000-0000-000091180000}"/>
    <cellStyle name="Separador de milhares 17 5 5 3 2" xfId="19175" xr:uid="{00000000-0005-0000-0000-000092180000}"/>
    <cellStyle name="Separador de milhares 17 5 5 4" xfId="6131" xr:uid="{00000000-0005-0000-0000-000093180000}"/>
    <cellStyle name="Separador de milhares 17 5 5 4 2" xfId="19176" xr:uid="{00000000-0005-0000-0000-000094180000}"/>
    <cellStyle name="Separador de milhares 17 5 5 5" xfId="15480" xr:uid="{00000000-0005-0000-0000-000095180000}"/>
    <cellStyle name="Separador de milhares 17 5 6" xfId="1536" xr:uid="{00000000-0005-0000-0000-000096180000}"/>
    <cellStyle name="Separador de milhares 17 5 6 2" xfId="6132" xr:uid="{00000000-0005-0000-0000-000097180000}"/>
    <cellStyle name="Separador de milhares 17 5 6 2 2" xfId="19177" xr:uid="{00000000-0005-0000-0000-000098180000}"/>
    <cellStyle name="Separador de milhares 17 5 6 3" xfId="6133" xr:uid="{00000000-0005-0000-0000-000099180000}"/>
    <cellStyle name="Separador de milhares 17 5 6 3 2" xfId="19178" xr:uid="{00000000-0005-0000-0000-00009A180000}"/>
    <cellStyle name="Separador de milhares 17 5 6 4" xfId="15482" xr:uid="{00000000-0005-0000-0000-00009B180000}"/>
    <cellStyle name="Separador de milhares 17 5 7" xfId="6134" xr:uid="{00000000-0005-0000-0000-00009C180000}"/>
    <cellStyle name="Separador de milhares 17 5 7 2" xfId="19179" xr:uid="{00000000-0005-0000-0000-00009D180000}"/>
    <cellStyle name="Separador de milhares 17 5 8" xfId="6135" xr:uid="{00000000-0005-0000-0000-00009E180000}"/>
    <cellStyle name="Separador de milhares 17 5 8 2" xfId="19180" xr:uid="{00000000-0005-0000-0000-00009F180000}"/>
    <cellStyle name="Separador de milhares 17 5 9" xfId="15469" xr:uid="{00000000-0005-0000-0000-0000A0180000}"/>
    <cellStyle name="Separador de milhares 17 6" xfId="1537" xr:uid="{00000000-0005-0000-0000-0000A1180000}"/>
    <cellStyle name="Separador de milhares 17 6 2" xfId="1538" xr:uid="{00000000-0005-0000-0000-0000A2180000}"/>
    <cellStyle name="Separador de milhares 17 6 2 2" xfId="1539" xr:uid="{00000000-0005-0000-0000-0000A3180000}"/>
    <cellStyle name="Separador de milhares 17 6 2 2 2" xfId="1540" xr:uid="{00000000-0005-0000-0000-0000A4180000}"/>
    <cellStyle name="Separador de milhares 17 6 2 2 2 2" xfId="6136" xr:uid="{00000000-0005-0000-0000-0000A5180000}"/>
    <cellStyle name="Separador de milhares 17 6 2 2 2 2 2" xfId="19181" xr:uid="{00000000-0005-0000-0000-0000A6180000}"/>
    <cellStyle name="Separador de milhares 17 6 2 2 2 3" xfId="6137" xr:uid="{00000000-0005-0000-0000-0000A7180000}"/>
    <cellStyle name="Separador de milhares 17 6 2 2 2 3 2" xfId="19182" xr:uid="{00000000-0005-0000-0000-0000A8180000}"/>
    <cellStyle name="Separador de milhares 17 6 2 2 2 4" xfId="15486" xr:uid="{00000000-0005-0000-0000-0000A9180000}"/>
    <cellStyle name="Separador de milhares 17 6 2 2 3" xfId="6138" xr:uid="{00000000-0005-0000-0000-0000AA180000}"/>
    <cellStyle name="Separador de milhares 17 6 2 2 3 2" xfId="19183" xr:uid="{00000000-0005-0000-0000-0000AB180000}"/>
    <cellStyle name="Separador de milhares 17 6 2 2 4" xfId="6139" xr:uid="{00000000-0005-0000-0000-0000AC180000}"/>
    <cellStyle name="Separador de milhares 17 6 2 2 4 2" xfId="19184" xr:uid="{00000000-0005-0000-0000-0000AD180000}"/>
    <cellStyle name="Separador de milhares 17 6 2 2 5" xfId="15485" xr:uid="{00000000-0005-0000-0000-0000AE180000}"/>
    <cellStyle name="Separador de milhares 17 6 2 3" xfId="1541" xr:uid="{00000000-0005-0000-0000-0000AF180000}"/>
    <cellStyle name="Separador de milhares 17 6 2 3 2" xfId="6140" xr:uid="{00000000-0005-0000-0000-0000B0180000}"/>
    <cellStyle name="Separador de milhares 17 6 2 3 2 2" xfId="19185" xr:uid="{00000000-0005-0000-0000-0000B1180000}"/>
    <cellStyle name="Separador de milhares 17 6 2 3 3" xfId="6141" xr:uid="{00000000-0005-0000-0000-0000B2180000}"/>
    <cellStyle name="Separador de milhares 17 6 2 3 3 2" xfId="19186" xr:uid="{00000000-0005-0000-0000-0000B3180000}"/>
    <cellStyle name="Separador de milhares 17 6 2 3 4" xfId="15487" xr:uid="{00000000-0005-0000-0000-0000B4180000}"/>
    <cellStyle name="Separador de milhares 17 6 2 4" xfId="6142" xr:uid="{00000000-0005-0000-0000-0000B5180000}"/>
    <cellStyle name="Separador de milhares 17 6 2 4 2" xfId="19187" xr:uid="{00000000-0005-0000-0000-0000B6180000}"/>
    <cellStyle name="Separador de milhares 17 6 2 5" xfId="6143" xr:uid="{00000000-0005-0000-0000-0000B7180000}"/>
    <cellStyle name="Separador de milhares 17 6 2 5 2" xfId="19188" xr:uid="{00000000-0005-0000-0000-0000B8180000}"/>
    <cellStyle name="Separador de milhares 17 6 2 6" xfId="15484" xr:uid="{00000000-0005-0000-0000-0000B9180000}"/>
    <cellStyle name="Separador de milhares 17 6 3" xfId="1542" xr:uid="{00000000-0005-0000-0000-0000BA180000}"/>
    <cellStyle name="Separador de milhares 17 6 3 2" xfId="1543" xr:uid="{00000000-0005-0000-0000-0000BB180000}"/>
    <cellStyle name="Separador de milhares 17 6 3 2 2" xfId="1544" xr:uid="{00000000-0005-0000-0000-0000BC180000}"/>
    <cellStyle name="Separador de milhares 17 6 3 2 2 2" xfId="6144" xr:uid="{00000000-0005-0000-0000-0000BD180000}"/>
    <cellStyle name="Separador de milhares 17 6 3 2 2 2 2" xfId="19189" xr:uid="{00000000-0005-0000-0000-0000BE180000}"/>
    <cellStyle name="Separador de milhares 17 6 3 2 2 3" xfId="6145" xr:uid="{00000000-0005-0000-0000-0000BF180000}"/>
    <cellStyle name="Separador de milhares 17 6 3 2 2 3 2" xfId="19190" xr:uid="{00000000-0005-0000-0000-0000C0180000}"/>
    <cellStyle name="Separador de milhares 17 6 3 2 2 4" xfId="15490" xr:uid="{00000000-0005-0000-0000-0000C1180000}"/>
    <cellStyle name="Separador de milhares 17 6 3 2 3" xfId="6146" xr:uid="{00000000-0005-0000-0000-0000C2180000}"/>
    <cellStyle name="Separador de milhares 17 6 3 2 3 2" xfId="19191" xr:uid="{00000000-0005-0000-0000-0000C3180000}"/>
    <cellStyle name="Separador de milhares 17 6 3 2 4" xfId="6147" xr:uid="{00000000-0005-0000-0000-0000C4180000}"/>
    <cellStyle name="Separador de milhares 17 6 3 2 4 2" xfId="19192" xr:uid="{00000000-0005-0000-0000-0000C5180000}"/>
    <cellStyle name="Separador de milhares 17 6 3 2 5" xfId="15489" xr:uid="{00000000-0005-0000-0000-0000C6180000}"/>
    <cellStyle name="Separador de milhares 17 6 3 3" xfId="1545" xr:uid="{00000000-0005-0000-0000-0000C7180000}"/>
    <cellStyle name="Separador de milhares 17 6 3 3 2" xfId="6148" xr:uid="{00000000-0005-0000-0000-0000C8180000}"/>
    <cellStyle name="Separador de milhares 17 6 3 3 2 2" xfId="19193" xr:uid="{00000000-0005-0000-0000-0000C9180000}"/>
    <cellStyle name="Separador de milhares 17 6 3 3 3" xfId="6149" xr:uid="{00000000-0005-0000-0000-0000CA180000}"/>
    <cellStyle name="Separador de milhares 17 6 3 3 3 2" xfId="19194" xr:uid="{00000000-0005-0000-0000-0000CB180000}"/>
    <cellStyle name="Separador de milhares 17 6 3 3 4" xfId="15491" xr:uid="{00000000-0005-0000-0000-0000CC180000}"/>
    <cellStyle name="Separador de milhares 17 6 3 4" xfId="6150" xr:uid="{00000000-0005-0000-0000-0000CD180000}"/>
    <cellStyle name="Separador de milhares 17 6 3 4 2" xfId="19195" xr:uid="{00000000-0005-0000-0000-0000CE180000}"/>
    <cellStyle name="Separador de milhares 17 6 3 5" xfId="6151" xr:uid="{00000000-0005-0000-0000-0000CF180000}"/>
    <cellStyle name="Separador de milhares 17 6 3 5 2" xfId="19196" xr:uid="{00000000-0005-0000-0000-0000D0180000}"/>
    <cellStyle name="Separador de milhares 17 6 3 6" xfId="15488" xr:uid="{00000000-0005-0000-0000-0000D1180000}"/>
    <cellStyle name="Separador de milhares 17 6 4" xfId="1546" xr:uid="{00000000-0005-0000-0000-0000D2180000}"/>
    <cellStyle name="Separador de milhares 17 6 4 2" xfId="1547" xr:uid="{00000000-0005-0000-0000-0000D3180000}"/>
    <cellStyle name="Separador de milhares 17 6 4 2 2" xfId="6152" xr:uid="{00000000-0005-0000-0000-0000D4180000}"/>
    <cellStyle name="Separador de milhares 17 6 4 2 2 2" xfId="19197" xr:uid="{00000000-0005-0000-0000-0000D5180000}"/>
    <cellStyle name="Separador de milhares 17 6 4 2 3" xfId="6153" xr:uid="{00000000-0005-0000-0000-0000D6180000}"/>
    <cellStyle name="Separador de milhares 17 6 4 2 3 2" xfId="19198" xr:uid="{00000000-0005-0000-0000-0000D7180000}"/>
    <cellStyle name="Separador de milhares 17 6 4 2 4" xfId="15493" xr:uid="{00000000-0005-0000-0000-0000D8180000}"/>
    <cellStyle name="Separador de milhares 17 6 4 3" xfId="6154" xr:uid="{00000000-0005-0000-0000-0000D9180000}"/>
    <cellStyle name="Separador de milhares 17 6 4 3 2" xfId="19199" xr:uid="{00000000-0005-0000-0000-0000DA180000}"/>
    <cellStyle name="Separador de milhares 17 6 4 4" xfId="6155" xr:uid="{00000000-0005-0000-0000-0000DB180000}"/>
    <cellStyle name="Separador de milhares 17 6 4 4 2" xfId="19200" xr:uid="{00000000-0005-0000-0000-0000DC180000}"/>
    <cellStyle name="Separador de milhares 17 6 4 5" xfId="15492" xr:uid="{00000000-0005-0000-0000-0000DD180000}"/>
    <cellStyle name="Separador de milhares 17 6 5" xfId="1548" xr:uid="{00000000-0005-0000-0000-0000DE180000}"/>
    <cellStyle name="Separador de milhares 17 6 5 2" xfId="1549" xr:uid="{00000000-0005-0000-0000-0000DF180000}"/>
    <cellStyle name="Separador de milhares 17 6 5 2 2" xfId="6156" xr:uid="{00000000-0005-0000-0000-0000E0180000}"/>
    <cellStyle name="Separador de milhares 17 6 5 2 2 2" xfId="19201" xr:uid="{00000000-0005-0000-0000-0000E1180000}"/>
    <cellStyle name="Separador de milhares 17 6 5 2 3" xfId="6157" xr:uid="{00000000-0005-0000-0000-0000E2180000}"/>
    <cellStyle name="Separador de milhares 17 6 5 2 3 2" xfId="19202" xr:uid="{00000000-0005-0000-0000-0000E3180000}"/>
    <cellStyle name="Separador de milhares 17 6 5 2 4" xfId="15495" xr:uid="{00000000-0005-0000-0000-0000E4180000}"/>
    <cellStyle name="Separador de milhares 17 6 5 3" xfId="6158" xr:uid="{00000000-0005-0000-0000-0000E5180000}"/>
    <cellStyle name="Separador de milhares 17 6 5 3 2" xfId="19203" xr:uid="{00000000-0005-0000-0000-0000E6180000}"/>
    <cellStyle name="Separador de milhares 17 6 5 4" xfId="6159" xr:uid="{00000000-0005-0000-0000-0000E7180000}"/>
    <cellStyle name="Separador de milhares 17 6 5 4 2" xfId="19204" xr:uid="{00000000-0005-0000-0000-0000E8180000}"/>
    <cellStyle name="Separador de milhares 17 6 5 5" xfId="15494" xr:uid="{00000000-0005-0000-0000-0000E9180000}"/>
    <cellStyle name="Separador de milhares 17 6 6" xfId="1550" xr:uid="{00000000-0005-0000-0000-0000EA180000}"/>
    <cellStyle name="Separador de milhares 17 6 6 2" xfId="6160" xr:uid="{00000000-0005-0000-0000-0000EB180000}"/>
    <cellStyle name="Separador de milhares 17 6 6 2 2" xfId="19205" xr:uid="{00000000-0005-0000-0000-0000EC180000}"/>
    <cellStyle name="Separador de milhares 17 6 6 3" xfId="6161" xr:uid="{00000000-0005-0000-0000-0000ED180000}"/>
    <cellStyle name="Separador de milhares 17 6 6 3 2" xfId="19206" xr:uid="{00000000-0005-0000-0000-0000EE180000}"/>
    <cellStyle name="Separador de milhares 17 6 6 4" xfId="15496" xr:uid="{00000000-0005-0000-0000-0000EF180000}"/>
    <cellStyle name="Separador de milhares 17 6 7" xfId="6162" xr:uid="{00000000-0005-0000-0000-0000F0180000}"/>
    <cellStyle name="Separador de milhares 17 6 7 2" xfId="19207" xr:uid="{00000000-0005-0000-0000-0000F1180000}"/>
    <cellStyle name="Separador de milhares 17 6 8" xfId="6163" xr:uid="{00000000-0005-0000-0000-0000F2180000}"/>
    <cellStyle name="Separador de milhares 17 6 8 2" xfId="19208" xr:uid="{00000000-0005-0000-0000-0000F3180000}"/>
    <cellStyle name="Separador de milhares 17 6 9" xfId="15483" xr:uid="{00000000-0005-0000-0000-0000F4180000}"/>
    <cellStyle name="Separador de milhares 17 7" xfId="1551" xr:uid="{00000000-0005-0000-0000-0000F5180000}"/>
    <cellStyle name="Separador de milhares 17 7 2" xfId="1552" xr:uid="{00000000-0005-0000-0000-0000F6180000}"/>
    <cellStyle name="Separador de milhares 17 7 2 2" xfId="1553" xr:uid="{00000000-0005-0000-0000-0000F7180000}"/>
    <cellStyle name="Separador de milhares 17 7 2 2 2" xfId="1554" xr:uid="{00000000-0005-0000-0000-0000F8180000}"/>
    <cellStyle name="Separador de milhares 17 7 2 2 2 2" xfId="6164" xr:uid="{00000000-0005-0000-0000-0000F9180000}"/>
    <cellStyle name="Separador de milhares 17 7 2 2 2 2 2" xfId="19209" xr:uid="{00000000-0005-0000-0000-0000FA180000}"/>
    <cellStyle name="Separador de milhares 17 7 2 2 2 3" xfId="6165" xr:uid="{00000000-0005-0000-0000-0000FB180000}"/>
    <cellStyle name="Separador de milhares 17 7 2 2 2 3 2" xfId="19210" xr:uid="{00000000-0005-0000-0000-0000FC180000}"/>
    <cellStyle name="Separador de milhares 17 7 2 2 2 4" xfId="15500" xr:uid="{00000000-0005-0000-0000-0000FD180000}"/>
    <cellStyle name="Separador de milhares 17 7 2 2 3" xfId="6166" xr:uid="{00000000-0005-0000-0000-0000FE180000}"/>
    <cellStyle name="Separador de milhares 17 7 2 2 3 2" xfId="19211" xr:uid="{00000000-0005-0000-0000-0000FF180000}"/>
    <cellStyle name="Separador de milhares 17 7 2 2 4" xfId="6167" xr:uid="{00000000-0005-0000-0000-000000190000}"/>
    <cellStyle name="Separador de milhares 17 7 2 2 4 2" xfId="19212" xr:uid="{00000000-0005-0000-0000-000001190000}"/>
    <cellStyle name="Separador de milhares 17 7 2 2 5" xfId="15499" xr:uid="{00000000-0005-0000-0000-000002190000}"/>
    <cellStyle name="Separador de milhares 17 7 2 3" xfId="1555" xr:uid="{00000000-0005-0000-0000-000003190000}"/>
    <cellStyle name="Separador de milhares 17 7 2 3 2" xfId="6168" xr:uid="{00000000-0005-0000-0000-000004190000}"/>
    <cellStyle name="Separador de milhares 17 7 2 3 2 2" xfId="19213" xr:uid="{00000000-0005-0000-0000-000005190000}"/>
    <cellStyle name="Separador de milhares 17 7 2 3 3" xfId="6169" xr:uid="{00000000-0005-0000-0000-000006190000}"/>
    <cellStyle name="Separador de milhares 17 7 2 3 3 2" xfId="19214" xr:uid="{00000000-0005-0000-0000-000007190000}"/>
    <cellStyle name="Separador de milhares 17 7 2 3 4" xfId="15501" xr:uid="{00000000-0005-0000-0000-000008190000}"/>
    <cellStyle name="Separador de milhares 17 7 2 4" xfId="6170" xr:uid="{00000000-0005-0000-0000-000009190000}"/>
    <cellStyle name="Separador de milhares 17 7 2 4 2" xfId="19215" xr:uid="{00000000-0005-0000-0000-00000A190000}"/>
    <cellStyle name="Separador de milhares 17 7 2 5" xfId="6171" xr:uid="{00000000-0005-0000-0000-00000B190000}"/>
    <cellStyle name="Separador de milhares 17 7 2 5 2" xfId="19216" xr:uid="{00000000-0005-0000-0000-00000C190000}"/>
    <cellStyle name="Separador de milhares 17 7 2 6" xfId="15498" xr:uid="{00000000-0005-0000-0000-00000D190000}"/>
    <cellStyle name="Separador de milhares 17 7 3" xfId="1556" xr:uid="{00000000-0005-0000-0000-00000E190000}"/>
    <cellStyle name="Separador de milhares 17 7 3 2" xfId="1557" xr:uid="{00000000-0005-0000-0000-00000F190000}"/>
    <cellStyle name="Separador de milhares 17 7 3 2 2" xfId="1558" xr:uid="{00000000-0005-0000-0000-000010190000}"/>
    <cellStyle name="Separador de milhares 17 7 3 2 2 2" xfId="6172" xr:uid="{00000000-0005-0000-0000-000011190000}"/>
    <cellStyle name="Separador de milhares 17 7 3 2 2 2 2" xfId="19217" xr:uid="{00000000-0005-0000-0000-000012190000}"/>
    <cellStyle name="Separador de milhares 17 7 3 2 2 3" xfId="6173" xr:uid="{00000000-0005-0000-0000-000013190000}"/>
    <cellStyle name="Separador de milhares 17 7 3 2 2 3 2" xfId="19218" xr:uid="{00000000-0005-0000-0000-000014190000}"/>
    <cellStyle name="Separador de milhares 17 7 3 2 2 4" xfId="15504" xr:uid="{00000000-0005-0000-0000-000015190000}"/>
    <cellStyle name="Separador de milhares 17 7 3 2 3" xfId="6174" xr:uid="{00000000-0005-0000-0000-000016190000}"/>
    <cellStyle name="Separador de milhares 17 7 3 2 3 2" xfId="19219" xr:uid="{00000000-0005-0000-0000-000017190000}"/>
    <cellStyle name="Separador de milhares 17 7 3 2 4" xfId="6175" xr:uid="{00000000-0005-0000-0000-000018190000}"/>
    <cellStyle name="Separador de milhares 17 7 3 2 4 2" xfId="19220" xr:uid="{00000000-0005-0000-0000-000019190000}"/>
    <cellStyle name="Separador de milhares 17 7 3 2 5" xfId="15503" xr:uid="{00000000-0005-0000-0000-00001A190000}"/>
    <cellStyle name="Separador de milhares 17 7 3 3" xfId="1559" xr:uid="{00000000-0005-0000-0000-00001B190000}"/>
    <cellStyle name="Separador de milhares 17 7 3 3 2" xfId="6176" xr:uid="{00000000-0005-0000-0000-00001C190000}"/>
    <cellStyle name="Separador de milhares 17 7 3 3 2 2" xfId="19221" xr:uid="{00000000-0005-0000-0000-00001D190000}"/>
    <cellStyle name="Separador de milhares 17 7 3 3 3" xfId="6177" xr:uid="{00000000-0005-0000-0000-00001E190000}"/>
    <cellStyle name="Separador de milhares 17 7 3 3 3 2" xfId="19222" xr:uid="{00000000-0005-0000-0000-00001F190000}"/>
    <cellStyle name="Separador de milhares 17 7 3 3 4" xfId="15505" xr:uid="{00000000-0005-0000-0000-000020190000}"/>
    <cellStyle name="Separador de milhares 17 7 3 4" xfId="6178" xr:uid="{00000000-0005-0000-0000-000021190000}"/>
    <cellStyle name="Separador de milhares 17 7 3 4 2" xfId="19223" xr:uid="{00000000-0005-0000-0000-000022190000}"/>
    <cellStyle name="Separador de milhares 17 7 3 5" xfId="6179" xr:uid="{00000000-0005-0000-0000-000023190000}"/>
    <cellStyle name="Separador de milhares 17 7 3 5 2" xfId="19224" xr:uid="{00000000-0005-0000-0000-000024190000}"/>
    <cellStyle name="Separador de milhares 17 7 3 6" xfId="15502" xr:uid="{00000000-0005-0000-0000-000025190000}"/>
    <cellStyle name="Separador de milhares 17 7 4" xfId="1560" xr:uid="{00000000-0005-0000-0000-000026190000}"/>
    <cellStyle name="Separador de milhares 17 7 4 2" xfId="1561" xr:uid="{00000000-0005-0000-0000-000027190000}"/>
    <cellStyle name="Separador de milhares 17 7 4 2 2" xfId="6180" xr:uid="{00000000-0005-0000-0000-000028190000}"/>
    <cellStyle name="Separador de milhares 17 7 4 2 2 2" xfId="19225" xr:uid="{00000000-0005-0000-0000-000029190000}"/>
    <cellStyle name="Separador de milhares 17 7 4 2 3" xfId="6181" xr:uid="{00000000-0005-0000-0000-00002A190000}"/>
    <cellStyle name="Separador de milhares 17 7 4 2 3 2" xfId="19226" xr:uid="{00000000-0005-0000-0000-00002B190000}"/>
    <cellStyle name="Separador de milhares 17 7 4 2 4" xfId="15507" xr:uid="{00000000-0005-0000-0000-00002C190000}"/>
    <cellStyle name="Separador de milhares 17 7 4 3" xfId="6182" xr:uid="{00000000-0005-0000-0000-00002D190000}"/>
    <cellStyle name="Separador de milhares 17 7 4 3 2" xfId="19227" xr:uid="{00000000-0005-0000-0000-00002E190000}"/>
    <cellStyle name="Separador de milhares 17 7 4 4" xfId="6183" xr:uid="{00000000-0005-0000-0000-00002F190000}"/>
    <cellStyle name="Separador de milhares 17 7 4 4 2" xfId="19228" xr:uid="{00000000-0005-0000-0000-000030190000}"/>
    <cellStyle name="Separador de milhares 17 7 4 5" xfId="15506" xr:uid="{00000000-0005-0000-0000-000031190000}"/>
    <cellStyle name="Separador de milhares 17 7 5" xfId="1562" xr:uid="{00000000-0005-0000-0000-000032190000}"/>
    <cellStyle name="Separador de milhares 17 7 5 2" xfId="1563" xr:uid="{00000000-0005-0000-0000-000033190000}"/>
    <cellStyle name="Separador de milhares 17 7 5 2 2" xfId="6184" xr:uid="{00000000-0005-0000-0000-000034190000}"/>
    <cellStyle name="Separador de milhares 17 7 5 2 2 2" xfId="19229" xr:uid="{00000000-0005-0000-0000-000035190000}"/>
    <cellStyle name="Separador de milhares 17 7 5 2 3" xfId="6185" xr:uid="{00000000-0005-0000-0000-000036190000}"/>
    <cellStyle name="Separador de milhares 17 7 5 2 3 2" xfId="19230" xr:uid="{00000000-0005-0000-0000-000037190000}"/>
    <cellStyle name="Separador de milhares 17 7 5 2 4" xfId="15509" xr:uid="{00000000-0005-0000-0000-000038190000}"/>
    <cellStyle name="Separador de milhares 17 7 5 3" xfId="6186" xr:uid="{00000000-0005-0000-0000-000039190000}"/>
    <cellStyle name="Separador de milhares 17 7 5 3 2" xfId="19231" xr:uid="{00000000-0005-0000-0000-00003A190000}"/>
    <cellStyle name="Separador de milhares 17 7 5 4" xfId="6187" xr:uid="{00000000-0005-0000-0000-00003B190000}"/>
    <cellStyle name="Separador de milhares 17 7 5 4 2" xfId="19232" xr:uid="{00000000-0005-0000-0000-00003C190000}"/>
    <cellStyle name="Separador de milhares 17 7 5 5" xfId="15508" xr:uid="{00000000-0005-0000-0000-00003D190000}"/>
    <cellStyle name="Separador de milhares 17 7 6" xfId="1564" xr:uid="{00000000-0005-0000-0000-00003E190000}"/>
    <cellStyle name="Separador de milhares 17 7 6 2" xfId="6188" xr:uid="{00000000-0005-0000-0000-00003F190000}"/>
    <cellStyle name="Separador de milhares 17 7 6 2 2" xfId="19233" xr:uid="{00000000-0005-0000-0000-000040190000}"/>
    <cellStyle name="Separador de milhares 17 7 6 3" xfId="6189" xr:uid="{00000000-0005-0000-0000-000041190000}"/>
    <cellStyle name="Separador de milhares 17 7 6 3 2" xfId="19234" xr:uid="{00000000-0005-0000-0000-000042190000}"/>
    <cellStyle name="Separador de milhares 17 7 6 4" xfId="15510" xr:uid="{00000000-0005-0000-0000-000043190000}"/>
    <cellStyle name="Separador de milhares 17 7 7" xfId="6190" xr:uid="{00000000-0005-0000-0000-000044190000}"/>
    <cellStyle name="Separador de milhares 17 7 7 2" xfId="19235" xr:uid="{00000000-0005-0000-0000-000045190000}"/>
    <cellStyle name="Separador de milhares 17 7 8" xfId="6191" xr:uid="{00000000-0005-0000-0000-000046190000}"/>
    <cellStyle name="Separador de milhares 17 7 8 2" xfId="19236" xr:uid="{00000000-0005-0000-0000-000047190000}"/>
    <cellStyle name="Separador de milhares 17 7 9" xfId="15497" xr:uid="{00000000-0005-0000-0000-000048190000}"/>
    <cellStyle name="Separador de milhares 17 8" xfId="1565" xr:uid="{00000000-0005-0000-0000-000049190000}"/>
    <cellStyle name="Separador de milhares 17 8 2" xfId="1566" xr:uid="{00000000-0005-0000-0000-00004A190000}"/>
    <cellStyle name="Separador de milhares 17 8 2 2" xfId="1567" xr:uid="{00000000-0005-0000-0000-00004B190000}"/>
    <cellStyle name="Separador de milhares 17 8 2 2 2" xfId="1568" xr:uid="{00000000-0005-0000-0000-00004C190000}"/>
    <cellStyle name="Separador de milhares 17 8 2 2 2 2" xfId="6192" xr:uid="{00000000-0005-0000-0000-00004D190000}"/>
    <cellStyle name="Separador de milhares 17 8 2 2 2 2 2" xfId="19237" xr:uid="{00000000-0005-0000-0000-00004E190000}"/>
    <cellStyle name="Separador de milhares 17 8 2 2 2 3" xfId="6193" xr:uid="{00000000-0005-0000-0000-00004F190000}"/>
    <cellStyle name="Separador de milhares 17 8 2 2 2 3 2" xfId="19238" xr:uid="{00000000-0005-0000-0000-000050190000}"/>
    <cellStyle name="Separador de milhares 17 8 2 2 2 4" xfId="15514" xr:uid="{00000000-0005-0000-0000-000051190000}"/>
    <cellStyle name="Separador de milhares 17 8 2 2 3" xfId="6194" xr:uid="{00000000-0005-0000-0000-000052190000}"/>
    <cellStyle name="Separador de milhares 17 8 2 2 3 2" xfId="19239" xr:uid="{00000000-0005-0000-0000-000053190000}"/>
    <cellStyle name="Separador de milhares 17 8 2 2 4" xfId="6195" xr:uid="{00000000-0005-0000-0000-000054190000}"/>
    <cellStyle name="Separador de milhares 17 8 2 2 4 2" xfId="19240" xr:uid="{00000000-0005-0000-0000-000055190000}"/>
    <cellStyle name="Separador de milhares 17 8 2 2 5" xfId="15513" xr:uid="{00000000-0005-0000-0000-000056190000}"/>
    <cellStyle name="Separador de milhares 17 8 2 3" xfId="1569" xr:uid="{00000000-0005-0000-0000-000057190000}"/>
    <cellStyle name="Separador de milhares 17 8 2 3 2" xfId="6196" xr:uid="{00000000-0005-0000-0000-000058190000}"/>
    <cellStyle name="Separador de milhares 17 8 2 3 2 2" xfId="19241" xr:uid="{00000000-0005-0000-0000-000059190000}"/>
    <cellStyle name="Separador de milhares 17 8 2 3 3" xfId="6197" xr:uid="{00000000-0005-0000-0000-00005A190000}"/>
    <cellStyle name="Separador de milhares 17 8 2 3 3 2" xfId="19242" xr:uid="{00000000-0005-0000-0000-00005B190000}"/>
    <cellStyle name="Separador de milhares 17 8 2 3 4" xfId="15515" xr:uid="{00000000-0005-0000-0000-00005C190000}"/>
    <cellStyle name="Separador de milhares 17 8 2 4" xfId="6198" xr:uid="{00000000-0005-0000-0000-00005D190000}"/>
    <cellStyle name="Separador de milhares 17 8 2 4 2" xfId="19243" xr:uid="{00000000-0005-0000-0000-00005E190000}"/>
    <cellStyle name="Separador de milhares 17 8 2 5" xfId="6199" xr:uid="{00000000-0005-0000-0000-00005F190000}"/>
    <cellStyle name="Separador de milhares 17 8 2 5 2" xfId="19244" xr:uid="{00000000-0005-0000-0000-000060190000}"/>
    <cellStyle name="Separador de milhares 17 8 2 6" xfId="15512" xr:uid="{00000000-0005-0000-0000-000061190000}"/>
    <cellStyle name="Separador de milhares 17 8 3" xfId="1570" xr:uid="{00000000-0005-0000-0000-000062190000}"/>
    <cellStyle name="Separador de milhares 17 8 3 2" xfId="1571" xr:uid="{00000000-0005-0000-0000-000063190000}"/>
    <cellStyle name="Separador de milhares 17 8 3 2 2" xfId="1572" xr:uid="{00000000-0005-0000-0000-000064190000}"/>
    <cellStyle name="Separador de milhares 17 8 3 2 2 2" xfId="6200" xr:uid="{00000000-0005-0000-0000-000065190000}"/>
    <cellStyle name="Separador de milhares 17 8 3 2 2 2 2" xfId="19245" xr:uid="{00000000-0005-0000-0000-000066190000}"/>
    <cellStyle name="Separador de milhares 17 8 3 2 2 3" xfId="6201" xr:uid="{00000000-0005-0000-0000-000067190000}"/>
    <cellStyle name="Separador de milhares 17 8 3 2 2 3 2" xfId="19246" xr:uid="{00000000-0005-0000-0000-000068190000}"/>
    <cellStyle name="Separador de milhares 17 8 3 2 2 4" xfId="15518" xr:uid="{00000000-0005-0000-0000-000069190000}"/>
    <cellStyle name="Separador de milhares 17 8 3 2 3" xfId="6202" xr:uid="{00000000-0005-0000-0000-00006A190000}"/>
    <cellStyle name="Separador de milhares 17 8 3 2 3 2" xfId="19247" xr:uid="{00000000-0005-0000-0000-00006B190000}"/>
    <cellStyle name="Separador de milhares 17 8 3 2 4" xfId="6203" xr:uid="{00000000-0005-0000-0000-00006C190000}"/>
    <cellStyle name="Separador de milhares 17 8 3 2 4 2" xfId="19248" xr:uid="{00000000-0005-0000-0000-00006D190000}"/>
    <cellStyle name="Separador de milhares 17 8 3 2 5" xfId="15517" xr:uid="{00000000-0005-0000-0000-00006E190000}"/>
    <cellStyle name="Separador de milhares 17 8 3 3" xfId="1573" xr:uid="{00000000-0005-0000-0000-00006F190000}"/>
    <cellStyle name="Separador de milhares 17 8 3 3 2" xfId="6204" xr:uid="{00000000-0005-0000-0000-000070190000}"/>
    <cellStyle name="Separador de milhares 17 8 3 3 2 2" xfId="19249" xr:uid="{00000000-0005-0000-0000-000071190000}"/>
    <cellStyle name="Separador de milhares 17 8 3 3 3" xfId="6205" xr:uid="{00000000-0005-0000-0000-000072190000}"/>
    <cellStyle name="Separador de milhares 17 8 3 3 3 2" xfId="19250" xr:uid="{00000000-0005-0000-0000-000073190000}"/>
    <cellStyle name="Separador de milhares 17 8 3 3 4" xfId="15519" xr:uid="{00000000-0005-0000-0000-000074190000}"/>
    <cellStyle name="Separador de milhares 17 8 3 4" xfId="6206" xr:uid="{00000000-0005-0000-0000-000075190000}"/>
    <cellStyle name="Separador de milhares 17 8 3 4 2" xfId="19251" xr:uid="{00000000-0005-0000-0000-000076190000}"/>
    <cellStyle name="Separador de milhares 17 8 3 5" xfId="6207" xr:uid="{00000000-0005-0000-0000-000077190000}"/>
    <cellStyle name="Separador de milhares 17 8 3 5 2" xfId="19252" xr:uid="{00000000-0005-0000-0000-000078190000}"/>
    <cellStyle name="Separador de milhares 17 8 3 6" xfId="15516" xr:uid="{00000000-0005-0000-0000-000079190000}"/>
    <cellStyle name="Separador de milhares 17 8 4" xfId="1574" xr:uid="{00000000-0005-0000-0000-00007A190000}"/>
    <cellStyle name="Separador de milhares 17 8 4 2" xfId="1575" xr:uid="{00000000-0005-0000-0000-00007B190000}"/>
    <cellStyle name="Separador de milhares 17 8 4 2 2" xfId="6208" xr:uid="{00000000-0005-0000-0000-00007C190000}"/>
    <cellStyle name="Separador de milhares 17 8 4 2 2 2" xfId="19253" xr:uid="{00000000-0005-0000-0000-00007D190000}"/>
    <cellStyle name="Separador de milhares 17 8 4 2 3" xfId="6209" xr:uid="{00000000-0005-0000-0000-00007E190000}"/>
    <cellStyle name="Separador de milhares 17 8 4 2 3 2" xfId="19254" xr:uid="{00000000-0005-0000-0000-00007F190000}"/>
    <cellStyle name="Separador de milhares 17 8 4 2 4" xfId="15521" xr:uid="{00000000-0005-0000-0000-000080190000}"/>
    <cellStyle name="Separador de milhares 17 8 4 3" xfId="6210" xr:uid="{00000000-0005-0000-0000-000081190000}"/>
    <cellStyle name="Separador de milhares 17 8 4 3 2" xfId="19255" xr:uid="{00000000-0005-0000-0000-000082190000}"/>
    <cellStyle name="Separador de milhares 17 8 4 4" xfId="6211" xr:uid="{00000000-0005-0000-0000-000083190000}"/>
    <cellStyle name="Separador de milhares 17 8 4 4 2" xfId="19256" xr:uid="{00000000-0005-0000-0000-000084190000}"/>
    <cellStyle name="Separador de milhares 17 8 4 5" xfId="15520" xr:uid="{00000000-0005-0000-0000-000085190000}"/>
    <cellStyle name="Separador de milhares 17 8 5" xfId="1576" xr:uid="{00000000-0005-0000-0000-000086190000}"/>
    <cellStyle name="Separador de milhares 17 8 5 2" xfId="1577" xr:uid="{00000000-0005-0000-0000-000087190000}"/>
    <cellStyle name="Separador de milhares 17 8 5 2 2" xfId="6212" xr:uid="{00000000-0005-0000-0000-000088190000}"/>
    <cellStyle name="Separador de milhares 17 8 5 2 2 2" xfId="19257" xr:uid="{00000000-0005-0000-0000-000089190000}"/>
    <cellStyle name="Separador de milhares 17 8 5 2 3" xfId="6213" xr:uid="{00000000-0005-0000-0000-00008A190000}"/>
    <cellStyle name="Separador de milhares 17 8 5 2 3 2" xfId="19258" xr:uid="{00000000-0005-0000-0000-00008B190000}"/>
    <cellStyle name="Separador de milhares 17 8 5 2 4" xfId="15523" xr:uid="{00000000-0005-0000-0000-00008C190000}"/>
    <cellStyle name="Separador de milhares 17 8 5 3" xfId="6214" xr:uid="{00000000-0005-0000-0000-00008D190000}"/>
    <cellStyle name="Separador de milhares 17 8 5 3 2" xfId="19259" xr:uid="{00000000-0005-0000-0000-00008E190000}"/>
    <cellStyle name="Separador de milhares 17 8 5 4" xfId="6215" xr:uid="{00000000-0005-0000-0000-00008F190000}"/>
    <cellStyle name="Separador de milhares 17 8 5 4 2" xfId="19260" xr:uid="{00000000-0005-0000-0000-000090190000}"/>
    <cellStyle name="Separador de milhares 17 8 5 5" xfId="15522" xr:uid="{00000000-0005-0000-0000-000091190000}"/>
    <cellStyle name="Separador de milhares 17 8 6" xfId="1578" xr:uid="{00000000-0005-0000-0000-000092190000}"/>
    <cellStyle name="Separador de milhares 17 8 6 2" xfId="6216" xr:uid="{00000000-0005-0000-0000-000093190000}"/>
    <cellStyle name="Separador de milhares 17 8 6 2 2" xfId="19261" xr:uid="{00000000-0005-0000-0000-000094190000}"/>
    <cellStyle name="Separador de milhares 17 8 6 3" xfId="6217" xr:uid="{00000000-0005-0000-0000-000095190000}"/>
    <cellStyle name="Separador de milhares 17 8 6 3 2" xfId="19262" xr:uid="{00000000-0005-0000-0000-000096190000}"/>
    <cellStyle name="Separador de milhares 17 8 6 4" xfId="15524" xr:uid="{00000000-0005-0000-0000-000097190000}"/>
    <cellStyle name="Separador de milhares 17 8 7" xfId="6218" xr:uid="{00000000-0005-0000-0000-000098190000}"/>
    <cellStyle name="Separador de milhares 17 8 7 2" xfId="19263" xr:uid="{00000000-0005-0000-0000-000099190000}"/>
    <cellStyle name="Separador de milhares 17 8 8" xfId="6219" xr:uid="{00000000-0005-0000-0000-00009A190000}"/>
    <cellStyle name="Separador de milhares 17 8 8 2" xfId="19264" xr:uid="{00000000-0005-0000-0000-00009B190000}"/>
    <cellStyle name="Separador de milhares 17 8 9" xfId="15511" xr:uid="{00000000-0005-0000-0000-00009C190000}"/>
    <cellStyle name="Separador de milhares 17 9" xfId="1579" xr:uid="{00000000-0005-0000-0000-00009D190000}"/>
    <cellStyle name="Separador de milhares 17 9 2" xfId="1580" xr:uid="{00000000-0005-0000-0000-00009E190000}"/>
    <cellStyle name="Separador de milhares 17 9 2 2" xfId="1581" xr:uid="{00000000-0005-0000-0000-00009F190000}"/>
    <cellStyle name="Separador de milhares 17 9 2 2 2" xfId="1582" xr:uid="{00000000-0005-0000-0000-0000A0190000}"/>
    <cellStyle name="Separador de milhares 17 9 2 2 2 2" xfId="6220" xr:uid="{00000000-0005-0000-0000-0000A1190000}"/>
    <cellStyle name="Separador de milhares 17 9 2 2 2 2 2" xfId="19265" xr:uid="{00000000-0005-0000-0000-0000A2190000}"/>
    <cellStyle name="Separador de milhares 17 9 2 2 2 3" xfId="6221" xr:uid="{00000000-0005-0000-0000-0000A3190000}"/>
    <cellStyle name="Separador de milhares 17 9 2 2 2 3 2" xfId="19266" xr:uid="{00000000-0005-0000-0000-0000A4190000}"/>
    <cellStyle name="Separador de milhares 17 9 2 2 2 4" xfId="15528" xr:uid="{00000000-0005-0000-0000-0000A5190000}"/>
    <cellStyle name="Separador de milhares 17 9 2 2 3" xfId="6222" xr:uid="{00000000-0005-0000-0000-0000A6190000}"/>
    <cellStyle name="Separador de milhares 17 9 2 2 3 2" xfId="19267" xr:uid="{00000000-0005-0000-0000-0000A7190000}"/>
    <cellStyle name="Separador de milhares 17 9 2 2 4" xfId="6223" xr:uid="{00000000-0005-0000-0000-0000A8190000}"/>
    <cellStyle name="Separador de milhares 17 9 2 2 4 2" xfId="19268" xr:uid="{00000000-0005-0000-0000-0000A9190000}"/>
    <cellStyle name="Separador de milhares 17 9 2 2 5" xfId="15527" xr:uid="{00000000-0005-0000-0000-0000AA190000}"/>
    <cellStyle name="Separador de milhares 17 9 2 3" xfId="1583" xr:uid="{00000000-0005-0000-0000-0000AB190000}"/>
    <cellStyle name="Separador de milhares 17 9 2 3 2" xfId="6224" xr:uid="{00000000-0005-0000-0000-0000AC190000}"/>
    <cellStyle name="Separador de milhares 17 9 2 3 2 2" xfId="19269" xr:uid="{00000000-0005-0000-0000-0000AD190000}"/>
    <cellStyle name="Separador de milhares 17 9 2 3 3" xfId="6225" xr:uid="{00000000-0005-0000-0000-0000AE190000}"/>
    <cellStyle name="Separador de milhares 17 9 2 3 3 2" xfId="19270" xr:uid="{00000000-0005-0000-0000-0000AF190000}"/>
    <cellStyle name="Separador de milhares 17 9 2 3 4" xfId="15529" xr:uid="{00000000-0005-0000-0000-0000B0190000}"/>
    <cellStyle name="Separador de milhares 17 9 2 4" xfId="6226" xr:uid="{00000000-0005-0000-0000-0000B1190000}"/>
    <cellStyle name="Separador de milhares 17 9 2 4 2" xfId="19271" xr:uid="{00000000-0005-0000-0000-0000B2190000}"/>
    <cellStyle name="Separador de milhares 17 9 2 5" xfId="6227" xr:uid="{00000000-0005-0000-0000-0000B3190000}"/>
    <cellStyle name="Separador de milhares 17 9 2 5 2" xfId="19272" xr:uid="{00000000-0005-0000-0000-0000B4190000}"/>
    <cellStyle name="Separador de milhares 17 9 2 6" xfId="15526" xr:uid="{00000000-0005-0000-0000-0000B5190000}"/>
    <cellStyle name="Separador de milhares 17 9 3" xfId="1584" xr:uid="{00000000-0005-0000-0000-0000B6190000}"/>
    <cellStyle name="Separador de milhares 17 9 3 2" xfId="1585" xr:uid="{00000000-0005-0000-0000-0000B7190000}"/>
    <cellStyle name="Separador de milhares 17 9 3 2 2" xfId="1586" xr:uid="{00000000-0005-0000-0000-0000B8190000}"/>
    <cellStyle name="Separador de milhares 17 9 3 2 2 2" xfId="6228" xr:uid="{00000000-0005-0000-0000-0000B9190000}"/>
    <cellStyle name="Separador de milhares 17 9 3 2 2 2 2" xfId="19273" xr:uid="{00000000-0005-0000-0000-0000BA190000}"/>
    <cellStyle name="Separador de milhares 17 9 3 2 2 3" xfId="6229" xr:uid="{00000000-0005-0000-0000-0000BB190000}"/>
    <cellStyle name="Separador de milhares 17 9 3 2 2 3 2" xfId="19274" xr:uid="{00000000-0005-0000-0000-0000BC190000}"/>
    <cellStyle name="Separador de milhares 17 9 3 2 2 4" xfId="15532" xr:uid="{00000000-0005-0000-0000-0000BD190000}"/>
    <cellStyle name="Separador de milhares 17 9 3 2 3" xfId="6230" xr:uid="{00000000-0005-0000-0000-0000BE190000}"/>
    <cellStyle name="Separador de milhares 17 9 3 2 3 2" xfId="19275" xr:uid="{00000000-0005-0000-0000-0000BF190000}"/>
    <cellStyle name="Separador de milhares 17 9 3 2 4" xfId="6231" xr:uid="{00000000-0005-0000-0000-0000C0190000}"/>
    <cellStyle name="Separador de milhares 17 9 3 2 4 2" xfId="19276" xr:uid="{00000000-0005-0000-0000-0000C1190000}"/>
    <cellStyle name="Separador de milhares 17 9 3 2 5" xfId="15531" xr:uid="{00000000-0005-0000-0000-0000C2190000}"/>
    <cellStyle name="Separador de milhares 17 9 3 3" xfId="1587" xr:uid="{00000000-0005-0000-0000-0000C3190000}"/>
    <cellStyle name="Separador de milhares 17 9 3 3 2" xfId="6232" xr:uid="{00000000-0005-0000-0000-0000C4190000}"/>
    <cellStyle name="Separador de milhares 17 9 3 3 2 2" xfId="19277" xr:uid="{00000000-0005-0000-0000-0000C5190000}"/>
    <cellStyle name="Separador de milhares 17 9 3 3 3" xfId="6233" xr:uid="{00000000-0005-0000-0000-0000C6190000}"/>
    <cellStyle name="Separador de milhares 17 9 3 3 3 2" xfId="19278" xr:uid="{00000000-0005-0000-0000-0000C7190000}"/>
    <cellStyle name="Separador de milhares 17 9 3 3 4" xfId="15533" xr:uid="{00000000-0005-0000-0000-0000C8190000}"/>
    <cellStyle name="Separador de milhares 17 9 3 4" xfId="6234" xr:uid="{00000000-0005-0000-0000-0000C9190000}"/>
    <cellStyle name="Separador de milhares 17 9 3 4 2" xfId="19279" xr:uid="{00000000-0005-0000-0000-0000CA190000}"/>
    <cellStyle name="Separador de milhares 17 9 3 5" xfId="6235" xr:uid="{00000000-0005-0000-0000-0000CB190000}"/>
    <cellStyle name="Separador de milhares 17 9 3 5 2" xfId="19280" xr:uid="{00000000-0005-0000-0000-0000CC190000}"/>
    <cellStyle name="Separador de milhares 17 9 3 6" xfId="15530" xr:uid="{00000000-0005-0000-0000-0000CD190000}"/>
    <cellStyle name="Separador de milhares 17 9 4" xfId="1588" xr:uid="{00000000-0005-0000-0000-0000CE190000}"/>
    <cellStyle name="Separador de milhares 17 9 4 2" xfId="1589" xr:uid="{00000000-0005-0000-0000-0000CF190000}"/>
    <cellStyle name="Separador de milhares 17 9 4 2 2" xfId="6236" xr:uid="{00000000-0005-0000-0000-0000D0190000}"/>
    <cellStyle name="Separador de milhares 17 9 4 2 2 2" xfId="19281" xr:uid="{00000000-0005-0000-0000-0000D1190000}"/>
    <cellStyle name="Separador de milhares 17 9 4 2 3" xfId="6237" xr:uid="{00000000-0005-0000-0000-0000D2190000}"/>
    <cellStyle name="Separador de milhares 17 9 4 2 3 2" xfId="19282" xr:uid="{00000000-0005-0000-0000-0000D3190000}"/>
    <cellStyle name="Separador de milhares 17 9 4 2 4" xfId="15535" xr:uid="{00000000-0005-0000-0000-0000D4190000}"/>
    <cellStyle name="Separador de milhares 17 9 4 3" xfId="6238" xr:uid="{00000000-0005-0000-0000-0000D5190000}"/>
    <cellStyle name="Separador de milhares 17 9 4 3 2" xfId="19283" xr:uid="{00000000-0005-0000-0000-0000D6190000}"/>
    <cellStyle name="Separador de milhares 17 9 4 4" xfId="6239" xr:uid="{00000000-0005-0000-0000-0000D7190000}"/>
    <cellStyle name="Separador de milhares 17 9 4 4 2" xfId="19284" xr:uid="{00000000-0005-0000-0000-0000D8190000}"/>
    <cellStyle name="Separador de milhares 17 9 4 5" xfId="15534" xr:uid="{00000000-0005-0000-0000-0000D9190000}"/>
    <cellStyle name="Separador de milhares 17 9 5" xfId="1590" xr:uid="{00000000-0005-0000-0000-0000DA190000}"/>
    <cellStyle name="Separador de milhares 17 9 5 2" xfId="1591" xr:uid="{00000000-0005-0000-0000-0000DB190000}"/>
    <cellStyle name="Separador de milhares 17 9 5 2 2" xfId="6240" xr:uid="{00000000-0005-0000-0000-0000DC190000}"/>
    <cellStyle name="Separador de milhares 17 9 5 2 2 2" xfId="19285" xr:uid="{00000000-0005-0000-0000-0000DD190000}"/>
    <cellStyle name="Separador de milhares 17 9 5 2 3" xfId="6241" xr:uid="{00000000-0005-0000-0000-0000DE190000}"/>
    <cellStyle name="Separador de milhares 17 9 5 2 3 2" xfId="19286" xr:uid="{00000000-0005-0000-0000-0000DF190000}"/>
    <cellStyle name="Separador de milhares 17 9 5 2 4" xfId="15537" xr:uid="{00000000-0005-0000-0000-0000E0190000}"/>
    <cellStyle name="Separador de milhares 17 9 5 3" xfId="6242" xr:uid="{00000000-0005-0000-0000-0000E1190000}"/>
    <cellStyle name="Separador de milhares 17 9 5 3 2" xfId="19287" xr:uid="{00000000-0005-0000-0000-0000E2190000}"/>
    <cellStyle name="Separador de milhares 17 9 5 4" xfId="6243" xr:uid="{00000000-0005-0000-0000-0000E3190000}"/>
    <cellStyle name="Separador de milhares 17 9 5 4 2" xfId="19288" xr:uid="{00000000-0005-0000-0000-0000E4190000}"/>
    <cellStyle name="Separador de milhares 17 9 5 5" xfId="15536" xr:uid="{00000000-0005-0000-0000-0000E5190000}"/>
    <cellStyle name="Separador de milhares 17 9 6" xfId="1592" xr:uid="{00000000-0005-0000-0000-0000E6190000}"/>
    <cellStyle name="Separador de milhares 17 9 6 2" xfId="6244" xr:uid="{00000000-0005-0000-0000-0000E7190000}"/>
    <cellStyle name="Separador de milhares 17 9 6 2 2" xfId="19289" xr:uid="{00000000-0005-0000-0000-0000E8190000}"/>
    <cellStyle name="Separador de milhares 17 9 6 3" xfId="6245" xr:uid="{00000000-0005-0000-0000-0000E9190000}"/>
    <cellStyle name="Separador de milhares 17 9 6 3 2" xfId="19290" xr:uid="{00000000-0005-0000-0000-0000EA190000}"/>
    <cellStyle name="Separador de milhares 17 9 6 4" xfId="15538" xr:uid="{00000000-0005-0000-0000-0000EB190000}"/>
    <cellStyle name="Separador de milhares 17 9 7" xfId="6246" xr:uid="{00000000-0005-0000-0000-0000EC190000}"/>
    <cellStyle name="Separador de milhares 17 9 7 2" xfId="19291" xr:uid="{00000000-0005-0000-0000-0000ED190000}"/>
    <cellStyle name="Separador de milhares 17 9 8" xfId="6247" xr:uid="{00000000-0005-0000-0000-0000EE190000}"/>
    <cellStyle name="Separador de milhares 17 9 8 2" xfId="19292" xr:uid="{00000000-0005-0000-0000-0000EF190000}"/>
    <cellStyle name="Separador de milhares 17 9 9" xfId="15525" xr:uid="{00000000-0005-0000-0000-0000F0190000}"/>
    <cellStyle name="Separador de milhares 18" xfId="1593" xr:uid="{00000000-0005-0000-0000-0000F1190000}"/>
    <cellStyle name="Separador de milhares 18 10" xfId="1594" xr:uid="{00000000-0005-0000-0000-0000F2190000}"/>
    <cellStyle name="Separador de milhares 18 10 2" xfId="1595" xr:uid="{00000000-0005-0000-0000-0000F3190000}"/>
    <cellStyle name="Separador de milhares 18 10 2 2" xfId="1596" xr:uid="{00000000-0005-0000-0000-0000F4190000}"/>
    <cellStyle name="Separador de milhares 18 10 2 2 2" xfId="1597" xr:uid="{00000000-0005-0000-0000-0000F5190000}"/>
    <cellStyle name="Separador de milhares 18 10 2 2 2 2" xfId="6248" xr:uid="{00000000-0005-0000-0000-0000F6190000}"/>
    <cellStyle name="Separador de milhares 18 10 2 2 2 2 2" xfId="19293" xr:uid="{00000000-0005-0000-0000-0000F7190000}"/>
    <cellStyle name="Separador de milhares 18 10 2 2 2 3" xfId="6249" xr:uid="{00000000-0005-0000-0000-0000F8190000}"/>
    <cellStyle name="Separador de milhares 18 10 2 2 2 3 2" xfId="19294" xr:uid="{00000000-0005-0000-0000-0000F9190000}"/>
    <cellStyle name="Separador de milhares 18 10 2 2 2 4" xfId="15543" xr:uid="{00000000-0005-0000-0000-0000FA190000}"/>
    <cellStyle name="Separador de milhares 18 10 2 2 3" xfId="6250" xr:uid="{00000000-0005-0000-0000-0000FB190000}"/>
    <cellStyle name="Separador de milhares 18 10 2 2 3 2" xfId="19295" xr:uid="{00000000-0005-0000-0000-0000FC190000}"/>
    <cellStyle name="Separador de milhares 18 10 2 2 4" xfId="6251" xr:uid="{00000000-0005-0000-0000-0000FD190000}"/>
    <cellStyle name="Separador de milhares 18 10 2 2 4 2" xfId="19296" xr:uid="{00000000-0005-0000-0000-0000FE190000}"/>
    <cellStyle name="Separador de milhares 18 10 2 2 5" xfId="15542" xr:uid="{00000000-0005-0000-0000-0000FF190000}"/>
    <cellStyle name="Separador de milhares 18 10 2 3" xfId="1598" xr:uid="{00000000-0005-0000-0000-0000001A0000}"/>
    <cellStyle name="Separador de milhares 18 10 2 3 2" xfId="6252" xr:uid="{00000000-0005-0000-0000-0000011A0000}"/>
    <cellStyle name="Separador de milhares 18 10 2 3 2 2" xfId="19297" xr:uid="{00000000-0005-0000-0000-0000021A0000}"/>
    <cellStyle name="Separador de milhares 18 10 2 3 3" xfId="6253" xr:uid="{00000000-0005-0000-0000-0000031A0000}"/>
    <cellStyle name="Separador de milhares 18 10 2 3 3 2" xfId="19298" xr:uid="{00000000-0005-0000-0000-0000041A0000}"/>
    <cellStyle name="Separador de milhares 18 10 2 3 4" xfId="15544" xr:uid="{00000000-0005-0000-0000-0000051A0000}"/>
    <cellStyle name="Separador de milhares 18 10 2 4" xfId="6254" xr:uid="{00000000-0005-0000-0000-0000061A0000}"/>
    <cellStyle name="Separador de milhares 18 10 2 4 2" xfId="19299" xr:uid="{00000000-0005-0000-0000-0000071A0000}"/>
    <cellStyle name="Separador de milhares 18 10 2 5" xfId="6255" xr:uid="{00000000-0005-0000-0000-0000081A0000}"/>
    <cellStyle name="Separador de milhares 18 10 2 5 2" xfId="19300" xr:uid="{00000000-0005-0000-0000-0000091A0000}"/>
    <cellStyle name="Separador de milhares 18 10 2 6" xfId="15541" xr:uid="{00000000-0005-0000-0000-00000A1A0000}"/>
    <cellStyle name="Separador de milhares 18 10 3" xfId="1599" xr:uid="{00000000-0005-0000-0000-00000B1A0000}"/>
    <cellStyle name="Separador de milhares 18 10 3 2" xfId="1600" xr:uid="{00000000-0005-0000-0000-00000C1A0000}"/>
    <cellStyle name="Separador de milhares 18 10 3 2 2" xfId="1601" xr:uid="{00000000-0005-0000-0000-00000D1A0000}"/>
    <cellStyle name="Separador de milhares 18 10 3 2 2 2" xfId="6256" xr:uid="{00000000-0005-0000-0000-00000E1A0000}"/>
    <cellStyle name="Separador de milhares 18 10 3 2 2 2 2" xfId="19301" xr:uid="{00000000-0005-0000-0000-00000F1A0000}"/>
    <cellStyle name="Separador de milhares 18 10 3 2 2 3" xfId="6257" xr:uid="{00000000-0005-0000-0000-0000101A0000}"/>
    <cellStyle name="Separador de milhares 18 10 3 2 2 3 2" xfId="19302" xr:uid="{00000000-0005-0000-0000-0000111A0000}"/>
    <cellStyle name="Separador de milhares 18 10 3 2 2 4" xfId="15547" xr:uid="{00000000-0005-0000-0000-0000121A0000}"/>
    <cellStyle name="Separador de milhares 18 10 3 2 3" xfId="6258" xr:uid="{00000000-0005-0000-0000-0000131A0000}"/>
    <cellStyle name="Separador de milhares 18 10 3 2 3 2" xfId="19303" xr:uid="{00000000-0005-0000-0000-0000141A0000}"/>
    <cellStyle name="Separador de milhares 18 10 3 2 4" xfId="6259" xr:uid="{00000000-0005-0000-0000-0000151A0000}"/>
    <cellStyle name="Separador de milhares 18 10 3 2 4 2" xfId="19304" xr:uid="{00000000-0005-0000-0000-0000161A0000}"/>
    <cellStyle name="Separador de milhares 18 10 3 2 5" xfId="15546" xr:uid="{00000000-0005-0000-0000-0000171A0000}"/>
    <cellStyle name="Separador de milhares 18 10 3 3" xfId="1602" xr:uid="{00000000-0005-0000-0000-0000181A0000}"/>
    <cellStyle name="Separador de milhares 18 10 3 3 2" xfId="6260" xr:uid="{00000000-0005-0000-0000-0000191A0000}"/>
    <cellStyle name="Separador de milhares 18 10 3 3 2 2" xfId="19305" xr:uid="{00000000-0005-0000-0000-00001A1A0000}"/>
    <cellStyle name="Separador de milhares 18 10 3 3 3" xfId="6261" xr:uid="{00000000-0005-0000-0000-00001B1A0000}"/>
    <cellStyle name="Separador de milhares 18 10 3 3 3 2" xfId="19306" xr:uid="{00000000-0005-0000-0000-00001C1A0000}"/>
    <cellStyle name="Separador de milhares 18 10 3 3 4" xfId="15548" xr:uid="{00000000-0005-0000-0000-00001D1A0000}"/>
    <cellStyle name="Separador de milhares 18 10 3 4" xfId="6262" xr:uid="{00000000-0005-0000-0000-00001E1A0000}"/>
    <cellStyle name="Separador de milhares 18 10 3 4 2" xfId="19307" xr:uid="{00000000-0005-0000-0000-00001F1A0000}"/>
    <cellStyle name="Separador de milhares 18 10 3 5" xfId="6263" xr:uid="{00000000-0005-0000-0000-0000201A0000}"/>
    <cellStyle name="Separador de milhares 18 10 3 5 2" xfId="19308" xr:uid="{00000000-0005-0000-0000-0000211A0000}"/>
    <cellStyle name="Separador de milhares 18 10 3 6" xfId="15545" xr:uid="{00000000-0005-0000-0000-0000221A0000}"/>
    <cellStyle name="Separador de milhares 18 10 4" xfId="1603" xr:uid="{00000000-0005-0000-0000-0000231A0000}"/>
    <cellStyle name="Separador de milhares 18 10 4 2" xfId="1604" xr:uid="{00000000-0005-0000-0000-0000241A0000}"/>
    <cellStyle name="Separador de milhares 18 10 4 2 2" xfId="6264" xr:uid="{00000000-0005-0000-0000-0000251A0000}"/>
    <cellStyle name="Separador de milhares 18 10 4 2 2 2" xfId="19309" xr:uid="{00000000-0005-0000-0000-0000261A0000}"/>
    <cellStyle name="Separador de milhares 18 10 4 2 3" xfId="6265" xr:uid="{00000000-0005-0000-0000-0000271A0000}"/>
    <cellStyle name="Separador de milhares 18 10 4 2 3 2" xfId="19310" xr:uid="{00000000-0005-0000-0000-0000281A0000}"/>
    <cellStyle name="Separador de milhares 18 10 4 2 4" xfId="15550" xr:uid="{00000000-0005-0000-0000-0000291A0000}"/>
    <cellStyle name="Separador de milhares 18 10 4 3" xfId="6266" xr:uid="{00000000-0005-0000-0000-00002A1A0000}"/>
    <cellStyle name="Separador de milhares 18 10 4 3 2" xfId="19311" xr:uid="{00000000-0005-0000-0000-00002B1A0000}"/>
    <cellStyle name="Separador de milhares 18 10 4 4" xfId="6267" xr:uid="{00000000-0005-0000-0000-00002C1A0000}"/>
    <cellStyle name="Separador de milhares 18 10 4 4 2" xfId="19312" xr:uid="{00000000-0005-0000-0000-00002D1A0000}"/>
    <cellStyle name="Separador de milhares 18 10 4 5" xfId="15549" xr:uid="{00000000-0005-0000-0000-00002E1A0000}"/>
    <cellStyle name="Separador de milhares 18 10 5" xfId="1605" xr:uid="{00000000-0005-0000-0000-00002F1A0000}"/>
    <cellStyle name="Separador de milhares 18 10 5 2" xfId="1606" xr:uid="{00000000-0005-0000-0000-0000301A0000}"/>
    <cellStyle name="Separador de milhares 18 10 5 2 2" xfId="6268" xr:uid="{00000000-0005-0000-0000-0000311A0000}"/>
    <cellStyle name="Separador de milhares 18 10 5 2 2 2" xfId="19313" xr:uid="{00000000-0005-0000-0000-0000321A0000}"/>
    <cellStyle name="Separador de milhares 18 10 5 2 3" xfId="6269" xr:uid="{00000000-0005-0000-0000-0000331A0000}"/>
    <cellStyle name="Separador de milhares 18 10 5 2 3 2" xfId="19314" xr:uid="{00000000-0005-0000-0000-0000341A0000}"/>
    <cellStyle name="Separador de milhares 18 10 5 2 4" xfId="15552" xr:uid="{00000000-0005-0000-0000-0000351A0000}"/>
    <cellStyle name="Separador de milhares 18 10 5 3" xfId="6270" xr:uid="{00000000-0005-0000-0000-0000361A0000}"/>
    <cellStyle name="Separador de milhares 18 10 5 3 2" xfId="19315" xr:uid="{00000000-0005-0000-0000-0000371A0000}"/>
    <cellStyle name="Separador de milhares 18 10 5 4" xfId="6271" xr:uid="{00000000-0005-0000-0000-0000381A0000}"/>
    <cellStyle name="Separador de milhares 18 10 5 4 2" xfId="19316" xr:uid="{00000000-0005-0000-0000-0000391A0000}"/>
    <cellStyle name="Separador de milhares 18 10 5 5" xfId="15551" xr:uid="{00000000-0005-0000-0000-00003A1A0000}"/>
    <cellStyle name="Separador de milhares 18 10 6" xfId="1607" xr:uid="{00000000-0005-0000-0000-00003B1A0000}"/>
    <cellStyle name="Separador de milhares 18 10 6 2" xfId="6272" xr:uid="{00000000-0005-0000-0000-00003C1A0000}"/>
    <cellStyle name="Separador de milhares 18 10 6 2 2" xfId="19317" xr:uid="{00000000-0005-0000-0000-00003D1A0000}"/>
    <cellStyle name="Separador de milhares 18 10 6 3" xfId="6273" xr:uid="{00000000-0005-0000-0000-00003E1A0000}"/>
    <cellStyle name="Separador de milhares 18 10 6 3 2" xfId="19318" xr:uid="{00000000-0005-0000-0000-00003F1A0000}"/>
    <cellStyle name="Separador de milhares 18 10 6 4" xfId="15553" xr:uid="{00000000-0005-0000-0000-0000401A0000}"/>
    <cellStyle name="Separador de milhares 18 10 7" xfId="6274" xr:uid="{00000000-0005-0000-0000-0000411A0000}"/>
    <cellStyle name="Separador de milhares 18 10 7 2" xfId="19319" xr:uid="{00000000-0005-0000-0000-0000421A0000}"/>
    <cellStyle name="Separador de milhares 18 10 8" xfId="6275" xr:uid="{00000000-0005-0000-0000-0000431A0000}"/>
    <cellStyle name="Separador de milhares 18 10 8 2" xfId="19320" xr:uid="{00000000-0005-0000-0000-0000441A0000}"/>
    <cellStyle name="Separador de milhares 18 10 9" xfId="15540" xr:uid="{00000000-0005-0000-0000-0000451A0000}"/>
    <cellStyle name="Separador de milhares 18 11" xfId="1608" xr:uid="{00000000-0005-0000-0000-0000461A0000}"/>
    <cellStyle name="Separador de milhares 18 11 2" xfId="1609" xr:uid="{00000000-0005-0000-0000-0000471A0000}"/>
    <cellStyle name="Separador de milhares 18 11 2 2" xfId="1610" xr:uid="{00000000-0005-0000-0000-0000481A0000}"/>
    <cellStyle name="Separador de milhares 18 11 2 2 2" xfId="1611" xr:uid="{00000000-0005-0000-0000-0000491A0000}"/>
    <cellStyle name="Separador de milhares 18 11 2 2 2 2" xfId="6276" xr:uid="{00000000-0005-0000-0000-00004A1A0000}"/>
    <cellStyle name="Separador de milhares 18 11 2 2 2 2 2" xfId="19321" xr:uid="{00000000-0005-0000-0000-00004B1A0000}"/>
    <cellStyle name="Separador de milhares 18 11 2 2 2 3" xfId="6277" xr:uid="{00000000-0005-0000-0000-00004C1A0000}"/>
    <cellStyle name="Separador de milhares 18 11 2 2 2 3 2" xfId="19322" xr:uid="{00000000-0005-0000-0000-00004D1A0000}"/>
    <cellStyle name="Separador de milhares 18 11 2 2 2 4" xfId="15557" xr:uid="{00000000-0005-0000-0000-00004E1A0000}"/>
    <cellStyle name="Separador de milhares 18 11 2 2 3" xfId="6278" xr:uid="{00000000-0005-0000-0000-00004F1A0000}"/>
    <cellStyle name="Separador de milhares 18 11 2 2 3 2" xfId="19323" xr:uid="{00000000-0005-0000-0000-0000501A0000}"/>
    <cellStyle name="Separador de milhares 18 11 2 2 4" xfId="6279" xr:uid="{00000000-0005-0000-0000-0000511A0000}"/>
    <cellStyle name="Separador de milhares 18 11 2 2 4 2" xfId="19324" xr:uid="{00000000-0005-0000-0000-0000521A0000}"/>
    <cellStyle name="Separador de milhares 18 11 2 2 5" xfId="15556" xr:uid="{00000000-0005-0000-0000-0000531A0000}"/>
    <cellStyle name="Separador de milhares 18 11 2 3" xfId="1612" xr:uid="{00000000-0005-0000-0000-0000541A0000}"/>
    <cellStyle name="Separador de milhares 18 11 2 3 2" xfId="6280" xr:uid="{00000000-0005-0000-0000-0000551A0000}"/>
    <cellStyle name="Separador de milhares 18 11 2 3 2 2" xfId="19325" xr:uid="{00000000-0005-0000-0000-0000561A0000}"/>
    <cellStyle name="Separador de milhares 18 11 2 3 3" xfId="6281" xr:uid="{00000000-0005-0000-0000-0000571A0000}"/>
    <cellStyle name="Separador de milhares 18 11 2 3 3 2" xfId="19326" xr:uid="{00000000-0005-0000-0000-0000581A0000}"/>
    <cellStyle name="Separador de milhares 18 11 2 3 4" xfId="15558" xr:uid="{00000000-0005-0000-0000-0000591A0000}"/>
    <cellStyle name="Separador de milhares 18 11 2 4" xfId="6282" xr:uid="{00000000-0005-0000-0000-00005A1A0000}"/>
    <cellStyle name="Separador de milhares 18 11 2 4 2" xfId="19327" xr:uid="{00000000-0005-0000-0000-00005B1A0000}"/>
    <cellStyle name="Separador de milhares 18 11 2 5" xfId="6283" xr:uid="{00000000-0005-0000-0000-00005C1A0000}"/>
    <cellStyle name="Separador de milhares 18 11 2 5 2" xfId="19328" xr:uid="{00000000-0005-0000-0000-00005D1A0000}"/>
    <cellStyle name="Separador de milhares 18 11 2 6" xfId="15555" xr:uid="{00000000-0005-0000-0000-00005E1A0000}"/>
    <cellStyle name="Separador de milhares 18 11 3" xfId="1613" xr:uid="{00000000-0005-0000-0000-00005F1A0000}"/>
    <cellStyle name="Separador de milhares 18 11 3 2" xfId="1614" xr:uid="{00000000-0005-0000-0000-0000601A0000}"/>
    <cellStyle name="Separador de milhares 18 11 3 2 2" xfId="1615" xr:uid="{00000000-0005-0000-0000-0000611A0000}"/>
    <cellStyle name="Separador de milhares 18 11 3 2 2 2" xfId="6284" xr:uid="{00000000-0005-0000-0000-0000621A0000}"/>
    <cellStyle name="Separador de milhares 18 11 3 2 2 2 2" xfId="19329" xr:uid="{00000000-0005-0000-0000-0000631A0000}"/>
    <cellStyle name="Separador de milhares 18 11 3 2 2 3" xfId="6285" xr:uid="{00000000-0005-0000-0000-0000641A0000}"/>
    <cellStyle name="Separador de milhares 18 11 3 2 2 3 2" xfId="19330" xr:uid="{00000000-0005-0000-0000-0000651A0000}"/>
    <cellStyle name="Separador de milhares 18 11 3 2 2 4" xfId="15561" xr:uid="{00000000-0005-0000-0000-0000661A0000}"/>
    <cellStyle name="Separador de milhares 18 11 3 2 3" xfId="6286" xr:uid="{00000000-0005-0000-0000-0000671A0000}"/>
    <cellStyle name="Separador de milhares 18 11 3 2 3 2" xfId="19331" xr:uid="{00000000-0005-0000-0000-0000681A0000}"/>
    <cellStyle name="Separador de milhares 18 11 3 2 4" xfId="6287" xr:uid="{00000000-0005-0000-0000-0000691A0000}"/>
    <cellStyle name="Separador de milhares 18 11 3 2 4 2" xfId="19332" xr:uid="{00000000-0005-0000-0000-00006A1A0000}"/>
    <cellStyle name="Separador de milhares 18 11 3 2 5" xfId="15560" xr:uid="{00000000-0005-0000-0000-00006B1A0000}"/>
    <cellStyle name="Separador de milhares 18 11 3 3" xfId="1616" xr:uid="{00000000-0005-0000-0000-00006C1A0000}"/>
    <cellStyle name="Separador de milhares 18 11 3 3 2" xfId="6288" xr:uid="{00000000-0005-0000-0000-00006D1A0000}"/>
    <cellStyle name="Separador de milhares 18 11 3 3 2 2" xfId="19333" xr:uid="{00000000-0005-0000-0000-00006E1A0000}"/>
    <cellStyle name="Separador de milhares 18 11 3 3 3" xfId="6289" xr:uid="{00000000-0005-0000-0000-00006F1A0000}"/>
    <cellStyle name="Separador de milhares 18 11 3 3 3 2" xfId="19334" xr:uid="{00000000-0005-0000-0000-0000701A0000}"/>
    <cellStyle name="Separador de milhares 18 11 3 3 4" xfId="15562" xr:uid="{00000000-0005-0000-0000-0000711A0000}"/>
    <cellStyle name="Separador de milhares 18 11 3 4" xfId="6290" xr:uid="{00000000-0005-0000-0000-0000721A0000}"/>
    <cellStyle name="Separador de milhares 18 11 3 4 2" xfId="19335" xr:uid="{00000000-0005-0000-0000-0000731A0000}"/>
    <cellStyle name="Separador de milhares 18 11 3 5" xfId="6291" xr:uid="{00000000-0005-0000-0000-0000741A0000}"/>
    <cellStyle name="Separador de milhares 18 11 3 5 2" xfId="19336" xr:uid="{00000000-0005-0000-0000-0000751A0000}"/>
    <cellStyle name="Separador de milhares 18 11 3 6" xfId="15559" xr:uid="{00000000-0005-0000-0000-0000761A0000}"/>
    <cellStyle name="Separador de milhares 18 11 4" xfId="1617" xr:uid="{00000000-0005-0000-0000-0000771A0000}"/>
    <cellStyle name="Separador de milhares 18 11 4 2" xfId="1618" xr:uid="{00000000-0005-0000-0000-0000781A0000}"/>
    <cellStyle name="Separador de milhares 18 11 4 2 2" xfId="6292" xr:uid="{00000000-0005-0000-0000-0000791A0000}"/>
    <cellStyle name="Separador de milhares 18 11 4 2 2 2" xfId="19337" xr:uid="{00000000-0005-0000-0000-00007A1A0000}"/>
    <cellStyle name="Separador de milhares 18 11 4 2 3" xfId="6293" xr:uid="{00000000-0005-0000-0000-00007B1A0000}"/>
    <cellStyle name="Separador de milhares 18 11 4 2 3 2" xfId="19338" xr:uid="{00000000-0005-0000-0000-00007C1A0000}"/>
    <cellStyle name="Separador de milhares 18 11 4 2 4" xfId="15564" xr:uid="{00000000-0005-0000-0000-00007D1A0000}"/>
    <cellStyle name="Separador de milhares 18 11 4 3" xfId="6294" xr:uid="{00000000-0005-0000-0000-00007E1A0000}"/>
    <cellStyle name="Separador de milhares 18 11 4 3 2" xfId="19339" xr:uid="{00000000-0005-0000-0000-00007F1A0000}"/>
    <cellStyle name="Separador de milhares 18 11 4 4" xfId="6295" xr:uid="{00000000-0005-0000-0000-0000801A0000}"/>
    <cellStyle name="Separador de milhares 18 11 4 4 2" xfId="19340" xr:uid="{00000000-0005-0000-0000-0000811A0000}"/>
    <cellStyle name="Separador de milhares 18 11 4 5" xfId="15563" xr:uid="{00000000-0005-0000-0000-0000821A0000}"/>
    <cellStyle name="Separador de milhares 18 11 5" xfId="1619" xr:uid="{00000000-0005-0000-0000-0000831A0000}"/>
    <cellStyle name="Separador de milhares 18 11 5 2" xfId="1620" xr:uid="{00000000-0005-0000-0000-0000841A0000}"/>
    <cellStyle name="Separador de milhares 18 11 5 2 2" xfId="6296" xr:uid="{00000000-0005-0000-0000-0000851A0000}"/>
    <cellStyle name="Separador de milhares 18 11 5 2 2 2" xfId="19341" xr:uid="{00000000-0005-0000-0000-0000861A0000}"/>
    <cellStyle name="Separador de milhares 18 11 5 2 3" xfId="6297" xr:uid="{00000000-0005-0000-0000-0000871A0000}"/>
    <cellStyle name="Separador de milhares 18 11 5 2 3 2" xfId="19342" xr:uid="{00000000-0005-0000-0000-0000881A0000}"/>
    <cellStyle name="Separador de milhares 18 11 5 2 4" xfId="15566" xr:uid="{00000000-0005-0000-0000-0000891A0000}"/>
    <cellStyle name="Separador de milhares 18 11 5 3" xfId="6298" xr:uid="{00000000-0005-0000-0000-00008A1A0000}"/>
    <cellStyle name="Separador de milhares 18 11 5 3 2" xfId="19343" xr:uid="{00000000-0005-0000-0000-00008B1A0000}"/>
    <cellStyle name="Separador de milhares 18 11 5 4" xfId="6299" xr:uid="{00000000-0005-0000-0000-00008C1A0000}"/>
    <cellStyle name="Separador de milhares 18 11 5 4 2" xfId="19344" xr:uid="{00000000-0005-0000-0000-00008D1A0000}"/>
    <cellStyle name="Separador de milhares 18 11 5 5" xfId="15565" xr:uid="{00000000-0005-0000-0000-00008E1A0000}"/>
    <cellStyle name="Separador de milhares 18 11 6" xfId="1621" xr:uid="{00000000-0005-0000-0000-00008F1A0000}"/>
    <cellStyle name="Separador de milhares 18 11 6 2" xfId="6300" xr:uid="{00000000-0005-0000-0000-0000901A0000}"/>
    <cellStyle name="Separador de milhares 18 11 6 2 2" xfId="19345" xr:uid="{00000000-0005-0000-0000-0000911A0000}"/>
    <cellStyle name="Separador de milhares 18 11 6 3" xfId="6301" xr:uid="{00000000-0005-0000-0000-0000921A0000}"/>
    <cellStyle name="Separador de milhares 18 11 6 3 2" xfId="19346" xr:uid="{00000000-0005-0000-0000-0000931A0000}"/>
    <cellStyle name="Separador de milhares 18 11 6 4" xfId="15567" xr:uid="{00000000-0005-0000-0000-0000941A0000}"/>
    <cellStyle name="Separador de milhares 18 11 7" xfId="6302" xr:uid="{00000000-0005-0000-0000-0000951A0000}"/>
    <cellStyle name="Separador de milhares 18 11 7 2" xfId="19347" xr:uid="{00000000-0005-0000-0000-0000961A0000}"/>
    <cellStyle name="Separador de milhares 18 11 8" xfId="6303" xr:uid="{00000000-0005-0000-0000-0000971A0000}"/>
    <cellStyle name="Separador de milhares 18 11 8 2" xfId="19348" xr:uid="{00000000-0005-0000-0000-0000981A0000}"/>
    <cellStyle name="Separador de milhares 18 11 9" xfId="15554" xr:uid="{00000000-0005-0000-0000-0000991A0000}"/>
    <cellStyle name="Separador de milhares 18 12" xfId="1622" xr:uid="{00000000-0005-0000-0000-00009A1A0000}"/>
    <cellStyle name="Separador de milhares 18 12 2" xfId="1623" xr:uid="{00000000-0005-0000-0000-00009B1A0000}"/>
    <cellStyle name="Separador de milhares 18 12 2 2" xfId="1624" xr:uid="{00000000-0005-0000-0000-00009C1A0000}"/>
    <cellStyle name="Separador de milhares 18 12 2 2 2" xfId="1625" xr:uid="{00000000-0005-0000-0000-00009D1A0000}"/>
    <cellStyle name="Separador de milhares 18 12 2 2 2 2" xfId="6304" xr:uid="{00000000-0005-0000-0000-00009E1A0000}"/>
    <cellStyle name="Separador de milhares 18 12 2 2 2 2 2" xfId="19349" xr:uid="{00000000-0005-0000-0000-00009F1A0000}"/>
    <cellStyle name="Separador de milhares 18 12 2 2 2 3" xfId="6305" xr:uid="{00000000-0005-0000-0000-0000A01A0000}"/>
    <cellStyle name="Separador de milhares 18 12 2 2 2 3 2" xfId="19350" xr:uid="{00000000-0005-0000-0000-0000A11A0000}"/>
    <cellStyle name="Separador de milhares 18 12 2 2 2 4" xfId="15571" xr:uid="{00000000-0005-0000-0000-0000A21A0000}"/>
    <cellStyle name="Separador de milhares 18 12 2 2 3" xfId="6306" xr:uid="{00000000-0005-0000-0000-0000A31A0000}"/>
    <cellStyle name="Separador de milhares 18 12 2 2 3 2" xfId="19351" xr:uid="{00000000-0005-0000-0000-0000A41A0000}"/>
    <cellStyle name="Separador de milhares 18 12 2 2 4" xfId="6307" xr:uid="{00000000-0005-0000-0000-0000A51A0000}"/>
    <cellStyle name="Separador de milhares 18 12 2 2 4 2" xfId="19352" xr:uid="{00000000-0005-0000-0000-0000A61A0000}"/>
    <cellStyle name="Separador de milhares 18 12 2 2 5" xfId="15570" xr:uid="{00000000-0005-0000-0000-0000A71A0000}"/>
    <cellStyle name="Separador de milhares 18 12 2 3" xfId="1626" xr:uid="{00000000-0005-0000-0000-0000A81A0000}"/>
    <cellStyle name="Separador de milhares 18 12 2 3 2" xfId="6308" xr:uid="{00000000-0005-0000-0000-0000A91A0000}"/>
    <cellStyle name="Separador de milhares 18 12 2 3 2 2" xfId="19353" xr:uid="{00000000-0005-0000-0000-0000AA1A0000}"/>
    <cellStyle name="Separador de milhares 18 12 2 3 3" xfId="6309" xr:uid="{00000000-0005-0000-0000-0000AB1A0000}"/>
    <cellStyle name="Separador de milhares 18 12 2 3 3 2" xfId="19354" xr:uid="{00000000-0005-0000-0000-0000AC1A0000}"/>
    <cellStyle name="Separador de milhares 18 12 2 3 4" xfId="15572" xr:uid="{00000000-0005-0000-0000-0000AD1A0000}"/>
    <cellStyle name="Separador de milhares 18 12 2 4" xfId="6310" xr:uid="{00000000-0005-0000-0000-0000AE1A0000}"/>
    <cellStyle name="Separador de milhares 18 12 2 4 2" xfId="19355" xr:uid="{00000000-0005-0000-0000-0000AF1A0000}"/>
    <cellStyle name="Separador de milhares 18 12 2 5" xfId="6311" xr:uid="{00000000-0005-0000-0000-0000B01A0000}"/>
    <cellStyle name="Separador de milhares 18 12 2 5 2" xfId="19356" xr:uid="{00000000-0005-0000-0000-0000B11A0000}"/>
    <cellStyle name="Separador de milhares 18 12 2 6" xfId="15569" xr:uid="{00000000-0005-0000-0000-0000B21A0000}"/>
    <cellStyle name="Separador de milhares 18 12 3" xfId="1627" xr:uid="{00000000-0005-0000-0000-0000B31A0000}"/>
    <cellStyle name="Separador de milhares 18 12 3 2" xfId="1628" xr:uid="{00000000-0005-0000-0000-0000B41A0000}"/>
    <cellStyle name="Separador de milhares 18 12 3 2 2" xfId="1629" xr:uid="{00000000-0005-0000-0000-0000B51A0000}"/>
    <cellStyle name="Separador de milhares 18 12 3 2 2 2" xfId="6312" xr:uid="{00000000-0005-0000-0000-0000B61A0000}"/>
    <cellStyle name="Separador de milhares 18 12 3 2 2 2 2" xfId="19357" xr:uid="{00000000-0005-0000-0000-0000B71A0000}"/>
    <cellStyle name="Separador de milhares 18 12 3 2 2 3" xfId="6313" xr:uid="{00000000-0005-0000-0000-0000B81A0000}"/>
    <cellStyle name="Separador de milhares 18 12 3 2 2 3 2" xfId="19358" xr:uid="{00000000-0005-0000-0000-0000B91A0000}"/>
    <cellStyle name="Separador de milhares 18 12 3 2 2 4" xfId="15575" xr:uid="{00000000-0005-0000-0000-0000BA1A0000}"/>
    <cellStyle name="Separador de milhares 18 12 3 2 3" xfId="6314" xr:uid="{00000000-0005-0000-0000-0000BB1A0000}"/>
    <cellStyle name="Separador de milhares 18 12 3 2 3 2" xfId="19359" xr:uid="{00000000-0005-0000-0000-0000BC1A0000}"/>
    <cellStyle name="Separador de milhares 18 12 3 2 4" xfId="6315" xr:uid="{00000000-0005-0000-0000-0000BD1A0000}"/>
    <cellStyle name="Separador de milhares 18 12 3 2 4 2" xfId="19360" xr:uid="{00000000-0005-0000-0000-0000BE1A0000}"/>
    <cellStyle name="Separador de milhares 18 12 3 2 5" xfId="15574" xr:uid="{00000000-0005-0000-0000-0000BF1A0000}"/>
    <cellStyle name="Separador de milhares 18 12 3 3" xfId="1630" xr:uid="{00000000-0005-0000-0000-0000C01A0000}"/>
    <cellStyle name="Separador de milhares 18 12 3 3 2" xfId="6316" xr:uid="{00000000-0005-0000-0000-0000C11A0000}"/>
    <cellStyle name="Separador de milhares 18 12 3 3 2 2" xfId="19361" xr:uid="{00000000-0005-0000-0000-0000C21A0000}"/>
    <cellStyle name="Separador de milhares 18 12 3 3 3" xfId="6317" xr:uid="{00000000-0005-0000-0000-0000C31A0000}"/>
    <cellStyle name="Separador de milhares 18 12 3 3 3 2" xfId="19362" xr:uid="{00000000-0005-0000-0000-0000C41A0000}"/>
    <cellStyle name="Separador de milhares 18 12 3 3 4" xfId="15576" xr:uid="{00000000-0005-0000-0000-0000C51A0000}"/>
    <cellStyle name="Separador de milhares 18 12 3 4" xfId="6318" xr:uid="{00000000-0005-0000-0000-0000C61A0000}"/>
    <cellStyle name="Separador de milhares 18 12 3 4 2" xfId="19363" xr:uid="{00000000-0005-0000-0000-0000C71A0000}"/>
    <cellStyle name="Separador de milhares 18 12 3 5" xfId="6319" xr:uid="{00000000-0005-0000-0000-0000C81A0000}"/>
    <cellStyle name="Separador de milhares 18 12 3 5 2" xfId="19364" xr:uid="{00000000-0005-0000-0000-0000C91A0000}"/>
    <cellStyle name="Separador de milhares 18 12 3 6" xfId="15573" xr:uid="{00000000-0005-0000-0000-0000CA1A0000}"/>
    <cellStyle name="Separador de milhares 18 12 4" xfId="1631" xr:uid="{00000000-0005-0000-0000-0000CB1A0000}"/>
    <cellStyle name="Separador de milhares 18 12 4 2" xfId="1632" xr:uid="{00000000-0005-0000-0000-0000CC1A0000}"/>
    <cellStyle name="Separador de milhares 18 12 4 2 2" xfId="6320" xr:uid="{00000000-0005-0000-0000-0000CD1A0000}"/>
    <cellStyle name="Separador de milhares 18 12 4 2 2 2" xfId="19365" xr:uid="{00000000-0005-0000-0000-0000CE1A0000}"/>
    <cellStyle name="Separador de milhares 18 12 4 2 3" xfId="6321" xr:uid="{00000000-0005-0000-0000-0000CF1A0000}"/>
    <cellStyle name="Separador de milhares 18 12 4 2 3 2" xfId="19366" xr:uid="{00000000-0005-0000-0000-0000D01A0000}"/>
    <cellStyle name="Separador de milhares 18 12 4 2 4" xfId="15578" xr:uid="{00000000-0005-0000-0000-0000D11A0000}"/>
    <cellStyle name="Separador de milhares 18 12 4 3" xfId="6322" xr:uid="{00000000-0005-0000-0000-0000D21A0000}"/>
    <cellStyle name="Separador de milhares 18 12 4 3 2" xfId="19367" xr:uid="{00000000-0005-0000-0000-0000D31A0000}"/>
    <cellStyle name="Separador de milhares 18 12 4 4" xfId="6323" xr:uid="{00000000-0005-0000-0000-0000D41A0000}"/>
    <cellStyle name="Separador de milhares 18 12 4 4 2" xfId="19368" xr:uid="{00000000-0005-0000-0000-0000D51A0000}"/>
    <cellStyle name="Separador de milhares 18 12 4 5" xfId="15577" xr:uid="{00000000-0005-0000-0000-0000D61A0000}"/>
    <cellStyle name="Separador de milhares 18 12 5" xfId="1633" xr:uid="{00000000-0005-0000-0000-0000D71A0000}"/>
    <cellStyle name="Separador de milhares 18 12 5 2" xfId="1634" xr:uid="{00000000-0005-0000-0000-0000D81A0000}"/>
    <cellStyle name="Separador de milhares 18 12 5 2 2" xfId="6324" xr:uid="{00000000-0005-0000-0000-0000D91A0000}"/>
    <cellStyle name="Separador de milhares 18 12 5 2 2 2" xfId="19369" xr:uid="{00000000-0005-0000-0000-0000DA1A0000}"/>
    <cellStyle name="Separador de milhares 18 12 5 2 3" xfId="6325" xr:uid="{00000000-0005-0000-0000-0000DB1A0000}"/>
    <cellStyle name="Separador de milhares 18 12 5 2 3 2" xfId="19370" xr:uid="{00000000-0005-0000-0000-0000DC1A0000}"/>
    <cellStyle name="Separador de milhares 18 12 5 2 4" xfId="15580" xr:uid="{00000000-0005-0000-0000-0000DD1A0000}"/>
    <cellStyle name="Separador de milhares 18 12 5 3" xfId="6326" xr:uid="{00000000-0005-0000-0000-0000DE1A0000}"/>
    <cellStyle name="Separador de milhares 18 12 5 3 2" xfId="19371" xr:uid="{00000000-0005-0000-0000-0000DF1A0000}"/>
    <cellStyle name="Separador de milhares 18 12 5 4" xfId="6327" xr:uid="{00000000-0005-0000-0000-0000E01A0000}"/>
    <cellStyle name="Separador de milhares 18 12 5 4 2" xfId="19372" xr:uid="{00000000-0005-0000-0000-0000E11A0000}"/>
    <cellStyle name="Separador de milhares 18 12 5 5" xfId="15579" xr:uid="{00000000-0005-0000-0000-0000E21A0000}"/>
    <cellStyle name="Separador de milhares 18 12 6" xfId="1635" xr:uid="{00000000-0005-0000-0000-0000E31A0000}"/>
    <cellStyle name="Separador de milhares 18 12 6 2" xfId="6328" xr:uid="{00000000-0005-0000-0000-0000E41A0000}"/>
    <cellStyle name="Separador de milhares 18 12 6 2 2" xfId="19373" xr:uid="{00000000-0005-0000-0000-0000E51A0000}"/>
    <cellStyle name="Separador de milhares 18 12 6 3" xfId="6329" xr:uid="{00000000-0005-0000-0000-0000E61A0000}"/>
    <cellStyle name="Separador de milhares 18 12 6 3 2" xfId="19374" xr:uid="{00000000-0005-0000-0000-0000E71A0000}"/>
    <cellStyle name="Separador de milhares 18 12 6 4" xfId="15581" xr:uid="{00000000-0005-0000-0000-0000E81A0000}"/>
    <cellStyle name="Separador de milhares 18 12 7" xfId="6330" xr:uid="{00000000-0005-0000-0000-0000E91A0000}"/>
    <cellStyle name="Separador de milhares 18 12 7 2" xfId="19375" xr:uid="{00000000-0005-0000-0000-0000EA1A0000}"/>
    <cellStyle name="Separador de milhares 18 12 8" xfId="6331" xr:uid="{00000000-0005-0000-0000-0000EB1A0000}"/>
    <cellStyle name="Separador de milhares 18 12 8 2" xfId="19376" xr:uid="{00000000-0005-0000-0000-0000EC1A0000}"/>
    <cellStyle name="Separador de milhares 18 12 9" xfId="15568" xr:uid="{00000000-0005-0000-0000-0000ED1A0000}"/>
    <cellStyle name="Separador de milhares 18 13" xfId="1636" xr:uid="{00000000-0005-0000-0000-0000EE1A0000}"/>
    <cellStyle name="Separador de milhares 18 13 2" xfId="1637" xr:uid="{00000000-0005-0000-0000-0000EF1A0000}"/>
    <cellStyle name="Separador de milhares 18 13 2 2" xfId="1638" xr:uid="{00000000-0005-0000-0000-0000F01A0000}"/>
    <cellStyle name="Separador de milhares 18 13 2 2 2" xfId="1639" xr:uid="{00000000-0005-0000-0000-0000F11A0000}"/>
    <cellStyle name="Separador de milhares 18 13 2 2 2 2" xfId="6332" xr:uid="{00000000-0005-0000-0000-0000F21A0000}"/>
    <cellStyle name="Separador de milhares 18 13 2 2 2 2 2" xfId="19377" xr:uid="{00000000-0005-0000-0000-0000F31A0000}"/>
    <cellStyle name="Separador de milhares 18 13 2 2 2 3" xfId="6333" xr:uid="{00000000-0005-0000-0000-0000F41A0000}"/>
    <cellStyle name="Separador de milhares 18 13 2 2 2 3 2" xfId="19378" xr:uid="{00000000-0005-0000-0000-0000F51A0000}"/>
    <cellStyle name="Separador de milhares 18 13 2 2 2 4" xfId="15585" xr:uid="{00000000-0005-0000-0000-0000F61A0000}"/>
    <cellStyle name="Separador de milhares 18 13 2 2 3" xfId="6334" xr:uid="{00000000-0005-0000-0000-0000F71A0000}"/>
    <cellStyle name="Separador de milhares 18 13 2 2 3 2" xfId="19379" xr:uid="{00000000-0005-0000-0000-0000F81A0000}"/>
    <cellStyle name="Separador de milhares 18 13 2 2 4" xfId="6335" xr:uid="{00000000-0005-0000-0000-0000F91A0000}"/>
    <cellStyle name="Separador de milhares 18 13 2 2 4 2" xfId="19380" xr:uid="{00000000-0005-0000-0000-0000FA1A0000}"/>
    <cellStyle name="Separador de milhares 18 13 2 2 5" xfId="15584" xr:uid="{00000000-0005-0000-0000-0000FB1A0000}"/>
    <cellStyle name="Separador de milhares 18 13 2 3" xfId="1640" xr:uid="{00000000-0005-0000-0000-0000FC1A0000}"/>
    <cellStyle name="Separador de milhares 18 13 2 3 2" xfId="6336" xr:uid="{00000000-0005-0000-0000-0000FD1A0000}"/>
    <cellStyle name="Separador de milhares 18 13 2 3 2 2" xfId="19381" xr:uid="{00000000-0005-0000-0000-0000FE1A0000}"/>
    <cellStyle name="Separador de milhares 18 13 2 3 3" xfId="6337" xr:uid="{00000000-0005-0000-0000-0000FF1A0000}"/>
    <cellStyle name="Separador de milhares 18 13 2 3 3 2" xfId="19382" xr:uid="{00000000-0005-0000-0000-0000001B0000}"/>
    <cellStyle name="Separador de milhares 18 13 2 3 4" xfId="15586" xr:uid="{00000000-0005-0000-0000-0000011B0000}"/>
    <cellStyle name="Separador de milhares 18 13 2 4" xfId="6338" xr:uid="{00000000-0005-0000-0000-0000021B0000}"/>
    <cellStyle name="Separador de milhares 18 13 2 4 2" xfId="19383" xr:uid="{00000000-0005-0000-0000-0000031B0000}"/>
    <cellStyle name="Separador de milhares 18 13 2 5" xfId="6339" xr:uid="{00000000-0005-0000-0000-0000041B0000}"/>
    <cellStyle name="Separador de milhares 18 13 2 5 2" xfId="19384" xr:uid="{00000000-0005-0000-0000-0000051B0000}"/>
    <cellStyle name="Separador de milhares 18 13 2 6" xfId="15583" xr:uid="{00000000-0005-0000-0000-0000061B0000}"/>
    <cellStyle name="Separador de milhares 18 13 3" xfId="1641" xr:uid="{00000000-0005-0000-0000-0000071B0000}"/>
    <cellStyle name="Separador de milhares 18 13 3 2" xfId="1642" xr:uid="{00000000-0005-0000-0000-0000081B0000}"/>
    <cellStyle name="Separador de milhares 18 13 3 2 2" xfId="1643" xr:uid="{00000000-0005-0000-0000-0000091B0000}"/>
    <cellStyle name="Separador de milhares 18 13 3 2 2 2" xfId="6340" xr:uid="{00000000-0005-0000-0000-00000A1B0000}"/>
    <cellStyle name="Separador de milhares 18 13 3 2 2 2 2" xfId="19385" xr:uid="{00000000-0005-0000-0000-00000B1B0000}"/>
    <cellStyle name="Separador de milhares 18 13 3 2 2 3" xfId="6341" xr:uid="{00000000-0005-0000-0000-00000C1B0000}"/>
    <cellStyle name="Separador de milhares 18 13 3 2 2 3 2" xfId="19386" xr:uid="{00000000-0005-0000-0000-00000D1B0000}"/>
    <cellStyle name="Separador de milhares 18 13 3 2 2 4" xfId="15589" xr:uid="{00000000-0005-0000-0000-00000E1B0000}"/>
    <cellStyle name="Separador de milhares 18 13 3 2 3" xfId="6342" xr:uid="{00000000-0005-0000-0000-00000F1B0000}"/>
    <cellStyle name="Separador de milhares 18 13 3 2 3 2" xfId="19387" xr:uid="{00000000-0005-0000-0000-0000101B0000}"/>
    <cellStyle name="Separador de milhares 18 13 3 2 4" xfId="6343" xr:uid="{00000000-0005-0000-0000-0000111B0000}"/>
    <cellStyle name="Separador de milhares 18 13 3 2 4 2" xfId="19388" xr:uid="{00000000-0005-0000-0000-0000121B0000}"/>
    <cellStyle name="Separador de milhares 18 13 3 2 5" xfId="15588" xr:uid="{00000000-0005-0000-0000-0000131B0000}"/>
    <cellStyle name="Separador de milhares 18 13 3 3" xfId="1644" xr:uid="{00000000-0005-0000-0000-0000141B0000}"/>
    <cellStyle name="Separador de milhares 18 13 3 3 2" xfId="6344" xr:uid="{00000000-0005-0000-0000-0000151B0000}"/>
    <cellStyle name="Separador de milhares 18 13 3 3 2 2" xfId="19389" xr:uid="{00000000-0005-0000-0000-0000161B0000}"/>
    <cellStyle name="Separador de milhares 18 13 3 3 3" xfId="6345" xr:uid="{00000000-0005-0000-0000-0000171B0000}"/>
    <cellStyle name="Separador de milhares 18 13 3 3 3 2" xfId="19390" xr:uid="{00000000-0005-0000-0000-0000181B0000}"/>
    <cellStyle name="Separador de milhares 18 13 3 3 4" xfId="15590" xr:uid="{00000000-0005-0000-0000-0000191B0000}"/>
    <cellStyle name="Separador de milhares 18 13 3 4" xfId="6346" xr:uid="{00000000-0005-0000-0000-00001A1B0000}"/>
    <cellStyle name="Separador de milhares 18 13 3 4 2" xfId="19391" xr:uid="{00000000-0005-0000-0000-00001B1B0000}"/>
    <cellStyle name="Separador de milhares 18 13 3 5" xfId="6347" xr:uid="{00000000-0005-0000-0000-00001C1B0000}"/>
    <cellStyle name="Separador de milhares 18 13 3 5 2" xfId="19392" xr:uid="{00000000-0005-0000-0000-00001D1B0000}"/>
    <cellStyle name="Separador de milhares 18 13 3 6" xfId="15587" xr:uid="{00000000-0005-0000-0000-00001E1B0000}"/>
    <cellStyle name="Separador de milhares 18 13 4" xfId="1645" xr:uid="{00000000-0005-0000-0000-00001F1B0000}"/>
    <cellStyle name="Separador de milhares 18 13 4 2" xfId="1646" xr:uid="{00000000-0005-0000-0000-0000201B0000}"/>
    <cellStyle name="Separador de milhares 18 13 4 2 2" xfId="6348" xr:uid="{00000000-0005-0000-0000-0000211B0000}"/>
    <cellStyle name="Separador de milhares 18 13 4 2 2 2" xfId="19393" xr:uid="{00000000-0005-0000-0000-0000221B0000}"/>
    <cellStyle name="Separador de milhares 18 13 4 2 3" xfId="6349" xr:uid="{00000000-0005-0000-0000-0000231B0000}"/>
    <cellStyle name="Separador de milhares 18 13 4 2 3 2" xfId="19394" xr:uid="{00000000-0005-0000-0000-0000241B0000}"/>
    <cellStyle name="Separador de milhares 18 13 4 2 4" xfId="15592" xr:uid="{00000000-0005-0000-0000-0000251B0000}"/>
    <cellStyle name="Separador de milhares 18 13 4 3" xfId="6350" xr:uid="{00000000-0005-0000-0000-0000261B0000}"/>
    <cellStyle name="Separador de milhares 18 13 4 3 2" xfId="19395" xr:uid="{00000000-0005-0000-0000-0000271B0000}"/>
    <cellStyle name="Separador de milhares 18 13 4 4" xfId="6351" xr:uid="{00000000-0005-0000-0000-0000281B0000}"/>
    <cellStyle name="Separador de milhares 18 13 4 4 2" xfId="19396" xr:uid="{00000000-0005-0000-0000-0000291B0000}"/>
    <cellStyle name="Separador de milhares 18 13 4 5" xfId="15591" xr:uid="{00000000-0005-0000-0000-00002A1B0000}"/>
    <cellStyle name="Separador de milhares 18 13 5" xfId="1647" xr:uid="{00000000-0005-0000-0000-00002B1B0000}"/>
    <cellStyle name="Separador de milhares 18 13 5 2" xfId="1648" xr:uid="{00000000-0005-0000-0000-00002C1B0000}"/>
    <cellStyle name="Separador de milhares 18 13 5 2 2" xfId="6352" xr:uid="{00000000-0005-0000-0000-00002D1B0000}"/>
    <cellStyle name="Separador de milhares 18 13 5 2 2 2" xfId="19397" xr:uid="{00000000-0005-0000-0000-00002E1B0000}"/>
    <cellStyle name="Separador de milhares 18 13 5 2 3" xfId="6353" xr:uid="{00000000-0005-0000-0000-00002F1B0000}"/>
    <cellStyle name="Separador de milhares 18 13 5 2 3 2" xfId="19398" xr:uid="{00000000-0005-0000-0000-0000301B0000}"/>
    <cellStyle name="Separador de milhares 18 13 5 2 4" xfId="15594" xr:uid="{00000000-0005-0000-0000-0000311B0000}"/>
    <cellStyle name="Separador de milhares 18 13 5 3" xfId="6354" xr:uid="{00000000-0005-0000-0000-0000321B0000}"/>
    <cellStyle name="Separador de milhares 18 13 5 3 2" xfId="19399" xr:uid="{00000000-0005-0000-0000-0000331B0000}"/>
    <cellStyle name="Separador de milhares 18 13 5 4" xfId="6355" xr:uid="{00000000-0005-0000-0000-0000341B0000}"/>
    <cellStyle name="Separador de milhares 18 13 5 4 2" xfId="19400" xr:uid="{00000000-0005-0000-0000-0000351B0000}"/>
    <cellStyle name="Separador de milhares 18 13 5 5" xfId="15593" xr:uid="{00000000-0005-0000-0000-0000361B0000}"/>
    <cellStyle name="Separador de milhares 18 13 6" xfId="1649" xr:uid="{00000000-0005-0000-0000-0000371B0000}"/>
    <cellStyle name="Separador de milhares 18 13 6 2" xfId="6356" xr:uid="{00000000-0005-0000-0000-0000381B0000}"/>
    <cellStyle name="Separador de milhares 18 13 6 2 2" xfId="19401" xr:uid="{00000000-0005-0000-0000-0000391B0000}"/>
    <cellStyle name="Separador de milhares 18 13 6 3" xfId="6357" xr:uid="{00000000-0005-0000-0000-00003A1B0000}"/>
    <cellStyle name="Separador de milhares 18 13 6 3 2" xfId="19402" xr:uid="{00000000-0005-0000-0000-00003B1B0000}"/>
    <cellStyle name="Separador de milhares 18 13 6 4" xfId="15595" xr:uid="{00000000-0005-0000-0000-00003C1B0000}"/>
    <cellStyle name="Separador de milhares 18 13 7" xfId="6358" xr:uid="{00000000-0005-0000-0000-00003D1B0000}"/>
    <cellStyle name="Separador de milhares 18 13 7 2" xfId="19403" xr:uid="{00000000-0005-0000-0000-00003E1B0000}"/>
    <cellStyle name="Separador de milhares 18 13 8" xfId="6359" xr:uid="{00000000-0005-0000-0000-00003F1B0000}"/>
    <cellStyle name="Separador de milhares 18 13 8 2" xfId="19404" xr:uid="{00000000-0005-0000-0000-0000401B0000}"/>
    <cellStyle name="Separador de milhares 18 13 9" xfId="15582" xr:uid="{00000000-0005-0000-0000-0000411B0000}"/>
    <cellStyle name="Separador de milhares 18 14" xfId="1650" xr:uid="{00000000-0005-0000-0000-0000421B0000}"/>
    <cellStyle name="Separador de milhares 18 14 2" xfId="1651" xr:uid="{00000000-0005-0000-0000-0000431B0000}"/>
    <cellStyle name="Separador de milhares 18 14 2 2" xfId="1652" xr:uid="{00000000-0005-0000-0000-0000441B0000}"/>
    <cellStyle name="Separador de milhares 18 14 2 2 2" xfId="1653" xr:uid="{00000000-0005-0000-0000-0000451B0000}"/>
    <cellStyle name="Separador de milhares 18 14 2 2 2 2" xfId="6360" xr:uid="{00000000-0005-0000-0000-0000461B0000}"/>
    <cellStyle name="Separador de milhares 18 14 2 2 2 2 2" xfId="19405" xr:uid="{00000000-0005-0000-0000-0000471B0000}"/>
    <cellStyle name="Separador de milhares 18 14 2 2 2 3" xfId="6361" xr:uid="{00000000-0005-0000-0000-0000481B0000}"/>
    <cellStyle name="Separador de milhares 18 14 2 2 2 3 2" xfId="19406" xr:uid="{00000000-0005-0000-0000-0000491B0000}"/>
    <cellStyle name="Separador de milhares 18 14 2 2 2 4" xfId="15599" xr:uid="{00000000-0005-0000-0000-00004A1B0000}"/>
    <cellStyle name="Separador de milhares 18 14 2 2 3" xfId="6362" xr:uid="{00000000-0005-0000-0000-00004B1B0000}"/>
    <cellStyle name="Separador de milhares 18 14 2 2 3 2" xfId="19407" xr:uid="{00000000-0005-0000-0000-00004C1B0000}"/>
    <cellStyle name="Separador de milhares 18 14 2 2 4" xfId="6363" xr:uid="{00000000-0005-0000-0000-00004D1B0000}"/>
    <cellStyle name="Separador de milhares 18 14 2 2 4 2" xfId="19408" xr:uid="{00000000-0005-0000-0000-00004E1B0000}"/>
    <cellStyle name="Separador de milhares 18 14 2 2 5" xfId="15598" xr:uid="{00000000-0005-0000-0000-00004F1B0000}"/>
    <cellStyle name="Separador de milhares 18 14 2 3" xfId="1654" xr:uid="{00000000-0005-0000-0000-0000501B0000}"/>
    <cellStyle name="Separador de milhares 18 14 2 3 2" xfId="6364" xr:uid="{00000000-0005-0000-0000-0000511B0000}"/>
    <cellStyle name="Separador de milhares 18 14 2 3 2 2" xfId="19409" xr:uid="{00000000-0005-0000-0000-0000521B0000}"/>
    <cellStyle name="Separador de milhares 18 14 2 3 3" xfId="6365" xr:uid="{00000000-0005-0000-0000-0000531B0000}"/>
    <cellStyle name="Separador de milhares 18 14 2 3 3 2" xfId="19410" xr:uid="{00000000-0005-0000-0000-0000541B0000}"/>
    <cellStyle name="Separador de milhares 18 14 2 3 4" xfId="15600" xr:uid="{00000000-0005-0000-0000-0000551B0000}"/>
    <cellStyle name="Separador de milhares 18 14 2 4" xfId="6366" xr:uid="{00000000-0005-0000-0000-0000561B0000}"/>
    <cellStyle name="Separador de milhares 18 14 2 4 2" xfId="19411" xr:uid="{00000000-0005-0000-0000-0000571B0000}"/>
    <cellStyle name="Separador de milhares 18 14 2 5" xfId="6367" xr:uid="{00000000-0005-0000-0000-0000581B0000}"/>
    <cellStyle name="Separador de milhares 18 14 2 5 2" xfId="19412" xr:uid="{00000000-0005-0000-0000-0000591B0000}"/>
    <cellStyle name="Separador de milhares 18 14 2 6" xfId="15597" xr:uid="{00000000-0005-0000-0000-00005A1B0000}"/>
    <cellStyle name="Separador de milhares 18 14 3" xfId="1655" xr:uid="{00000000-0005-0000-0000-00005B1B0000}"/>
    <cellStyle name="Separador de milhares 18 14 3 2" xfId="1656" xr:uid="{00000000-0005-0000-0000-00005C1B0000}"/>
    <cellStyle name="Separador de milhares 18 14 3 2 2" xfId="1657" xr:uid="{00000000-0005-0000-0000-00005D1B0000}"/>
    <cellStyle name="Separador de milhares 18 14 3 2 2 2" xfId="6368" xr:uid="{00000000-0005-0000-0000-00005E1B0000}"/>
    <cellStyle name="Separador de milhares 18 14 3 2 2 2 2" xfId="19413" xr:uid="{00000000-0005-0000-0000-00005F1B0000}"/>
    <cellStyle name="Separador de milhares 18 14 3 2 2 3" xfId="6369" xr:uid="{00000000-0005-0000-0000-0000601B0000}"/>
    <cellStyle name="Separador de milhares 18 14 3 2 2 3 2" xfId="19414" xr:uid="{00000000-0005-0000-0000-0000611B0000}"/>
    <cellStyle name="Separador de milhares 18 14 3 2 2 4" xfId="15603" xr:uid="{00000000-0005-0000-0000-0000621B0000}"/>
    <cellStyle name="Separador de milhares 18 14 3 2 3" xfId="6370" xr:uid="{00000000-0005-0000-0000-0000631B0000}"/>
    <cellStyle name="Separador de milhares 18 14 3 2 3 2" xfId="19415" xr:uid="{00000000-0005-0000-0000-0000641B0000}"/>
    <cellStyle name="Separador de milhares 18 14 3 2 4" xfId="6371" xr:uid="{00000000-0005-0000-0000-0000651B0000}"/>
    <cellStyle name="Separador de milhares 18 14 3 2 4 2" xfId="19416" xr:uid="{00000000-0005-0000-0000-0000661B0000}"/>
    <cellStyle name="Separador de milhares 18 14 3 2 5" xfId="15602" xr:uid="{00000000-0005-0000-0000-0000671B0000}"/>
    <cellStyle name="Separador de milhares 18 14 3 3" xfId="1658" xr:uid="{00000000-0005-0000-0000-0000681B0000}"/>
    <cellStyle name="Separador de milhares 18 14 3 3 2" xfId="6372" xr:uid="{00000000-0005-0000-0000-0000691B0000}"/>
    <cellStyle name="Separador de milhares 18 14 3 3 2 2" xfId="19417" xr:uid="{00000000-0005-0000-0000-00006A1B0000}"/>
    <cellStyle name="Separador de milhares 18 14 3 3 3" xfId="6373" xr:uid="{00000000-0005-0000-0000-00006B1B0000}"/>
    <cellStyle name="Separador de milhares 18 14 3 3 3 2" xfId="19418" xr:uid="{00000000-0005-0000-0000-00006C1B0000}"/>
    <cellStyle name="Separador de milhares 18 14 3 3 4" xfId="15604" xr:uid="{00000000-0005-0000-0000-00006D1B0000}"/>
    <cellStyle name="Separador de milhares 18 14 3 4" xfId="6374" xr:uid="{00000000-0005-0000-0000-00006E1B0000}"/>
    <cellStyle name="Separador de milhares 18 14 3 4 2" xfId="19419" xr:uid="{00000000-0005-0000-0000-00006F1B0000}"/>
    <cellStyle name="Separador de milhares 18 14 3 5" xfId="6375" xr:uid="{00000000-0005-0000-0000-0000701B0000}"/>
    <cellStyle name="Separador de milhares 18 14 3 5 2" xfId="19420" xr:uid="{00000000-0005-0000-0000-0000711B0000}"/>
    <cellStyle name="Separador de milhares 18 14 3 6" xfId="15601" xr:uid="{00000000-0005-0000-0000-0000721B0000}"/>
    <cellStyle name="Separador de milhares 18 14 4" xfId="1659" xr:uid="{00000000-0005-0000-0000-0000731B0000}"/>
    <cellStyle name="Separador de milhares 18 14 4 2" xfId="1660" xr:uid="{00000000-0005-0000-0000-0000741B0000}"/>
    <cellStyle name="Separador de milhares 18 14 4 2 2" xfId="6376" xr:uid="{00000000-0005-0000-0000-0000751B0000}"/>
    <cellStyle name="Separador de milhares 18 14 4 2 2 2" xfId="19421" xr:uid="{00000000-0005-0000-0000-0000761B0000}"/>
    <cellStyle name="Separador de milhares 18 14 4 2 3" xfId="6377" xr:uid="{00000000-0005-0000-0000-0000771B0000}"/>
    <cellStyle name="Separador de milhares 18 14 4 2 3 2" xfId="19422" xr:uid="{00000000-0005-0000-0000-0000781B0000}"/>
    <cellStyle name="Separador de milhares 18 14 4 2 4" xfId="15606" xr:uid="{00000000-0005-0000-0000-0000791B0000}"/>
    <cellStyle name="Separador de milhares 18 14 4 3" xfId="6378" xr:uid="{00000000-0005-0000-0000-00007A1B0000}"/>
    <cellStyle name="Separador de milhares 18 14 4 3 2" xfId="19423" xr:uid="{00000000-0005-0000-0000-00007B1B0000}"/>
    <cellStyle name="Separador de milhares 18 14 4 4" xfId="6379" xr:uid="{00000000-0005-0000-0000-00007C1B0000}"/>
    <cellStyle name="Separador de milhares 18 14 4 4 2" xfId="19424" xr:uid="{00000000-0005-0000-0000-00007D1B0000}"/>
    <cellStyle name="Separador de milhares 18 14 4 5" xfId="15605" xr:uid="{00000000-0005-0000-0000-00007E1B0000}"/>
    <cellStyle name="Separador de milhares 18 14 5" xfId="1661" xr:uid="{00000000-0005-0000-0000-00007F1B0000}"/>
    <cellStyle name="Separador de milhares 18 14 5 2" xfId="1662" xr:uid="{00000000-0005-0000-0000-0000801B0000}"/>
    <cellStyle name="Separador de milhares 18 14 5 2 2" xfId="6380" xr:uid="{00000000-0005-0000-0000-0000811B0000}"/>
    <cellStyle name="Separador de milhares 18 14 5 2 2 2" xfId="19425" xr:uid="{00000000-0005-0000-0000-0000821B0000}"/>
    <cellStyle name="Separador de milhares 18 14 5 2 3" xfId="6381" xr:uid="{00000000-0005-0000-0000-0000831B0000}"/>
    <cellStyle name="Separador de milhares 18 14 5 2 3 2" xfId="19426" xr:uid="{00000000-0005-0000-0000-0000841B0000}"/>
    <cellStyle name="Separador de milhares 18 14 5 2 4" xfId="15608" xr:uid="{00000000-0005-0000-0000-0000851B0000}"/>
    <cellStyle name="Separador de milhares 18 14 5 3" xfId="6382" xr:uid="{00000000-0005-0000-0000-0000861B0000}"/>
    <cellStyle name="Separador de milhares 18 14 5 3 2" xfId="19427" xr:uid="{00000000-0005-0000-0000-0000871B0000}"/>
    <cellStyle name="Separador de milhares 18 14 5 4" xfId="6383" xr:uid="{00000000-0005-0000-0000-0000881B0000}"/>
    <cellStyle name="Separador de milhares 18 14 5 4 2" xfId="19428" xr:uid="{00000000-0005-0000-0000-0000891B0000}"/>
    <cellStyle name="Separador de milhares 18 14 5 5" xfId="15607" xr:uid="{00000000-0005-0000-0000-00008A1B0000}"/>
    <cellStyle name="Separador de milhares 18 14 6" xfId="1663" xr:uid="{00000000-0005-0000-0000-00008B1B0000}"/>
    <cellStyle name="Separador de milhares 18 14 6 2" xfId="6384" xr:uid="{00000000-0005-0000-0000-00008C1B0000}"/>
    <cellStyle name="Separador de milhares 18 14 6 2 2" xfId="19429" xr:uid="{00000000-0005-0000-0000-00008D1B0000}"/>
    <cellStyle name="Separador de milhares 18 14 6 3" xfId="6385" xr:uid="{00000000-0005-0000-0000-00008E1B0000}"/>
    <cellStyle name="Separador de milhares 18 14 6 3 2" xfId="19430" xr:uid="{00000000-0005-0000-0000-00008F1B0000}"/>
    <cellStyle name="Separador de milhares 18 14 6 4" xfId="15609" xr:uid="{00000000-0005-0000-0000-0000901B0000}"/>
    <cellStyle name="Separador de milhares 18 14 7" xfId="6386" xr:uid="{00000000-0005-0000-0000-0000911B0000}"/>
    <cellStyle name="Separador de milhares 18 14 7 2" xfId="19431" xr:uid="{00000000-0005-0000-0000-0000921B0000}"/>
    <cellStyle name="Separador de milhares 18 14 8" xfId="6387" xr:uid="{00000000-0005-0000-0000-0000931B0000}"/>
    <cellStyle name="Separador de milhares 18 14 8 2" xfId="19432" xr:uid="{00000000-0005-0000-0000-0000941B0000}"/>
    <cellStyle name="Separador de milhares 18 14 9" xfId="15596" xr:uid="{00000000-0005-0000-0000-0000951B0000}"/>
    <cellStyle name="Separador de milhares 18 15" xfId="1664" xr:uid="{00000000-0005-0000-0000-0000961B0000}"/>
    <cellStyle name="Separador de milhares 18 15 2" xfId="1665" xr:uid="{00000000-0005-0000-0000-0000971B0000}"/>
    <cellStyle name="Separador de milhares 18 15 2 2" xfId="1666" xr:uid="{00000000-0005-0000-0000-0000981B0000}"/>
    <cellStyle name="Separador de milhares 18 15 2 2 2" xfId="6388" xr:uid="{00000000-0005-0000-0000-0000991B0000}"/>
    <cellStyle name="Separador de milhares 18 15 2 2 2 2" xfId="19433" xr:uid="{00000000-0005-0000-0000-00009A1B0000}"/>
    <cellStyle name="Separador de milhares 18 15 2 2 3" xfId="6389" xr:uid="{00000000-0005-0000-0000-00009B1B0000}"/>
    <cellStyle name="Separador de milhares 18 15 2 2 3 2" xfId="19434" xr:uid="{00000000-0005-0000-0000-00009C1B0000}"/>
    <cellStyle name="Separador de milhares 18 15 2 2 4" xfId="15612" xr:uid="{00000000-0005-0000-0000-00009D1B0000}"/>
    <cellStyle name="Separador de milhares 18 15 2 3" xfId="6390" xr:uid="{00000000-0005-0000-0000-00009E1B0000}"/>
    <cellStyle name="Separador de milhares 18 15 2 3 2" xfId="19435" xr:uid="{00000000-0005-0000-0000-00009F1B0000}"/>
    <cellStyle name="Separador de milhares 18 15 2 4" xfId="6391" xr:uid="{00000000-0005-0000-0000-0000A01B0000}"/>
    <cellStyle name="Separador de milhares 18 15 2 4 2" xfId="19436" xr:uid="{00000000-0005-0000-0000-0000A11B0000}"/>
    <cellStyle name="Separador de milhares 18 15 2 5" xfId="15611" xr:uid="{00000000-0005-0000-0000-0000A21B0000}"/>
    <cellStyle name="Separador de milhares 18 15 3" xfId="1667" xr:uid="{00000000-0005-0000-0000-0000A31B0000}"/>
    <cellStyle name="Separador de milhares 18 15 3 2" xfId="6392" xr:uid="{00000000-0005-0000-0000-0000A41B0000}"/>
    <cellStyle name="Separador de milhares 18 15 3 2 2" xfId="19437" xr:uid="{00000000-0005-0000-0000-0000A51B0000}"/>
    <cellStyle name="Separador de milhares 18 15 3 3" xfId="6393" xr:uid="{00000000-0005-0000-0000-0000A61B0000}"/>
    <cellStyle name="Separador de milhares 18 15 3 3 2" xfId="19438" xr:uid="{00000000-0005-0000-0000-0000A71B0000}"/>
    <cellStyle name="Separador de milhares 18 15 3 4" xfId="15613" xr:uid="{00000000-0005-0000-0000-0000A81B0000}"/>
    <cellStyle name="Separador de milhares 18 15 4" xfId="6394" xr:uid="{00000000-0005-0000-0000-0000A91B0000}"/>
    <cellStyle name="Separador de milhares 18 15 4 2" xfId="19439" xr:uid="{00000000-0005-0000-0000-0000AA1B0000}"/>
    <cellStyle name="Separador de milhares 18 15 5" xfId="6395" xr:uid="{00000000-0005-0000-0000-0000AB1B0000}"/>
    <cellStyle name="Separador de milhares 18 15 5 2" xfId="19440" xr:uid="{00000000-0005-0000-0000-0000AC1B0000}"/>
    <cellStyle name="Separador de milhares 18 15 6" xfId="15610" xr:uid="{00000000-0005-0000-0000-0000AD1B0000}"/>
    <cellStyle name="Separador de milhares 18 16" xfId="1668" xr:uid="{00000000-0005-0000-0000-0000AE1B0000}"/>
    <cellStyle name="Separador de milhares 18 16 2" xfId="1669" xr:uid="{00000000-0005-0000-0000-0000AF1B0000}"/>
    <cellStyle name="Separador de milhares 18 16 2 2" xfId="1670" xr:uid="{00000000-0005-0000-0000-0000B01B0000}"/>
    <cellStyle name="Separador de milhares 18 16 2 2 2" xfId="6396" xr:uid="{00000000-0005-0000-0000-0000B11B0000}"/>
    <cellStyle name="Separador de milhares 18 16 2 2 2 2" xfId="19441" xr:uid="{00000000-0005-0000-0000-0000B21B0000}"/>
    <cellStyle name="Separador de milhares 18 16 2 2 3" xfId="6397" xr:uid="{00000000-0005-0000-0000-0000B31B0000}"/>
    <cellStyle name="Separador de milhares 18 16 2 2 3 2" xfId="19442" xr:uid="{00000000-0005-0000-0000-0000B41B0000}"/>
    <cellStyle name="Separador de milhares 18 16 2 2 4" xfId="15616" xr:uid="{00000000-0005-0000-0000-0000B51B0000}"/>
    <cellStyle name="Separador de milhares 18 16 2 3" xfId="6398" xr:uid="{00000000-0005-0000-0000-0000B61B0000}"/>
    <cellStyle name="Separador de milhares 18 16 2 3 2" xfId="19443" xr:uid="{00000000-0005-0000-0000-0000B71B0000}"/>
    <cellStyle name="Separador de milhares 18 16 2 4" xfId="6399" xr:uid="{00000000-0005-0000-0000-0000B81B0000}"/>
    <cellStyle name="Separador de milhares 18 16 2 4 2" xfId="19444" xr:uid="{00000000-0005-0000-0000-0000B91B0000}"/>
    <cellStyle name="Separador de milhares 18 16 2 5" xfId="15615" xr:uid="{00000000-0005-0000-0000-0000BA1B0000}"/>
    <cellStyle name="Separador de milhares 18 16 3" xfId="1671" xr:uid="{00000000-0005-0000-0000-0000BB1B0000}"/>
    <cellStyle name="Separador de milhares 18 16 3 2" xfId="6400" xr:uid="{00000000-0005-0000-0000-0000BC1B0000}"/>
    <cellStyle name="Separador de milhares 18 16 3 2 2" xfId="19445" xr:uid="{00000000-0005-0000-0000-0000BD1B0000}"/>
    <cellStyle name="Separador de milhares 18 16 3 3" xfId="6401" xr:uid="{00000000-0005-0000-0000-0000BE1B0000}"/>
    <cellStyle name="Separador de milhares 18 16 3 3 2" xfId="19446" xr:uid="{00000000-0005-0000-0000-0000BF1B0000}"/>
    <cellStyle name="Separador de milhares 18 16 3 4" xfId="15617" xr:uid="{00000000-0005-0000-0000-0000C01B0000}"/>
    <cellStyle name="Separador de milhares 18 16 4" xfId="6402" xr:uid="{00000000-0005-0000-0000-0000C11B0000}"/>
    <cellStyle name="Separador de milhares 18 16 4 2" xfId="19447" xr:uid="{00000000-0005-0000-0000-0000C21B0000}"/>
    <cellStyle name="Separador de milhares 18 16 5" xfId="6403" xr:uid="{00000000-0005-0000-0000-0000C31B0000}"/>
    <cellStyle name="Separador de milhares 18 16 5 2" xfId="19448" xr:uid="{00000000-0005-0000-0000-0000C41B0000}"/>
    <cellStyle name="Separador de milhares 18 16 6" xfId="15614" xr:uid="{00000000-0005-0000-0000-0000C51B0000}"/>
    <cellStyle name="Separador de milhares 18 17" xfId="1672" xr:uid="{00000000-0005-0000-0000-0000C61B0000}"/>
    <cellStyle name="Separador de milhares 18 17 2" xfId="1673" xr:uid="{00000000-0005-0000-0000-0000C71B0000}"/>
    <cellStyle name="Separador de milhares 18 17 2 2" xfId="6404" xr:uid="{00000000-0005-0000-0000-0000C81B0000}"/>
    <cellStyle name="Separador de milhares 18 17 2 2 2" xfId="19449" xr:uid="{00000000-0005-0000-0000-0000C91B0000}"/>
    <cellStyle name="Separador de milhares 18 17 2 3" xfId="6405" xr:uid="{00000000-0005-0000-0000-0000CA1B0000}"/>
    <cellStyle name="Separador de milhares 18 17 2 3 2" xfId="19450" xr:uid="{00000000-0005-0000-0000-0000CB1B0000}"/>
    <cellStyle name="Separador de milhares 18 17 2 4" xfId="15619" xr:uid="{00000000-0005-0000-0000-0000CC1B0000}"/>
    <cellStyle name="Separador de milhares 18 17 3" xfId="6406" xr:uid="{00000000-0005-0000-0000-0000CD1B0000}"/>
    <cellStyle name="Separador de milhares 18 17 3 2" xfId="19451" xr:uid="{00000000-0005-0000-0000-0000CE1B0000}"/>
    <cellStyle name="Separador de milhares 18 17 4" xfId="6407" xr:uid="{00000000-0005-0000-0000-0000CF1B0000}"/>
    <cellStyle name="Separador de milhares 18 17 4 2" xfId="19452" xr:uid="{00000000-0005-0000-0000-0000D01B0000}"/>
    <cellStyle name="Separador de milhares 18 17 5" xfId="15618" xr:uid="{00000000-0005-0000-0000-0000D11B0000}"/>
    <cellStyle name="Separador de milhares 18 18" xfId="1674" xr:uid="{00000000-0005-0000-0000-0000D21B0000}"/>
    <cellStyle name="Separador de milhares 18 18 2" xfId="1675" xr:uid="{00000000-0005-0000-0000-0000D31B0000}"/>
    <cellStyle name="Separador de milhares 18 18 2 2" xfId="6408" xr:uid="{00000000-0005-0000-0000-0000D41B0000}"/>
    <cellStyle name="Separador de milhares 18 18 2 2 2" xfId="19453" xr:uid="{00000000-0005-0000-0000-0000D51B0000}"/>
    <cellStyle name="Separador de milhares 18 18 2 3" xfId="6409" xr:uid="{00000000-0005-0000-0000-0000D61B0000}"/>
    <cellStyle name="Separador de milhares 18 18 2 3 2" xfId="19454" xr:uid="{00000000-0005-0000-0000-0000D71B0000}"/>
    <cellStyle name="Separador de milhares 18 18 2 4" xfId="15621" xr:uid="{00000000-0005-0000-0000-0000D81B0000}"/>
    <cellStyle name="Separador de milhares 18 18 3" xfId="6410" xr:uid="{00000000-0005-0000-0000-0000D91B0000}"/>
    <cellStyle name="Separador de milhares 18 18 3 2" xfId="19455" xr:uid="{00000000-0005-0000-0000-0000DA1B0000}"/>
    <cellStyle name="Separador de milhares 18 18 4" xfId="6411" xr:uid="{00000000-0005-0000-0000-0000DB1B0000}"/>
    <cellStyle name="Separador de milhares 18 18 4 2" xfId="19456" xr:uid="{00000000-0005-0000-0000-0000DC1B0000}"/>
    <cellStyle name="Separador de milhares 18 18 5" xfId="15620" xr:uid="{00000000-0005-0000-0000-0000DD1B0000}"/>
    <cellStyle name="Separador de milhares 18 19" xfId="1676" xr:uid="{00000000-0005-0000-0000-0000DE1B0000}"/>
    <cellStyle name="Separador de milhares 18 19 2" xfId="6412" xr:uid="{00000000-0005-0000-0000-0000DF1B0000}"/>
    <cellStyle name="Separador de milhares 18 19 2 2" xfId="19457" xr:uid="{00000000-0005-0000-0000-0000E01B0000}"/>
    <cellStyle name="Separador de milhares 18 19 3" xfId="6413" xr:uid="{00000000-0005-0000-0000-0000E11B0000}"/>
    <cellStyle name="Separador de milhares 18 19 3 2" xfId="19458" xr:uid="{00000000-0005-0000-0000-0000E21B0000}"/>
    <cellStyle name="Separador de milhares 18 19 4" xfId="15622" xr:uid="{00000000-0005-0000-0000-0000E31B0000}"/>
    <cellStyle name="Separador de milhares 18 2" xfId="1677" xr:uid="{00000000-0005-0000-0000-0000E41B0000}"/>
    <cellStyle name="Separador de milhares 18 2 2" xfId="1678" xr:uid="{00000000-0005-0000-0000-0000E51B0000}"/>
    <cellStyle name="Separador de milhares 18 2 2 2" xfId="1679" xr:uid="{00000000-0005-0000-0000-0000E61B0000}"/>
    <cellStyle name="Separador de milhares 18 2 2 2 2" xfId="1680" xr:uid="{00000000-0005-0000-0000-0000E71B0000}"/>
    <cellStyle name="Separador de milhares 18 2 2 2 2 2" xfId="6414" xr:uid="{00000000-0005-0000-0000-0000E81B0000}"/>
    <cellStyle name="Separador de milhares 18 2 2 2 2 2 2" xfId="19459" xr:uid="{00000000-0005-0000-0000-0000E91B0000}"/>
    <cellStyle name="Separador de milhares 18 2 2 2 2 3" xfId="6415" xr:uid="{00000000-0005-0000-0000-0000EA1B0000}"/>
    <cellStyle name="Separador de milhares 18 2 2 2 2 3 2" xfId="19460" xr:uid="{00000000-0005-0000-0000-0000EB1B0000}"/>
    <cellStyle name="Separador de milhares 18 2 2 2 2 4" xfId="15626" xr:uid="{00000000-0005-0000-0000-0000EC1B0000}"/>
    <cellStyle name="Separador de milhares 18 2 2 2 3" xfId="6416" xr:uid="{00000000-0005-0000-0000-0000ED1B0000}"/>
    <cellStyle name="Separador de milhares 18 2 2 2 3 2" xfId="19461" xr:uid="{00000000-0005-0000-0000-0000EE1B0000}"/>
    <cellStyle name="Separador de milhares 18 2 2 2 4" xfId="6417" xr:uid="{00000000-0005-0000-0000-0000EF1B0000}"/>
    <cellStyle name="Separador de milhares 18 2 2 2 4 2" xfId="19462" xr:uid="{00000000-0005-0000-0000-0000F01B0000}"/>
    <cellStyle name="Separador de milhares 18 2 2 2 5" xfId="15625" xr:uid="{00000000-0005-0000-0000-0000F11B0000}"/>
    <cellStyle name="Separador de milhares 18 2 2 3" xfId="1681" xr:uid="{00000000-0005-0000-0000-0000F21B0000}"/>
    <cellStyle name="Separador de milhares 18 2 2 3 2" xfId="6418" xr:uid="{00000000-0005-0000-0000-0000F31B0000}"/>
    <cellStyle name="Separador de milhares 18 2 2 3 2 2" xfId="19463" xr:uid="{00000000-0005-0000-0000-0000F41B0000}"/>
    <cellStyle name="Separador de milhares 18 2 2 3 3" xfId="6419" xr:uid="{00000000-0005-0000-0000-0000F51B0000}"/>
    <cellStyle name="Separador de milhares 18 2 2 3 3 2" xfId="19464" xr:uid="{00000000-0005-0000-0000-0000F61B0000}"/>
    <cellStyle name="Separador de milhares 18 2 2 3 4" xfId="15627" xr:uid="{00000000-0005-0000-0000-0000F71B0000}"/>
    <cellStyle name="Separador de milhares 18 2 2 4" xfId="6420" xr:uid="{00000000-0005-0000-0000-0000F81B0000}"/>
    <cellStyle name="Separador de milhares 18 2 2 4 2" xfId="19465" xr:uid="{00000000-0005-0000-0000-0000F91B0000}"/>
    <cellStyle name="Separador de milhares 18 2 2 5" xfId="6421" xr:uid="{00000000-0005-0000-0000-0000FA1B0000}"/>
    <cellStyle name="Separador de milhares 18 2 2 5 2" xfId="19466" xr:uid="{00000000-0005-0000-0000-0000FB1B0000}"/>
    <cellStyle name="Separador de milhares 18 2 2 6" xfId="15624" xr:uid="{00000000-0005-0000-0000-0000FC1B0000}"/>
    <cellStyle name="Separador de milhares 18 2 3" xfId="1682" xr:uid="{00000000-0005-0000-0000-0000FD1B0000}"/>
    <cellStyle name="Separador de milhares 18 2 3 2" xfId="1683" xr:uid="{00000000-0005-0000-0000-0000FE1B0000}"/>
    <cellStyle name="Separador de milhares 18 2 3 2 2" xfId="1684" xr:uid="{00000000-0005-0000-0000-0000FF1B0000}"/>
    <cellStyle name="Separador de milhares 18 2 3 2 2 2" xfId="6422" xr:uid="{00000000-0005-0000-0000-0000001C0000}"/>
    <cellStyle name="Separador de milhares 18 2 3 2 2 2 2" xfId="19467" xr:uid="{00000000-0005-0000-0000-0000011C0000}"/>
    <cellStyle name="Separador de milhares 18 2 3 2 2 3" xfId="6423" xr:uid="{00000000-0005-0000-0000-0000021C0000}"/>
    <cellStyle name="Separador de milhares 18 2 3 2 2 3 2" xfId="19468" xr:uid="{00000000-0005-0000-0000-0000031C0000}"/>
    <cellStyle name="Separador de milhares 18 2 3 2 2 4" xfId="15630" xr:uid="{00000000-0005-0000-0000-0000041C0000}"/>
    <cellStyle name="Separador de milhares 18 2 3 2 3" xfId="6424" xr:uid="{00000000-0005-0000-0000-0000051C0000}"/>
    <cellStyle name="Separador de milhares 18 2 3 2 3 2" xfId="19469" xr:uid="{00000000-0005-0000-0000-0000061C0000}"/>
    <cellStyle name="Separador de milhares 18 2 3 2 4" xfId="6425" xr:uid="{00000000-0005-0000-0000-0000071C0000}"/>
    <cellStyle name="Separador de milhares 18 2 3 2 4 2" xfId="19470" xr:uid="{00000000-0005-0000-0000-0000081C0000}"/>
    <cellStyle name="Separador de milhares 18 2 3 2 5" xfId="15629" xr:uid="{00000000-0005-0000-0000-0000091C0000}"/>
    <cellStyle name="Separador de milhares 18 2 3 3" xfId="1685" xr:uid="{00000000-0005-0000-0000-00000A1C0000}"/>
    <cellStyle name="Separador de milhares 18 2 3 3 2" xfId="6426" xr:uid="{00000000-0005-0000-0000-00000B1C0000}"/>
    <cellStyle name="Separador de milhares 18 2 3 3 2 2" xfId="19471" xr:uid="{00000000-0005-0000-0000-00000C1C0000}"/>
    <cellStyle name="Separador de milhares 18 2 3 3 3" xfId="6427" xr:uid="{00000000-0005-0000-0000-00000D1C0000}"/>
    <cellStyle name="Separador de milhares 18 2 3 3 3 2" xfId="19472" xr:uid="{00000000-0005-0000-0000-00000E1C0000}"/>
    <cellStyle name="Separador de milhares 18 2 3 3 4" xfId="15631" xr:uid="{00000000-0005-0000-0000-00000F1C0000}"/>
    <cellStyle name="Separador de milhares 18 2 3 4" xfId="6428" xr:uid="{00000000-0005-0000-0000-0000101C0000}"/>
    <cellStyle name="Separador de milhares 18 2 3 4 2" xfId="19473" xr:uid="{00000000-0005-0000-0000-0000111C0000}"/>
    <cellStyle name="Separador de milhares 18 2 3 5" xfId="6429" xr:uid="{00000000-0005-0000-0000-0000121C0000}"/>
    <cellStyle name="Separador de milhares 18 2 3 5 2" xfId="19474" xr:uid="{00000000-0005-0000-0000-0000131C0000}"/>
    <cellStyle name="Separador de milhares 18 2 3 6" xfId="15628" xr:uid="{00000000-0005-0000-0000-0000141C0000}"/>
    <cellStyle name="Separador de milhares 18 2 4" xfId="1686" xr:uid="{00000000-0005-0000-0000-0000151C0000}"/>
    <cellStyle name="Separador de milhares 18 2 4 2" xfId="1687" xr:uid="{00000000-0005-0000-0000-0000161C0000}"/>
    <cellStyle name="Separador de milhares 18 2 4 2 2" xfId="6430" xr:uid="{00000000-0005-0000-0000-0000171C0000}"/>
    <cellStyle name="Separador de milhares 18 2 4 2 2 2" xfId="19475" xr:uid="{00000000-0005-0000-0000-0000181C0000}"/>
    <cellStyle name="Separador de milhares 18 2 4 2 3" xfId="6431" xr:uid="{00000000-0005-0000-0000-0000191C0000}"/>
    <cellStyle name="Separador de milhares 18 2 4 2 3 2" xfId="19476" xr:uid="{00000000-0005-0000-0000-00001A1C0000}"/>
    <cellStyle name="Separador de milhares 18 2 4 2 4" xfId="15633" xr:uid="{00000000-0005-0000-0000-00001B1C0000}"/>
    <cellStyle name="Separador de milhares 18 2 4 3" xfId="6432" xr:uid="{00000000-0005-0000-0000-00001C1C0000}"/>
    <cellStyle name="Separador de milhares 18 2 4 3 2" xfId="19477" xr:uid="{00000000-0005-0000-0000-00001D1C0000}"/>
    <cellStyle name="Separador de milhares 18 2 4 4" xfId="6433" xr:uid="{00000000-0005-0000-0000-00001E1C0000}"/>
    <cellStyle name="Separador de milhares 18 2 4 4 2" xfId="19478" xr:uid="{00000000-0005-0000-0000-00001F1C0000}"/>
    <cellStyle name="Separador de milhares 18 2 4 5" xfId="15632" xr:uid="{00000000-0005-0000-0000-0000201C0000}"/>
    <cellStyle name="Separador de milhares 18 2 5" xfId="1688" xr:uid="{00000000-0005-0000-0000-0000211C0000}"/>
    <cellStyle name="Separador de milhares 18 2 5 2" xfId="1689" xr:uid="{00000000-0005-0000-0000-0000221C0000}"/>
    <cellStyle name="Separador de milhares 18 2 5 2 2" xfId="6434" xr:uid="{00000000-0005-0000-0000-0000231C0000}"/>
    <cellStyle name="Separador de milhares 18 2 5 2 2 2" xfId="19479" xr:uid="{00000000-0005-0000-0000-0000241C0000}"/>
    <cellStyle name="Separador de milhares 18 2 5 2 3" xfId="6435" xr:uid="{00000000-0005-0000-0000-0000251C0000}"/>
    <cellStyle name="Separador de milhares 18 2 5 2 3 2" xfId="19480" xr:uid="{00000000-0005-0000-0000-0000261C0000}"/>
    <cellStyle name="Separador de milhares 18 2 5 2 4" xfId="15635" xr:uid="{00000000-0005-0000-0000-0000271C0000}"/>
    <cellStyle name="Separador de milhares 18 2 5 3" xfId="6436" xr:uid="{00000000-0005-0000-0000-0000281C0000}"/>
    <cellStyle name="Separador de milhares 18 2 5 3 2" xfId="19481" xr:uid="{00000000-0005-0000-0000-0000291C0000}"/>
    <cellStyle name="Separador de milhares 18 2 5 4" xfId="6437" xr:uid="{00000000-0005-0000-0000-00002A1C0000}"/>
    <cellStyle name="Separador de milhares 18 2 5 4 2" xfId="19482" xr:uid="{00000000-0005-0000-0000-00002B1C0000}"/>
    <cellStyle name="Separador de milhares 18 2 5 5" xfId="15634" xr:uid="{00000000-0005-0000-0000-00002C1C0000}"/>
    <cellStyle name="Separador de milhares 18 2 6" xfId="1690" xr:uid="{00000000-0005-0000-0000-00002D1C0000}"/>
    <cellStyle name="Separador de milhares 18 2 6 2" xfId="6438" xr:uid="{00000000-0005-0000-0000-00002E1C0000}"/>
    <cellStyle name="Separador de milhares 18 2 6 2 2" xfId="19483" xr:uid="{00000000-0005-0000-0000-00002F1C0000}"/>
    <cellStyle name="Separador de milhares 18 2 6 3" xfId="6439" xr:uid="{00000000-0005-0000-0000-0000301C0000}"/>
    <cellStyle name="Separador de milhares 18 2 6 3 2" xfId="19484" xr:uid="{00000000-0005-0000-0000-0000311C0000}"/>
    <cellStyle name="Separador de milhares 18 2 6 4" xfId="15636" xr:uid="{00000000-0005-0000-0000-0000321C0000}"/>
    <cellStyle name="Separador de milhares 18 2 7" xfId="6440" xr:uid="{00000000-0005-0000-0000-0000331C0000}"/>
    <cellStyle name="Separador de milhares 18 2 7 2" xfId="19485" xr:uid="{00000000-0005-0000-0000-0000341C0000}"/>
    <cellStyle name="Separador de milhares 18 2 8" xfId="6441" xr:uid="{00000000-0005-0000-0000-0000351C0000}"/>
    <cellStyle name="Separador de milhares 18 2 8 2" xfId="19486" xr:uid="{00000000-0005-0000-0000-0000361C0000}"/>
    <cellStyle name="Separador de milhares 18 2 9" xfId="15623" xr:uid="{00000000-0005-0000-0000-0000371C0000}"/>
    <cellStyle name="Separador de milhares 18 20" xfId="6442" xr:uid="{00000000-0005-0000-0000-0000381C0000}"/>
    <cellStyle name="Separador de milhares 18 20 2" xfId="19487" xr:uid="{00000000-0005-0000-0000-0000391C0000}"/>
    <cellStyle name="Separador de milhares 18 21" xfId="6443" xr:uid="{00000000-0005-0000-0000-00003A1C0000}"/>
    <cellStyle name="Separador de milhares 18 21 2" xfId="19488" xr:uid="{00000000-0005-0000-0000-00003B1C0000}"/>
    <cellStyle name="Separador de milhares 18 22" xfId="15539" xr:uid="{00000000-0005-0000-0000-00003C1C0000}"/>
    <cellStyle name="Separador de milhares 18 3" xfId="1691" xr:uid="{00000000-0005-0000-0000-00003D1C0000}"/>
    <cellStyle name="Separador de milhares 18 3 2" xfId="1692" xr:uid="{00000000-0005-0000-0000-00003E1C0000}"/>
    <cellStyle name="Separador de milhares 18 3 2 2" xfId="1693" xr:uid="{00000000-0005-0000-0000-00003F1C0000}"/>
    <cellStyle name="Separador de milhares 18 3 2 2 2" xfId="1694" xr:uid="{00000000-0005-0000-0000-0000401C0000}"/>
    <cellStyle name="Separador de milhares 18 3 2 2 2 2" xfId="6444" xr:uid="{00000000-0005-0000-0000-0000411C0000}"/>
    <cellStyle name="Separador de milhares 18 3 2 2 2 2 2" xfId="19489" xr:uid="{00000000-0005-0000-0000-0000421C0000}"/>
    <cellStyle name="Separador de milhares 18 3 2 2 2 3" xfId="6445" xr:uid="{00000000-0005-0000-0000-0000431C0000}"/>
    <cellStyle name="Separador de milhares 18 3 2 2 2 3 2" xfId="19490" xr:uid="{00000000-0005-0000-0000-0000441C0000}"/>
    <cellStyle name="Separador de milhares 18 3 2 2 2 4" xfId="15640" xr:uid="{00000000-0005-0000-0000-0000451C0000}"/>
    <cellStyle name="Separador de milhares 18 3 2 2 3" xfId="6446" xr:uid="{00000000-0005-0000-0000-0000461C0000}"/>
    <cellStyle name="Separador de milhares 18 3 2 2 3 2" xfId="19491" xr:uid="{00000000-0005-0000-0000-0000471C0000}"/>
    <cellStyle name="Separador de milhares 18 3 2 2 4" xfId="6447" xr:uid="{00000000-0005-0000-0000-0000481C0000}"/>
    <cellStyle name="Separador de milhares 18 3 2 2 4 2" xfId="19492" xr:uid="{00000000-0005-0000-0000-0000491C0000}"/>
    <cellStyle name="Separador de milhares 18 3 2 2 5" xfId="15639" xr:uid="{00000000-0005-0000-0000-00004A1C0000}"/>
    <cellStyle name="Separador de milhares 18 3 2 3" xfId="1695" xr:uid="{00000000-0005-0000-0000-00004B1C0000}"/>
    <cellStyle name="Separador de milhares 18 3 2 3 2" xfId="6448" xr:uid="{00000000-0005-0000-0000-00004C1C0000}"/>
    <cellStyle name="Separador de milhares 18 3 2 3 2 2" xfId="19493" xr:uid="{00000000-0005-0000-0000-00004D1C0000}"/>
    <cellStyle name="Separador de milhares 18 3 2 3 3" xfId="6449" xr:uid="{00000000-0005-0000-0000-00004E1C0000}"/>
    <cellStyle name="Separador de milhares 18 3 2 3 3 2" xfId="19494" xr:uid="{00000000-0005-0000-0000-00004F1C0000}"/>
    <cellStyle name="Separador de milhares 18 3 2 3 4" xfId="15641" xr:uid="{00000000-0005-0000-0000-0000501C0000}"/>
    <cellStyle name="Separador de milhares 18 3 2 4" xfId="6450" xr:uid="{00000000-0005-0000-0000-0000511C0000}"/>
    <cellStyle name="Separador de milhares 18 3 2 4 2" xfId="19495" xr:uid="{00000000-0005-0000-0000-0000521C0000}"/>
    <cellStyle name="Separador de milhares 18 3 2 5" xfId="6451" xr:uid="{00000000-0005-0000-0000-0000531C0000}"/>
    <cellStyle name="Separador de milhares 18 3 2 5 2" xfId="19496" xr:uid="{00000000-0005-0000-0000-0000541C0000}"/>
    <cellStyle name="Separador de milhares 18 3 2 6" xfId="15638" xr:uid="{00000000-0005-0000-0000-0000551C0000}"/>
    <cellStyle name="Separador de milhares 18 3 3" xfId="1696" xr:uid="{00000000-0005-0000-0000-0000561C0000}"/>
    <cellStyle name="Separador de milhares 18 3 3 2" xfId="1697" xr:uid="{00000000-0005-0000-0000-0000571C0000}"/>
    <cellStyle name="Separador de milhares 18 3 3 2 2" xfId="1698" xr:uid="{00000000-0005-0000-0000-0000581C0000}"/>
    <cellStyle name="Separador de milhares 18 3 3 2 2 2" xfId="6452" xr:uid="{00000000-0005-0000-0000-0000591C0000}"/>
    <cellStyle name="Separador de milhares 18 3 3 2 2 2 2" xfId="19497" xr:uid="{00000000-0005-0000-0000-00005A1C0000}"/>
    <cellStyle name="Separador de milhares 18 3 3 2 2 3" xfId="6453" xr:uid="{00000000-0005-0000-0000-00005B1C0000}"/>
    <cellStyle name="Separador de milhares 18 3 3 2 2 3 2" xfId="19498" xr:uid="{00000000-0005-0000-0000-00005C1C0000}"/>
    <cellStyle name="Separador de milhares 18 3 3 2 2 4" xfId="15644" xr:uid="{00000000-0005-0000-0000-00005D1C0000}"/>
    <cellStyle name="Separador de milhares 18 3 3 2 3" xfId="6454" xr:uid="{00000000-0005-0000-0000-00005E1C0000}"/>
    <cellStyle name="Separador de milhares 18 3 3 2 3 2" xfId="19499" xr:uid="{00000000-0005-0000-0000-00005F1C0000}"/>
    <cellStyle name="Separador de milhares 18 3 3 2 4" xfId="6455" xr:uid="{00000000-0005-0000-0000-0000601C0000}"/>
    <cellStyle name="Separador de milhares 18 3 3 2 4 2" xfId="19500" xr:uid="{00000000-0005-0000-0000-0000611C0000}"/>
    <cellStyle name="Separador de milhares 18 3 3 2 5" xfId="15643" xr:uid="{00000000-0005-0000-0000-0000621C0000}"/>
    <cellStyle name="Separador de milhares 18 3 3 3" xfId="1699" xr:uid="{00000000-0005-0000-0000-0000631C0000}"/>
    <cellStyle name="Separador de milhares 18 3 3 3 2" xfId="6456" xr:uid="{00000000-0005-0000-0000-0000641C0000}"/>
    <cellStyle name="Separador de milhares 18 3 3 3 2 2" xfId="19501" xr:uid="{00000000-0005-0000-0000-0000651C0000}"/>
    <cellStyle name="Separador de milhares 18 3 3 3 3" xfId="6457" xr:uid="{00000000-0005-0000-0000-0000661C0000}"/>
    <cellStyle name="Separador de milhares 18 3 3 3 3 2" xfId="19502" xr:uid="{00000000-0005-0000-0000-0000671C0000}"/>
    <cellStyle name="Separador de milhares 18 3 3 3 4" xfId="15645" xr:uid="{00000000-0005-0000-0000-0000681C0000}"/>
    <cellStyle name="Separador de milhares 18 3 3 4" xfId="6458" xr:uid="{00000000-0005-0000-0000-0000691C0000}"/>
    <cellStyle name="Separador de milhares 18 3 3 4 2" xfId="19503" xr:uid="{00000000-0005-0000-0000-00006A1C0000}"/>
    <cellStyle name="Separador de milhares 18 3 3 5" xfId="6459" xr:uid="{00000000-0005-0000-0000-00006B1C0000}"/>
    <cellStyle name="Separador de milhares 18 3 3 5 2" xfId="19504" xr:uid="{00000000-0005-0000-0000-00006C1C0000}"/>
    <cellStyle name="Separador de milhares 18 3 3 6" xfId="15642" xr:uid="{00000000-0005-0000-0000-00006D1C0000}"/>
    <cellStyle name="Separador de milhares 18 3 4" xfId="1700" xr:uid="{00000000-0005-0000-0000-00006E1C0000}"/>
    <cellStyle name="Separador de milhares 18 3 4 2" xfId="1701" xr:uid="{00000000-0005-0000-0000-00006F1C0000}"/>
    <cellStyle name="Separador de milhares 18 3 4 2 2" xfId="6460" xr:uid="{00000000-0005-0000-0000-0000701C0000}"/>
    <cellStyle name="Separador de milhares 18 3 4 2 2 2" xfId="19505" xr:uid="{00000000-0005-0000-0000-0000711C0000}"/>
    <cellStyle name="Separador de milhares 18 3 4 2 3" xfId="6461" xr:uid="{00000000-0005-0000-0000-0000721C0000}"/>
    <cellStyle name="Separador de milhares 18 3 4 2 3 2" xfId="19506" xr:uid="{00000000-0005-0000-0000-0000731C0000}"/>
    <cellStyle name="Separador de milhares 18 3 4 2 4" xfId="15647" xr:uid="{00000000-0005-0000-0000-0000741C0000}"/>
    <cellStyle name="Separador de milhares 18 3 4 3" xfId="6462" xr:uid="{00000000-0005-0000-0000-0000751C0000}"/>
    <cellStyle name="Separador de milhares 18 3 4 3 2" xfId="19507" xr:uid="{00000000-0005-0000-0000-0000761C0000}"/>
    <cellStyle name="Separador de milhares 18 3 4 4" xfId="6463" xr:uid="{00000000-0005-0000-0000-0000771C0000}"/>
    <cellStyle name="Separador de milhares 18 3 4 4 2" xfId="19508" xr:uid="{00000000-0005-0000-0000-0000781C0000}"/>
    <cellStyle name="Separador de milhares 18 3 4 5" xfId="15646" xr:uid="{00000000-0005-0000-0000-0000791C0000}"/>
    <cellStyle name="Separador de milhares 18 3 5" xfId="1702" xr:uid="{00000000-0005-0000-0000-00007A1C0000}"/>
    <cellStyle name="Separador de milhares 18 3 5 2" xfId="1703" xr:uid="{00000000-0005-0000-0000-00007B1C0000}"/>
    <cellStyle name="Separador de milhares 18 3 5 2 2" xfId="6464" xr:uid="{00000000-0005-0000-0000-00007C1C0000}"/>
    <cellStyle name="Separador de milhares 18 3 5 2 2 2" xfId="19509" xr:uid="{00000000-0005-0000-0000-00007D1C0000}"/>
    <cellStyle name="Separador de milhares 18 3 5 2 3" xfId="6465" xr:uid="{00000000-0005-0000-0000-00007E1C0000}"/>
    <cellStyle name="Separador de milhares 18 3 5 2 3 2" xfId="19510" xr:uid="{00000000-0005-0000-0000-00007F1C0000}"/>
    <cellStyle name="Separador de milhares 18 3 5 2 4" xfId="15649" xr:uid="{00000000-0005-0000-0000-0000801C0000}"/>
    <cellStyle name="Separador de milhares 18 3 5 3" xfId="6466" xr:uid="{00000000-0005-0000-0000-0000811C0000}"/>
    <cellStyle name="Separador de milhares 18 3 5 3 2" xfId="19511" xr:uid="{00000000-0005-0000-0000-0000821C0000}"/>
    <cellStyle name="Separador de milhares 18 3 5 4" xfId="6467" xr:uid="{00000000-0005-0000-0000-0000831C0000}"/>
    <cellStyle name="Separador de milhares 18 3 5 4 2" xfId="19512" xr:uid="{00000000-0005-0000-0000-0000841C0000}"/>
    <cellStyle name="Separador de milhares 18 3 5 5" xfId="15648" xr:uid="{00000000-0005-0000-0000-0000851C0000}"/>
    <cellStyle name="Separador de milhares 18 3 6" xfId="1704" xr:uid="{00000000-0005-0000-0000-0000861C0000}"/>
    <cellStyle name="Separador de milhares 18 3 6 2" xfId="6468" xr:uid="{00000000-0005-0000-0000-0000871C0000}"/>
    <cellStyle name="Separador de milhares 18 3 6 2 2" xfId="19513" xr:uid="{00000000-0005-0000-0000-0000881C0000}"/>
    <cellStyle name="Separador de milhares 18 3 6 3" xfId="6469" xr:uid="{00000000-0005-0000-0000-0000891C0000}"/>
    <cellStyle name="Separador de milhares 18 3 6 3 2" xfId="19514" xr:uid="{00000000-0005-0000-0000-00008A1C0000}"/>
    <cellStyle name="Separador de milhares 18 3 6 4" xfId="15650" xr:uid="{00000000-0005-0000-0000-00008B1C0000}"/>
    <cellStyle name="Separador de milhares 18 3 7" xfId="6470" xr:uid="{00000000-0005-0000-0000-00008C1C0000}"/>
    <cellStyle name="Separador de milhares 18 3 7 2" xfId="19515" xr:uid="{00000000-0005-0000-0000-00008D1C0000}"/>
    <cellStyle name="Separador de milhares 18 3 8" xfId="6471" xr:uid="{00000000-0005-0000-0000-00008E1C0000}"/>
    <cellStyle name="Separador de milhares 18 3 8 2" xfId="19516" xr:uid="{00000000-0005-0000-0000-00008F1C0000}"/>
    <cellStyle name="Separador de milhares 18 3 9" xfId="15637" xr:uid="{00000000-0005-0000-0000-0000901C0000}"/>
    <cellStyle name="Separador de milhares 18 4" xfId="1705" xr:uid="{00000000-0005-0000-0000-0000911C0000}"/>
    <cellStyle name="Separador de milhares 18 4 2" xfId="1706" xr:uid="{00000000-0005-0000-0000-0000921C0000}"/>
    <cellStyle name="Separador de milhares 18 4 2 2" xfId="1707" xr:uid="{00000000-0005-0000-0000-0000931C0000}"/>
    <cellStyle name="Separador de milhares 18 4 2 2 2" xfId="1708" xr:uid="{00000000-0005-0000-0000-0000941C0000}"/>
    <cellStyle name="Separador de milhares 18 4 2 2 2 2" xfId="6472" xr:uid="{00000000-0005-0000-0000-0000951C0000}"/>
    <cellStyle name="Separador de milhares 18 4 2 2 2 2 2" xfId="19517" xr:uid="{00000000-0005-0000-0000-0000961C0000}"/>
    <cellStyle name="Separador de milhares 18 4 2 2 2 3" xfId="6473" xr:uid="{00000000-0005-0000-0000-0000971C0000}"/>
    <cellStyle name="Separador de milhares 18 4 2 2 2 3 2" xfId="19518" xr:uid="{00000000-0005-0000-0000-0000981C0000}"/>
    <cellStyle name="Separador de milhares 18 4 2 2 2 4" xfId="15654" xr:uid="{00000000-0005-0000-0000-0000991C0000}"/>
    <cellStyle name="Separador de milhares 18 4 2 2 3" xfId="6474" xr:uid="{00000000-0005-0000-0000-00009A1C0000}"/>
    <cellStyle name="Separador de milhares 18 4 2 2 3 2" xfId="19519" xr:uid="{00000000-0005-0000-0000-00009B1C0000}"/>
    <cellStyle name="Separador de milhares 18 4 2 2 4" xfId="6475" xr:uid="{00000000-0005-0000-0000-00009C1C0000}"/>
    <cellStyle name="Separador de milhares 18 4 2 2 4 2" xfId="19520" xr:uid="{00000000-0005-0000-0000-00009D1C0000}"/>
    <cellStyle name="Separador de milhares 18 4 2 2 5" xfId="15653" xr:uid="{00000000-0005-0000-0000-00009E1C0000}"/>
    <cellStyle name="Separador de milhares 18 4 2 3" xfId="1709" xr:uid="{00000000-0005-0000-0000-00009F1C0000}"/>
    <cellStyle name="Separador de milhares 18 4 2 3 2" xfId="6476" xr:uid="{00000000-0005-0000-0000-0000A01C0000}"/>
    <cellStyle name="Separador de milhares 18 4 2 3 2 2" xfId="19521" xr:uid="{00000000-0005-0000-0000-0000A11C0000}"/>
    <cellStyle name="Separador de milhares 18 4 2 3 3" xfId="6477" xr:uid="{00000000-0005-0000-0000-0000A21C0000}"/>
    <cellStyle name="Separador de milhares 18 4 2 3 3 2" xfId="19522" xr:uid="{00000000-0005-0000-0000-0000A31C0000}"/>
    <cellStyle name="Separador de milhares 18 4 2 3 4" xfId="15655" xr:uid="{00000000-0005-0000-0000-0000A41C0000}"/>
    <cellStyle name="Separador de milhares 18 4 2 4" xfId="6478" xr:uid="{00000000-0005-0000-0000-0000A51C0000}"/>
    <cellStyle name="Separador de milhares 18 4 2 4 2" xfId="19523" xr:uid="{00000000-0005-0000-0000-0000A61C0000}"/>
    <cellStyle name="Separador de milhares 18 4 2 5" xfId="6479" xr:uid="{00000000-0005-0000-0000-0000A71C0000}"/>
    <cellStyle name="Separador de milhares 18 4 2 5 2" xfId="19524" xr:uid="{00000000-0005-0000-0000-0000A81C0000}"/>
    <cellStyle name="Separador de milhares 18 4 2 6" xfId="15652" xr:uid="{00000000-0005-0000-0000-0000A91C0000}"/>
    <cellStyle name="Separador de milhares 18 4 3" xfId="1710" xr:uid="{00000000-0005-0000-0000-0000AA1C0000}"/>
    <cellStyle name="Separador de milhares 18 4 3 2" xfId="1711" xr:uid="{00000000-0005-0000-0000-0000AB1C0000}"/>
    <cellStyle name="Separador de milhares 18 4 3 2 2" xfId="1712" xr:uid="{00000000-0005-0000-0000-0000AC1C0000}"/>
    <cellStyle name="Separador de milhares 18 4 3 2 2 2" xfId="6480" xr:uid="{00000000-0005-0000-0000-0000AD1C0000}"/>
    <cellStyle name="Separador de milhares 18 4 3 2 2 2 2" xfId="19525" xr:uid="{00000000-0005-0000-0000-0000AE1C0000}"/>
    <cellStyle name="Separador de milhares 18 4 3 2 2 3" xfId="6481" xr:uid="{00000000-0005-0000-0000-0000AF1C0000}"/>
    <cellStyle name="Separador de milhares 18 4 3 2 2 3 2" xfId="19526" xr:uid="{00000000-0005-0000-0000-0000B01C0000}"/>
    <cellStyle name="Separador de milhares 18 4 3 2 2 4" xfId="15658" xr:uid="{00000000-0005-0000-0000-0000B11C0000}"/>
    <cellStyle name="Separador de milhares 18 4 3 2 3" xfId="6482" xr:uid="{00000000-0005-0000-0000-0000B21C0000}"/>
    <cellStyle name="Separador de milhares 18 4 3 2 3 2" xfId="19527" xr:uid="{00000000-0005-0000-0000-0000B31C0000}"/>
    <cellStyle name="Separador de milhares 18 4 3 2 4" xfId="6483" xr:uid="{00000000-0005-0000-0000-0000B41C0000}"/>
    <cellStyle name="Separador de milhares 18 4 3 2 4 2" xfId="19528" xr:uid="{00000000-0005-0000-0000-0000B51C0000}"/>
    <cellStyle name="Separador de milhares 18 4 3 2 5" xfId="15657" xr:uid="{00000000-0005-0000-0000-0000B61C0000}"/>
    <cellStyle name="Separador de milhares 18 4 3 3" xfId="1713" xr:uid="{00000000-0005-0000-0000-0000B71C0000}"/>
    <cellStyle name="Separador de milhares 18 4 3 3 2" xfId="6484" xr:uid="{00000000-0005-0000-0000-0000B81C0000}"/>
    <cellStyle name="Separador de milhares 18 4 3 3 2 2" xfId="19529" xr:uid="{00000000-0005-0000-0000-0000B91C0000}"/>
    <cellStyle name="Separador de milhares 18 4 3 3 3" xfId="6485" xr:uid="{00000000-0005-0000-0000-0000BA1C0000}"/>
    <cellStyle name="Separador de milhares 18 4 3 3 3 2" xfId="19530" xr:uid="{00000000-0005-0000-0000-0000BB1C0000}"/>
    <cellStyle name="Separador de milhares 18 4 3 3 4" xfId="15659" xr:uid="{00000000-0005-0000-0000-0000BC1C0000}"/>
    <cellStyle name="Separador de milhares 18 4 3 4" xfId="6486" xr:uid="{00000000-0005-0000-0000-0000BD1C0000}"/>
    <cellStyle name="Separador de milhares 18 4 3 4 2" xfId="19531" xr:uid="{00000000-0005-0000-0000-0000BE1C0000}"/>
    <cellStyle name="Separador de milhares 18 4 3 5" xfId="6487" xr:uid="{00000000-0005-0000-0000-0000BF1C0000}"/>
    <cellStyle name="Separador de milhares 18 4 3 5 2" xfId="19532" xr:uid="{00000000-0005-0000-0000-0000C01C0000}"/>
    <cellStyle name="Separador de milhares 18 4 3 6" xfId="15656" xr:uid="{00000000-0005-0000-0000-0000C11C0000}"/>
    <cellStyle name="Separador de milhares 18 4 4" xfId="1714" xr:uid="{00000000-0005-0000-0000-0000C21C0000}"/>
    <cellStyle name="Separador de milhares 18 4 4 2" xfId="1715" xr:uid="{00000000-0005-0000-0000-0000C31C0000}"/>
    <cellStyle name="Separador de milhares 18 4 4 2 2" xfId="6488" xr:uid="{00000000-0005-0000-0000-0000C41C0000}"/>
    <cellStyle name="Separador de milhares 18 4 4 2 2 2" xfId="19533" xr:uid="{00000000-0005-0000-0000-0000C51C0000}"/>
    <cellStyle name="Separador de milhares 18 4 4 2 3" xfId="6489" xr:uid="{00000000-0005-0000-0000-0000C61C0000}"/>
    <cellStyle name="Separador de milhares 18 4 4 2 3 2" xfId="19534" xr:uid="{00000000-0005-0000-0000-0000C71C0000}"/>
    <cellStyle name="Separador de milhares 18 4 4 2 4" xfId="15661" xr:uid="{00000000-0005-0000-0000-0000C81C0000}"/>
    <cellStyle name="Separador de milhares 18 4 4 3" xfId="6490" xr:uid="{00000000-0005-0000-0000-0000C91C0000}"/>
    <cellStyle name="Separador de milhares 18 4 4 3 2" xfId="19535" xr:uid="{00000000-0005-0000-0000-0000CA1C0000}"/>
    <cellStyle name="Separador de milhares 18 4 4 4" xfId="6491" xr:uid="{00000000-0005-0000-0000-0000CB1C0000}"/>
    <cellStyle name="Separador de milhares 18 4 4 4 2" xfId="19536" xr:uid="{00000000-0005-0000-0000-0000CC1C0000}"/>
    <cellStyle name="Separador de milhares 18 4 4 5" xfId="15660" xr:uid="{00000000-0005-0000-0000-0000CD1C0000}"/>
    <cellStyle name="Separador de milhares 18 4 5" xfId="1716" xr:uid="{00000000-0005-0000-0000-0000CE1C0000}"/>
    <cellStyle name="Separador de milhares 18 4 5 2" xfId="1717" xr:uid="{00000000-0005-0000-0000-0000CF1C0000}"/>
    <cellStyle name="Separador de milhares 18 4 5 2 2" xfId="6492" xr:uid="{00000000-0005-0000-0000-0000D01C0000}"/>
    <cellStyle name="Separador de milhares 18 4 5 2 2 2" xfId="19537" xr:uid="{00000000-0005-0000-0000-0000D11C0000}"/>
    <cellStyle name="Separador de milhares 18 4 5 2 3" xfId="6493" xr:uid="{00000000-0005-0000-0000-0000D21C0000}"/>
    <cellStyle name="Separador de milhares 18 4 5 2 3 2" xfId="19538" xr:uid="{00000000-0005-0000-0000-0000D31C0000}"/>
    <cellStyle name="Separador de milhares 18 4 5 2 4" xfId="15663" xr:uid="{00000000-0005-0000-0000-0000D41C0000}"/>
    <cellStyle name="Separador de milhares 18 4 5 3" xfId="6494" xr:uid="{00000000-0005-0000-0000-0000D51C0000}"/>
    <cellStyle name="Separador de milhares 18 4 5 3 2" xfId="19539" xr:uid="{00000000-0005-0000-0000-0000D61C0000}"/>
    <cellStyle name="Separador de milhares 18 4 5 4" xfId="6495" xr:uid="{00000000-0005-0000-0000-0000D71C0000}"/>
    <cellStyle name="Separador de milhares 18 4 5 4 2" xfId="19540" xr:uid="{00000000-0005-0000-0000-0000D81C0000}"/>
    <cellStyle name="Separador de milhares 18 4 5 5" xfId="15662" xr:uid="{00000000-0005-0000-0000-0000D91C0000}"/>
    <cellStyle name="Separador de milhares 18 4 6" xfId="1718" xr:uid="{00000000-0005-0000-0000-0000DA1C0000}"/>
    <cellStyle name="Separador de milhares 18 4 6 2" xfId="6496" xr:uid="{00000000-0005-0000-0000-0000DB1C0000}"/>
    <cellStyle name="Separador de milhares 18 4 6 2 2" xfId="19541" xr:uid="{00000000-0005-0000-0000-0000DC1C0000}"/>
    <cellStyle name="Separador de milhares 18 4 6 3" xfId="6497" xr:uid="{00000000-0005-0000-0000-0000DD1C0000}"/>
    <cellStyle name="Separador de milhares 18 4 6 3 2" xfId="19542" xr:uid="{00000000-0005-0000-0000-0000DE1C0000}"/>
    <cellStyle name="Separador de milhares 18 4 6 4" xfId="15664" xr:uid="{00000000-0005-0000-0000-0000DF1C0000}"/>
    <cellStyle name="Separador de milhares 18 4 7" xfId="6498" xr:uid="{00000000-0005-0000-0000-0000E01C0000}"/>
    <cellStyle name="Separador de milhares 18 4 7 2" xfId="19543" xr:uid="{00000000-0005-0000-0000-0000E11C0000}"/>
    <cellStyle name="Separador de milhares 18 4 8" xfId="6499" xr:uid="{00000000-0005-0000-0000-0000E21C0000}"/>
    <cellStyle name="Separador de milhares 18 4 8 2" xfId="19544" xr:uid="{00000000-0005-0000-0000-0000E31C0000}"/>
    <cellStyle name="Separador de milhares 18 4 9" xfId="15651" xr:uid="{00000000-0005-0000-0000-0000E41C0000}"/>
    <cellStyle name="Separador de milhares 18 5" xfId="1719" xr:uid="{00000000-0005-0000-0000-0000E51C0000}"/>
    <cellStyle name="Separador de milhares 18 5 2" xfId="1720" xr:uid="{00000000-0005-0000-0000-0000E61C0000}"/>
    <cellStyle name="Separador de milhares 18 5 2 2" xfId="1721" xr:uid="{00000000-0005-0000-0000-0000E71C0000}"/>
    <cellStyle name="Separador de milhares 18 5 2 2 2" xfId="1722" xr:uid="{00000000-0005-0000-0000-0000E81C0000}"/>
    <cellStyle name="Separador de milhares 18 5 2 2 2 2" xfId="6500" xr:uid="{00000000-0005-0000-0000-0000E91C0000}"/>
    <cellStyle name="Separador de milhares 18 5 2 2 2 2 2" xfId="19545" xr:uid="{00000000-0005-0000-0000-0000EA1C0000}"/>
    <cellStyle name="Separador de milhares 18 5 2 2 2 3" xfId="6501" xr:uid="{00000000-0005-0000-0000-0000EB1C0000}"/>
    <cellStyle name="Separador de milhares 18 5 2 2 2 3 2" xfId="19546" xr:uid="{00000000-0005-0000-0000-0000EC1C0000}"/>
    <cellStyle name="Separador de milhares 18 5 2 2 2 4" xfId="15668" xr:uid="{00000000-0005-0000-0000-0000ED1C0000}"/>
    <cellStyle name="Separador de milhares 18 5 2 2 3" xfId="6502" xr:uid="{00000000-0005-0000-0000-0000EE1C0000}"/>
    <cellStyle name="Separador de milhares 18 5 2 2 3 2" xfId="19547" xr:uid="{00000000-0005-0000-0000-0000EF1C0000}"/>
    <cellStyle name="Separador de milhares 18 5 2 2 4" xfId="6503" xr:uid="{00000000-0005-0000-0000-0000F01C0000}"/>
    <cellStyle name="Separador de milhares 18 5 2 2 4 2" xfId="19548" xr:uid="{00000000-0005-0000-0000-0000F11C0000}"/>
    <cellStyle name="Separador de milhares 18 5 2 2 5" xfId="15667" xr:uid="{00000000-0005-0000-0000-0000F21C0000}"/>
    <cellStyle name="Separador de milhares 18 5 2 3" xfId="1723" xr:uid="{00000000-0005-0000-0000-0000F31C0000}"/>
    <cellStyle name="Separador de milhares 18 5 2 3 2" xfId="6504" xr:uid="{00000000-0005-0000-0000-0000F41C0000}"/>
    <cellStyle name="Separador de milhares 18 5 2 3 2 2" xfId="19549" xr:uid="{00000000-0005-0000-0000-0000F51C0000}"/>
    <cellStyle name="Separador de milhares 18 5 2 3 3" xfId="6505" xr:uid="{00000000-0005-0000-0000-0000F61C0000}"/>
    <cellStyle name="Separador de milhares 18 5 2 3 3 2" xfId="19550" xr:uid="{00000000-0005-0000-0000-0000F71C0000}"/>
    <cellStyle name="Separador de milhares 18 5 2 3 4" xfId="15669" xr:uid="{00000000-0005-0000-0000-0000F81C0000}"/>
    <cellStyle name="Separador de milhares 18 5 2 4" xfId="6506" xr:uid="{00000000-0005-0000-0000-0000F91C0000}"/>
    <cellStyle name="Separador de milhares 18 5 2 4 2" xfId="19551" xr:uid="{00000000-0005-0000-0000-0000FA1C0000}"/>
    <cellStyle name="Separador de milhares 18 5 2 5" xfId="6507" xr:uid="{00000000-0005-0000-0000-0000FB1C0000}"/>
    <cellStyle name="Separador de milhares 18 5 2 5 2" xfId="19552" xr:uid="{00000000-0005-0000-0000-0000FC1C0000}"/>
    <cellStyle name="Separador de milhares 18 5 2 6" xfId="15666" xr:uid="{00000000-0005-0000-0000-0000FD1C0000}"/>
    <cellStyle name="Separador de milhares 18 5 3" xfId="1724" xr:uid="{00000000-0005-0000-0000-0000FE1C0000}"/>
    <cellStyle name="Separador de milhares 18 5 3 2" xfId="1725" xr:uid="{00000000-0005-0000-0000-0000FF1C0000}"/>
    <cellStyle name="Separador de milhares 18 5 3 2 2" xfId="1726" xr:uid="{00000000-0005-0000-0000-0000001D0000}"/>
    <cellStyle name="Separador de milhares 18 5 3 2 2 2" xfId="6508" xr:uid="{00000000-0005-0000-0000-0000011D0000}"/>
    <cellStyle name="Separador de milhares 18 5 3 2 2 2 2" xfId="19553" xr:uid="{00000000-0005-0000-0000-0000021D0000}"/>
    <cellStyle name="Separador de milhares 18 5 3 2 2 3" xfId="6509" xr:uid="{00000000-0005-0000-0000-0000031D0000}"/>
    <cellStyle name="Separador de milhares 18 5 3 2 2 3 2" xfId="19554" xr:uid="{00000000-0005-0000-0000-0000041D0000}"/>
    <cellStyle name="Separador de milhares 18 5 3 2 2 4" xfId="15672" xr:uid="{00000000-0005-0000-0000-0000051D0000}"/>
    <cellStyle name="Separador de milhares 18 5 3 2 3" xfId="6510" xr:uid="{00000000-0005-0000-0000-0000061D0000}"/>
    <cellStyle name="Separador de milhares 18 5 3 2 3 2" xfId="19555" xr:uid="{00000000-0005-0000-0000-0000071D0000}"/>
    <cellStyle name="Separador de milhares 18 5 3 2 4" xfId="6511" xr:uid="{00000000-0005-0000-0000-0000081D0000}"/>
    <cellStyle name="Separador de milhares 18 5 3 2 4 2" xfId="19556" xr:uid="{00000000-0005-0000-0000-0000091D0000}"/>
    <cellStyle name="Separador de milhares 18 5 3 2 5" xfId="15671" xr:uid="{00000000-0005-0000-0000-00000A1D0000}"/>
    <cellStyle name="Separador de milhares 18 5 3 3" xfId="1727" xr:uid="{00000000-0005-0000-0000-00000B1D0000}"/>
    <cellStyle name="Separador de milhares 18 5 3 3 2" xfId="6512" xr:uid="{00000000-0005-0000-0000-00000C1D0000}"/>
    <cellStyle name="Separador de milhares 18 5 3 3 2 2" xfId="19557" xr:uid="{00000000-0005-0000-0000-00000D1D0000}"/>
    <cellStyle name="Separador de milhares 18 5 3 3 3" xfId="6513" xr:uid="{00000000-0005-0000-0000-00000E1D0000}"/>
    <cellStyle name="Separador de milhares 18 5 3 3 3 2" xfId="19558" xr:uid="{00000000-0005-0000-0000-00000F1D0000}"/>
    <cellStyle name="Separador de milhares 18 5 3 3 4" xfId="15673" xr:uid="{00000000-0005-0000-0000-0000101D0000}"/>
    <cellStyle name="Separador de milhares 18 5 3 4" xfId="6514" xr:uid="{00000000-0005-0000-0000-0000111D0000}"/>
    <cellStyle name="Separador de milhares 18 5 3 4 2" xfId="19559" xr:uid="{00000000-0005-0000-0000-0000121D0000}"/>
    <cellStyle name="Separador de milhares 18 5 3 5" xfId="6515" xr:uid="{00000000-0005-0000-0000-0000131D0000}"/>
    <cellStyle name="Separador de milhares 18 5 3 5 2" xfId="19560" xr:uid="{00000000-0005-0000-0000-0000141D0000}"/>
    <cellStyle name="Separador de milhares 18 5 3 6" xfId="15670" xr:uid="{00000000-0005-0000-0000-0000151D0000}"/>
    <cellStyle name="Separador de milhares 18 5 4" xfId="1728" xr:uid="{00000000-0005-0000-0000-0000161D0000}"/>
    <cellStyle name="Separador de milhares 18 5 4 2" xfId="1729" xr:uid="{00000000-0005-0000-0000-0000171D0000}"/>
    <cellStyle name="Separador de milhares 18 5 4 2 2" xfId="6516" xr:uid="{00000000-0005-0000-0000-0000181D0000}"/>
    <cellStyle name="Separador de milhares 18 5 4 2 2 2" xfId="19561" xr:uid="{00000000-0005-0000-0000-0000191D0000}"/>
    <cellStyle name="Separador de milhares 18 5 4 2 3" xfId="6517" xr:uid="{00000000-0005-0000-0000-00001A1D0000}"/>
    <cellStyle name="Separador de milhares 18 5 4 2 3 2" xfId="19562" xr:uid="{00000000-0005-0000-0000-00001B1D0000}"/>
    <cellStyle name="Separador de milhares 18 5 4 2 4" xfId="15675" xr:uid="{00000000-0005-0000-0000-00001C1D0000}"/>
    <cellStyle name="Separador de milhares 18 5 4 3" xfId="6518" xr:uid="{00000000-0005-0000-0000-00001D1D0000}"/>
    <cellStyle name="Separador de milhares 18 5 4 3 2" xfId="19563" xr:uid="{00000000-0005-0000-0000-00001E1D0000}"/>
    <cellStyle name="Separador de milhares 18 5 4 4" xfId="6519" xr:uid="{00000000-0005-0000-0000-00001F1D0000}"/>
    <cellStyle name="Separador de milhares 18 5 4 4 2" xfId="19564" xr:uid="{00000000-0005-0000-0000-0000201D0000}"/>
    <cellStyle name="Separador de milhares 18 5 4 5" xfId="15674" xr:uid="{00000000-0005-0000-0000-0000211D0000}"/>
    <cellStyle name="Separador de milhares 18 5 5" xfId="1730" xr:uid="{00000000-0005-0000-0000-0000221D0000}"/>
    <cellStyle name="Separador de milhares 18 5 5 2" xfId="1731" xr:uid="{00000000-0005-0000-0000-0000231D0000}"/>
    <cellStyle name="Separador de milhares 18 5 5 2 2" xfId="6520" xr:uid="{00000000-0005-0000-0000-0000241D0000}"/>
    <cellStyle name="Separador de milhares 18 5 5 2 2 2" xfId="19565" xr:uid="{00000000-0005-0000-0000-0000251D0000}"/>
    <cellStyle name="Separador de milhares 18 5 5 2 3" xfId="6521" xr:uid="{00000000-0005-0000-0000-0000261D0000}"/>
    <cellStyle name="Separador de milhares 18 5 5 2 3 2" xfId="19566" xr:uid="{00000000-0005-0000-0000-0000271D0000}"/>
    <cellStyle name="Separador de milhares 18 5 5 2 4" xfId="15677" xr:uid="{00000000-0005-0000-0000-0000281D0000}"/>
    <cellStyle name="Separador de milhares 18 5 5 3" xfId="6522" xr:uid="{00000000-0005-0000-0000-0000291D0000}"/>
    <cellStyle name="Separador de milhares 18 5 5 3 2" xfId="19567" xr:uid="{00000000-0005-0000-0000-00002A1D0000}"/>
    <cellStyle name="Separador de milhares 18 5 5 4" xfId="6523" xr:uid="{00000000-0005-0000-0000-00002B1D0000}"/>
    <cellStyle name="Separador de milhares 18 5 5 4 2" xfId="19568" xr:uid="{00000000-0005-0000-0000-00002C1D0000}"/>
    <cellStyle name="Separador de milhares 18 5 5 5" xfId="15676" xr:uid="{00000000-0005-0000-0000-00002D1D0000}"/>
    <cellStyle name="Separador de milhares 18 5 6" xfId="1732" xr:uid="{00000000-0005-0000-0000-00002E1D0000}"/>
    <cellStyle name="Separador de milhares 18 5 6 2" xfId="6524" xr:uid="{00000000-0005-0000-0000-00002F1D0000}"/>
    <cellStyle name="Separador de milhares 18 5 6 2 2" xfId="19569" xr:uid="{00000000-0005-0000-0000-0000301D0000}"/>
    <cellStyle name="Separador de milhares 18 5 6 3" xfId="6525" xr:uid="{00000000-0005-0000-0000-0000311D0000}"/>
    <cellStyle name="Separador de milhares 18 5 6 3 2" xfId="19570" xr:uid="{00000000-0005-0000-0000-0000321D0000}"/>
    <cellStyle name="Separador de milhares 18 5 6 4" xfId="15678" xr:uid="{00000000-0005-0000-0000-0000331D0000}"/>
    <cellStyle name="Separador de milhares 18 5 7" xfId="6526" xr:uid="{00000000-0005-0000-0000-0000341D0000}"/>
    <cellStyle name="Separador de milhares 18 5 7 2" xfId="19571" xr:uid="{00000000-0005-0000-0000-0000351D0000}"/>
    <cellStyle name="Separador de milhares 18 5 8" xfId="6527" xr:uid="{00000000-0005-0000-0000-0000361D0000}"/>
    <cellStyle name="Separador de milhares 18 5 8 2" xfId="19572" xr:uid="{00000000-0005-0000-0000-0000371D0000}"/>
    <cellStyle name="Separador de milhares 18 5 9" xfId="15665" xr:uid="{00000000-0005-0000-0000-0000381D0000}"/>
    <cellStyle name="Separador de milhares 18 6" xfId="1733" xr:uid="{00000000-0005-0000-0000-0000391D0000}"/>
    <cellStyle name="Separador de milhares 18 6 2" xfId="1734" xr:uid="{00000000-0005-0000-0000-00003A1D0000}"/>
    <cellStyle name="Separador de milhares 18 6 2 2" xfId="1735" xr:uid="{00000000-0005-0000-0000-00003B1D0000}"/>
    <cellStyle name="Separador de milhares 18 6 2 2 2" xfId="1736" xr:uid="{00000000-0005-0000-0000-00003C1D0000}"/>
    <cellStyle name="Separador de milhares 18 6 2 2 2 2" xfId="6528" xr:uid="{00000000-0005-0000-0000-00003D1D0000}"/>
    <cellStyle name="Separador de milhares 18 6 2 2 2 2 2" xfId="19573" xr:uid="{00000000-0005-0000-0000-00003E1D0000}"/>
    <cellStyle name="Separador de milhares 18 6 2 2 2 3" xfId="6529" xr:uid="{00000000-0005-0000-0000-00003F1D0000}"/>
    <cellStyle name="Separador de milhares 18 6 2 2 2 3 2" xfId="19574" xr:uid="{00000000-0005-0000-0000-0000401D0000}"/>
    <cellStyle name="Separador de milhares 18 6 2 2 2 4" xfId="15682" xr:uid="{00000000-0005-0000-0000-0000411D0000}"/>
    <cellStyle name="Separador de milhares 18 6 2 2 3" xfId="6530" xr:uid="{00000000-0005-0000-0000-0000421D0000}"/>
    <cellStyle name="Separador de milhares 18 6 2 2 3 2" xfId="19575" xr:uid="{00000000-0005-0000-0000-0000431D0000}"/>
    <cellStyle name="Separador de milhares 18 6 2 2 4" xfId="6531" xr:uid="{00000000-0005-0000-0000-0000441D0000}"/>
    <cellStyle name="Separador de milhares 18 6 2 2 4 2" xfId="19576" xr:uid="{00000000-0005-0000-0000-0000451D0000}"/>
    <cellStyle name="Separador de milhares 18 6 2 2 5" xfId="15681" xr:uid="{00000000-0005-0000-0000-0000461D0000}"/>
    <cellStyle name="Separador de milhares 18 6 2 3" xfId="1737" xr:uid="{00000000-0005-0000-0000-0000471D0000}"/>
    <cellStyle name="Separador de milhares 18 6 2 3 2" xfId="6532" xr:uid="{00000000-0005-0000-0000-0000481D0000}"/>
    <cellStyle name="Separador de milhares 18 6 2 3 2 2" xfId="19577" xr:uid="{00000000-0005-0000-0000-0000491D0000}"/>
    <cellStyle name="Separador de milhares 18 6 2 3 3" xfId="6533" xr:uid="{00000000-0005-0000-0000-00004A1D0000}"/>
    <cellStyle name="Separador de milhares 18 6 2 3 3 2" xfId="19578" xr:uid="{00000000-0005-0000-0000-00004B1D0000}"/>
    <cellStyle name="Separador de milhares 18 6 2 3 4" xfId="15683" xr:uid="{00000000-0005-0000-0000-00004C1D0000}"/>
    <cellStyle name="Separador de milhares 18 6 2 4" xfId="6534" xr:uid="{00000000-0005-0000-0000-00004D1D0000}"/>
    <cellStyle name="Separador de milhares 18 6 2 4 2" xfId="19579" xr:uid="{00000000-0005-0000-0000-00004E1D0000}"/>
    <cellStyle name="Separador de milhares 18 6 2 5" xfId="6535" xr:uid="{00000000-0005-0000-0000-00004F1D0000}"/>
    <cellStyle name="Separador de milhares 18 6 2 5 2" xfId="19580" xr:uid="{00000000-0005-0000-0000-0000501D0000}"/>
    <cellStyle name="Separador de milhares 18 6 2 6" xfId="15680" xr:uid="{00000000-0005-0000-0000-0000511D0000}"/>
    <cellStyle name="Separador de milhares 18 6 3" xfId="1738" xr:uid="{00000000-0005-0000-0000-0000521D0000}"/>
    <cellStyle name="Separador de milhares 18 6 3 2" xfId="1739" xr:uid="{00000000-0005-0000-0000-0000531D0000}"/>
    <cellStyle name="Separador de milhares 18 6 3 2 2" xfId="1740" xr:uid="{00000000-0005-0000-0000-0000541D0000}"/>
    <cellStyle name="Separador de milhares 18 6 3 2 2 2" xfId="6536" xr:uid="{00000000-0005-0000-0000-0000551D0000}"/>
    <cellStyle name="Separador de milhares 18 6 3 2 2 2 2" xfId="19581" xr:uid="{00000000-0005-0000-0000-0000561D0000}"/>
    <cellStyle name="Separador de milhares 18 6 3 2 2 3" xfId="6537" xr:uid="{00000000-0005-0000-0000-0000571D0000}"/>
    <cellStyle name="Separador de milhares 18 6 3 2 2 3 2" xfId="19582" xr:uid="{00000000-0005-0000-0000-0000581D0000}"/>
    <cellStyle name="Separador de milhares 18 6 3 2 2 4" xfId="15686" xr:uid="{00000000-0005-0000-0000-0000591D0000}"/>
    <cellStyle name="Separador de milhares 18 6 3 2 3" xfId="6538" xr:uid="{00000000-0005-0000-0000-00005A1D0000}"/>
    <cellStyle name="Separador de milhares 18 6 3 2 3 2" xfId="19583" xr:uid="{00000000-0005-0000-0000-00005B1D0000}"/>
    <cellStyle name="Separador de milhares 18 6 3 2 4" xfId="6539" xr:uid="{00000000-0005-0000-0000-00005C1D0000}"/>
    <cellStyle name="Separador de milhares 18 6 3 2 4 2" xfId="19584" xr:uid="{00000000-0005-0000-0000-00005D1D0000}"/>
    <cellStyle name="Separador de milhares 18 6 3 2 5" xfId="15685" xr:uid="{00000000-0005-0000-0000-00005E1D0000}"/>
    <cellStyle name="Separador de milhares 18 6 3 3" xfId="1741" xr:uid="{00000000-0005-0000-0000-00005F1D0000}"/>
    <cellStyle name="Separador de milhares 18 6 3 3 2" xfId="6540" xr:uid="{00000000-0005-0000-0000-0000601D0000}"/>
    <cellStyle name="Separador de milhares 18 6 3 3 2 2" xfId="19585" xr:uid="{00000000-0005-0000-0000-0000611D0000}"/>
    <cellStyle name="Separador de milhares 18 6 3 3 3" xfId="6541" xr:uid="{00000000-0005-0000-0000-0000621D0000}"/>
    <cellStyle name="Separador de milhares 18 6 3 3 3 2" xfId="19586" xr:uid="{00000000-0005-0000-0000-0000631D0000}"/>
    <cellStyle name="Separador de milhares 18 6 3 3 4" xfId="15687" xr:uid="{00000000-0005-0000-0000-0000641D0000}"/>
    <cellStyle name="Separador de milhares 18 6 3 4" xfId="6542" xr:uid="{00000000-0005-0000-0000-0000651D0000}"/>
    <cellStyle name="Separador de milhares 18 6 3 4 2" xfId="19587" xr:uid="{00000000-0005-0000-0000-0000661D0000}"/>
    <cellStyle name="Separador de milhares 18 6 3 5" xfId="6543" xr:uid="{00000000-0005-0000-0000-0000671D0000}"/>
    <cellStyle name="Separador de milhares 18 6 3 5 2" xfId="19588" xr:uid="{00000000-0005-0000-0000-0000681D0000}"/>
    <cellStyle name="Separador de milhares 18 6 3 6" xfId="15684" xr:uid="{00000000-0005-0000-0000-0000691D0000}"/>
    <cellStyle name="Separador de milhares 18 6 4" xfId="1742" xr:uid="{00000000-0005-0000-0000-00006A1D0000}"/>
    <cellStyle name="Separador de milhares 18 6 4 2" xfId="1743" xr:uid="{00000000-0005-0000-0000-00006B1D0000}"/>
    <cellStyle name="Separador de milhares 18 6 4 2 2" xfId="6544" xr:uid="{00000000-0005-0000-0000-00006C1D0000}"/>
    <cellStyle name="Separador de milhares 18 6 4 2 2 2" xfId="19589" xr:uid="{00000000-0005-0000-0000-00006D1D0000}"/>
    <cellStyle name="Separador de milhares 18 6 4 2 3" xfId="6545" xr:uid="{00000000-0005-0000-0000-00006E1D0000}"/>
    <cellStyle name="Separador de milhares 18 6 4 2 3 2" xfId="19590" xr:uid="{00000000-0005-0000-0000-00006F1D0000}"/>
    <cellStyle name="Separador de milhares 18 6 4 2 4" xfId="15689" xr:uid="{00000000-0005-0000-0000-0000701D0000}"/>
    <cellStyle name="Separador de milhares 18 6 4 3" xfId="6546" xr:uid="{00000000-0005-0000-0000-0000711D0000}"/>
    <cellStyle name="Separador de milhares 18 6 4 3 2" xfId="19591" xr:uid="{00000000-0005-0000-0000-0000721D0000}"/>
    <cellStyle name="Separador de milhares 18 6 4 4" xfId="6547" xr:uid="{00000000-0005-0000-0000-0000731D0000}"/>
    <cellStyle name="Separador de milhares 18 6 4 4 2" xfId="19592" xr:uid="{00000000-0005-0000-0000-0000741D0000}"/>
    <cellStyle name="Separador de milhares 18 6 4 5" xfId="15688" xr:uid="{00000000-0005-0000-0000-0000751D0000}"/>
    <cellStyle name="Separador de milhares 18 6 5" xfId="1744" xr:uid="{00000000-0005-0000-0000-0000761D0000}"/>
    <cellStyle name="Separador de milhares 18 6 5 2" xfId="1745" xr:uid="{00000000-0005-0000-0000-0000771D0000}"/>
    <cellStyle name="Separador de milhares 18 6 5 2 2" xfId="6548" xr:uid="{00000000-0005-0000-0000-0000781D0000}"/>
    <cellStyle name="Separador de milhares 18 6 5 2 2 2" xfId="19593" xr:uid="{00000000-0005-0000-0000-0000791D0000}"/>
    <cellStyle name="Separador de milhares 18 6 5 2 3" xfId="6549" xr:uid="{00000000-0005-0000-0000-00007A1D0000}"/>
    <cellStyle name="Separador de milhares 18 6 5 2 3 2" xfId="19594" xr:uid="{00000000-0005-0000-0000-00007B1D0000}"/>
    <cellStyle name="Separador de milhares 18 6 5 2 4" xfId="15691" xr:uid="{00000000-0005-0000-0000-00007C1D0000}"/>
    <cellStyle name="Separador de milhares 18 6 5 3" xfId="6550" xr:uid="{00000000-0005-0000-0000-00007D1D0000}"/>
    <cellStyle name="Separador de milhares 18 6 5 3 2" xfId="19595" xr:uid="{00000000-0005-0000-0000-00007E1D0000}"/>
    <cellStyle name="Separador de milhares 18 6 5 4" xfId="6551" xr:uid="{00000000-0005-0000-0000-00007F1D0000}"/>
    <cellStyle name="Separador de milhares 18 6 5 4 2" xfId="19596" xr:uid="{00000000-0005-0000-0000-0000801D0000}"/>
    <cellStyle name="Separador de milhares 18 6 5 5" xfId="15690" xr:uid="{00000000-0005-0000-0000-0000811D0000}"/>
    <cellStyle name="Separador de milhares 18 6 6" xfId="1746" xr:uid="{00000000-0005-0000-0000-0000821D0000}"/>
    <cellStyle name="Separador de milhares 18 6 6 2" xfId="6552" xr:uid="{00000000-0005-0000-0000-0000831D0000}"/>
    <cellStyle name="Separador de milhares 18 6 6 2 2" xfId="19597" xr:uid="{00000000-0005-0000-0000-0000841D0000}"/>
    <cellStyle name="Separador de milhares 18 6 6 3" xfId="6553" xr:uid="{00000000-0005-0000-0000-0000851D0000}"/>
    <cellStyle name="Separador de milhares 18 6 6 3 2" xfId="19598" xr:uid="{00000000-0005-0000-0000-0000861D0000}"/>
    <cellStyle name="Separador de milhares 18 6 6 4" xfId="15692" xr:uid="{00000000-0005-0000-0000-0000871D0000}"/>
    <cellStyle name="Separador de milhares 18 6 7" xfId="6554" xr:uid="{00000000-0005-0000-0000-0000881D0000}"/>
    <cellStyle name="Separador de milhares 18 6 7 2" xfId="19599" xr:uid="{00000000-0005-0000-0000-0000891D0000}"/>
    <cellStyle name="Separador de milhares 18 6 8" xfId="6555" xr:uid="{00000000-0005-0000-0000-00008A1D0000}"/>
    <cellStyle name="Separador de milhares 18 6 8 2" xfId="19600" xr:uid="{00000000-0005-0000-0000-00008B1D0000}"/>
    <cellStyle name="Separador de milhares 18 6 9" xfId="15679" xr:uid="{00000000-0005-0000-0000-00008C1D0000}"/>
    <cellStyle name="Separador de milhares 18 7" xfId="1747" xr:uid="{00000000-0005-0000-0000-00008D1D0000}"/>
    <cellStyle name="Separador de milhares 18 7 2" xfId="1748" xr:uid="{00000000-0005-0000-0000-00008E1D0000}"/>
    <cellStyle name="Separador de milhares 18 7 2 2" xfId="1749" xr:uid="{00000000-0005-0000-0000-00008F1D0000}"/>
    <cellStyle name="Separador de milhares 18 7 2 2 2" xfId="1750" xr:uid="{00000000-0005-0000-0000-0000901D0000}"/>
    <cellStyle name="Separador de milhares 18 7 2 2 2 2" xfId="6556" xr:uid="{00000000-0005-0000-0000-0000911D0000}"/>
    <cellStyle name="Separador de milhares 18 7 2 2 2 2 2" xfId="19601" xr:uid="{00000000-0005-0000-0000-0000921D0000}"/>
    <cellStyle name="Separador de milhares 18 7 2 2 2 3" xfId="6557" xr:uid="{00000000-0005-0000-0000-0000931D0000}"/>
    <cellStyle name="Separador de milhares 18 7 2 2 2 3 2" xfId="19602" xr:uid="{00000000-0005-0000-0000-0000941D0000}"/>
    <cellStyle name="Separador de milhares 18 7 2 2 2 4" xfId="15696" xr:uid="{00000000-0005-0000-0000-0000951D0000}"/>
    <cellStyle name="Separador de milhares 18 7 2 2 3" xfId="6558" xr:uid="{00000000-0005-0000-0000-0000961D0000}"/>
    <cellStyle name="Separador de milhares 18 7 2 2 3 2" xfId="19603" xr:uid="{00000000-0005-0000-0000-0000971D0000}"/>
    <cellStyle name="Separador de milhares 18 7 2 2 4" xfId="6559" xr:uid="{00000000-0005-0000-0000-0000981D0000}"/>
    <cellStyle name="Separador de milhares 18 7 2 2 4 2" xfId="19604" xr:uid="{00000000-0005-0000-0000-0000991D0000}"/>
    <cellStyle name="Separador de milhares 18 7 2 2 5" xfId="15695" xr:uid="{00000000-0005-0000-0000-00009A1D0000}"/>
    <cellStyle name="Separador de milhares 18 7 2 3" xfId="1751" xr:uid="{00000000-0005-0000-0000-00009B1D0000}"/>
    <cellStyle name="Separador de milhares 18 7 2 3 2" xfId="6560" xr:uid="{00000000-0005-0000-0000-00009C1D0000}"/>
    <cellStyle name="Separador de milhares 18 7 2 3 2 2" xfId="19605" xr:uid="{00000000-0005-0000-0000-00009D1D0000}"/>
    <cellStyle name="Separador de milhares 18 7 2 3 3" xfId="6561" xr:uid="{00000000-0005-0000-0000-00009E1D0000}"/>
    <cellStyle name="Separador de milhares 18 7 2 3 3 2" xfId="19606" xr:uid="{00000000-0005-0000-0000-00009F1D0000}"/>
    <cellStyle name="Separador de milhares 18 7 2 3 4" xfId="15697" xr:uid="{00000000-0005-0000-0000-0000A01D0000}"/>
    <cellStyle name="Separador de milhares 18 7 2 4" xfId="6562" xr:uid="{00000000-0005-0000-0000-0000A11D0000}"/>
    <cellStyle name="Separador de milhares 18 7 2 4 2" xfId="19607" xr:uid="{00000000-0005-0000-0000-0000A21D0000}"/>
    <cellStyle name="Separador de milhares 18 7 2 5" xfId="6563" xr:uid="{00000000-0005-0000-0000-0000A31D0000}"/>
    <cellStyle name="Separador de milhares 18 7 2 5 2" xfId="19608" xr:uid="{00000000-0005-0000-0000-0000A41D0000}"/>
    <cellStyle name="Separador de milhares 18 7 2 6" xfId="15694" xr:uid="{00000000-0005-0000-0000-0000A51D0000}"/>
    <cellStyle name="Separador de milhares 18 7 3" xfId="1752" xr:uid="{00000000-0005-0000-0000-0000A61D0000}"/>
    <cellStyle name="Separador de milhares 18 7 3 2" xfId="1753" xr:uid="{00000000-0005-0000-0000-0000A71D0000}"/>
    <cellStyle name="Separador de milhares 18 7 3 2 2" xfId="1754" xr:uid="{00000000-0005-0000-0000-0000A81D0000}"/>
    <cellStyle name="Separador de milhares 18 7 3 2 2 2" xfId="6564" xr:uid="{00000000-0005-0000-0000-0000A91D0000}"/>
    <cellStyle name="Separador de milhares 18 7 3 2 2 2 2" xfId="19609" xr:uid="{00000000-0005-0000-0000-0000AA1D0000}"/>
    <cellStyle name="Separador de milhares 18 7 3 2 2 3" xfId="6565" xr:uid="{00000000-0005-0000-0000-0000AB1D0000}"/>
    <cellStyle name="Separador de milhares 18 7 3 2 2 3 2" xfId="19610" xr:uid="{00000000-0005-0000-0000-0000AC1D0000}"/>
    <cellStyle name="Separador de milhares 18 7 3 2 2 4" xfId="15700" xr:uid="{00000000-0005-0000-0000-0000AD1D0000}"/>
    <cellStyle name="Separador de milhares 18 7 3 2 3" xfId="6566" xr:uid="{00000000-0005-0000-0000-0000AE1D0000}"/>
    <cellStyle name="Separador de milhares 18 7 3 2 3 2" xfId="19611" xr:uid="{00000000-0005-0000-0000-0000AF1D0000}"/>
    <cellStyle name="Separador de milhares 18 7 3 2 4" xfId="6567" xr:uid="{00000000-0005-0000-0000-0000B01D0000}"/>
    <cellStyle name="Separador de milhares 18 7 3 2 4 2" xfId="19612" xr:uid="{00000000-0005-0000-0000-0000B11D0000}"/>
    <cellStyle name="Separador de milhares 18 7 3 2 5" xfId="15699" xr:uid="{00000000-0005-0000-0000-0000B21D0000}"/>
    <cellStyle name="Separador de milhares 18 7 3 3" xfId="1755" xr:uid="{00000000-0005-0000-0000-0000B31D0000}"/>
    <cellStyle name="Separador de milhares 18 7 3 3 2" xfId="6568" xr:uid="{00000000-0005-0000-0000-0000B41D0000}"/>
    <cellStyle name="Separador de milhares 18 7 3 3 2 2" xfId="19613" xr:uid="{00000000-0005-0000-0000-0000B51D0000}"/>
    <cellStyle name="Separador de milhares 18 7 3 3 3" xfId="6569" xr:uid="{00000000-0005-0000-0000-0000B61D0000}"/>
    <cellStyle name="Separador de milhares 18 7 3 3 3 2" xfId="19614" xr:uid="{00000000-0005-0000-0000-0000B71D0000}"/>
    <cellStyle name="Separador de milhares 18 7 3 3 4" xfId="15701" xr:uid="{00000000-0005-0000-0000-0000B81D0000}"/>
    <cellStyle name="Separador de milhares 18 7 3 4" xfId="6570" xr:uid="{00000000-0005-0000-0000-0000B91D0000}"/>
    <cellStyle name="Separador de milhares 18 7 3 4 2" xfId="19615" xr:uid="{00000000-0005-0000-0000-0000BA1D0000}"/>
    <cellStyle name="Separador de milhares 18 7 3 5" xfId="6571" xr:uid="{00000000-0005-0000-0000-0000BB1D0000}"/>
    <cellStyle name="Separador de milhares 18 7 3 5 2" xfId="19616" xr:uid="{00000000-0005-0000-0000-0000BC1D0000}"/>
    <cellStyle name="Separador de milhares 18 7 3 6" xfId="15698" xr:uid="{00000000-0005-0000-0000-0000BD1D0000}"/>
    <cellStyle name="Separador de milhares 18 7 4" xfId="1756" xr:uid="{00000000-0005-0000-0000-0000BE1D0000}"/>
    <cellStyle name="Separador de milhares 18 7 4 2" xfId="1757" xr:uid="{00000000-0005-0000-0000-0000BF1D0000}"/>
    <cellStyle name="Separador de milhares 18 7 4 2 2" xfId="6572" xr:uid="{00000000-0005-0000-0000-0000C01D0000}"/>
    <cellStyle name="Separador de milhares 18 7 4 2 2 2" xfId="19617" xr:uid="{00000000-0005-0000-0000-0000C11D0000}"/>
    <cellStyle name="Separador de milhares 18 7 4 2 3" xfId="6573" xr:uid="{00000000-0005-0000-0000-0000C21D0000}"/>
    <cellStyle name="Separador de milhares 18 7 4 2 3 2" xfId="19618" xr:uid="{00000000-0005-0000-0000-0000C31D0000}"/>
    <cellStyle name="Separador de milhares 18 7 4 2 4" xfId="15703" xr:uid="{00000000-0005-0000-0000-0000C41D0000}"/>
    <cellStyle name="Separador de milhares 18 7 4 3" xfId="6574" xr:uid="{00000000-0005-0000-0000-0000C51D0000}"/>
    <cellStyle name="Separador de milhares 18 7 4 3 2" xfId="19619" xr:uid="{00000000-0005-0000-0000-0000C61D0000}"/>
    <cellStyle name="Separador de milhares 18 7 4 4" xfId="6575" xr:uid="{00000000-0005-0000-0000-0000C71D0000}"/>
    <cellStyle name="Separador de milhares 18 7 4 4 2" xfId="19620" xr:uid="{00000000-0005-0000-0000-0000C81D0000}"/>
    <cellStyle name="Separador de milhares 18 7 4 5" xfId="15702" xr:uid="{00000000-0005-0000-0000-0000C91D0000}"/>
    <cellStyle name="Separador de milhares 18 7 5" xfId="1758" xr:uid="{00000000-0005-0000-0000-0000CA1D0000}"/>
    <cellStyle name="Separador de milhares 18 7 5 2" xfId="1759" xr:uid="{00000000-0005-0000-0000-0000CB1D0000}"/>
    <cellStyle name="Separador de milhares 18 7 5 2 2" xfId="6576" xr:uid="{00000000-0005-0000-0000-0000CC1D0000}"/>
    <cellStyle name="Separador de milhares 18 7 5 2 2 2" xfId="19621" xr:uid="{00000000-0005-0000-0000-0000CD1D0000}"/>
    <cellStyle name="Separador de milhares 18 7 5 2 3" xfId="6577" xr:uid="{00000000-0005-0000-0000-0000CE1D0000}"/>
    <cellStyle name="Separador de milhares 18 7 5 2 3 2" xfId="19622" xr:uid="{00000000-0005-0000-0000-0000CF1D0000}"/>
    <cellStyle name="Separador de milhares 18 7 5 2 4" xfId="15705" xr:uid="{00000000-0005-0000-0000-0000D01D0000}"/>
    <cellStyle name="Separador de milhares 18 7 5 3" xfId="6578" xr:uid="{00000000-0005-0000-0000-0000D11D0000}"/>
    <cellStyle name="Separador de milhares 18 7 5 3 2" xfId="19623" xr:uid="{00000000-0005-0000-0000-0000D21D0000}"/>
    <cellStyle name="Separador de milhares 18 7 5 4" xfId="6579" xr:uid="{00000000-0005-0000-0000-0000D31D0000}"/>
    <cellStyle name="Separador de milhares 18 7 5 4 2" xfId="19624" xr:uid="{00000000-0005-0000-0000-0000D41D0000}"/>
    <cellStyle name="Separador de milhares 18 7 5 5" xfId="15704" xr:uid="{00000000-0005-0000-0000-0000D51D0000}"/>
    <cellStyle name="Separador de milhares 18 7 6" xfId="1760" xr:uid="{00000000-0005-0000-0000-0000D61D0000}"/>
    <cellStyle name="Separador de milhares 18 7 6 2" xfId="6580" xr:uid="{00000000-0005-0000-0000-0000D71D0000}"/>
    <cellStyle name="Separador de milhares 18 7 6 2 2" xfId="19625" xr:uid="{00000000-0005-0000-0000-0000D81D0000}"/>
    <cellStyle name="Separador de milhares 18 7 6 3" xfId="6581" xr:uid="{00000000-0005-0000-0000-0000D91D0000}"/>
    <cellStyle name="Separador de milhares 18 7 6 3 2" xfId="19626" xr:uid="{00000000-0005-0000-0000-0000DA1D0000}"/>
    <cellStyle name="Separador de milhares 18 7 6 4" xfId="15706" xr:uid="{00000000-0005-0000-0000-0000DB1D0000}"/>
    <cellStyle name="Separador de milhares 18 7 7" xfId="6582" xr:uid="{00000000-0005-0000-0000-0000DC1D0000}"/>
    <cellStyle name="Separador de milhares 18 7 7 2" xfId="19627" xr:uid="{00000000-0005-0000-0000-0000DD1D0000}"/>
    <cellStyle name="Separador de milhares 18 7 8" xfId="6583" xr:uid="{00000000-0005-0000-0000-0000DE1D0000}"/>
    <cellStyle name="Separador de milhares 18 7 8 2" xfId="19628" xr:uid="{00000000-0005-0000-0000-0000DF1D0000}"/>
    <cellStyle name="Separador de milhares 18 7 9" xfId="15693" xr:uid="{00000000-0005-0000-0000-0000E01D0000}"/>
    <cellStyle name="Separador de milhares 18 8" xfId="1761" xr:uid="{00000000-0005-0000-0000-0000E11D0000}"/>
    <cellStyle name="Separador de milhares 18 8 2" xfId="1762" xr:uid="{00000000-0005-0000-0000-0000E21D0000}"/>
    <cellStyle name="Separador de milhares 18 8 2 2" xfId="1763" xr:uid="{00000000-0005-0000-0000-0000E31D0000}"/>
    <cellStyle name="Separador de milhares 18 8 2 2 2" xfId="1764" xr:uid="{00000000-0005-0000-0000-0000E41D0000}"/>
    <cellStyle name="Separador de milhares 18 8 2 2 2 2" xfId="6584" xr:uid="{00000000-0005-0000-0000-0000E51D0000}"/>
    <cellStyle name="Separador de milhares 18 8 2 2 2 2 2" xfId="19629" xr:uid="{00000000-0005-0000-0000-0000E61D0000}"/>
    <cellStyle name="Separador de milhares 18 8 2 2 2 3" xfId="6585" xr:uid="{00000000-0005-0000-0000-0000E71D0000}"/>
    <cellStyle name="Separador de milhares 18 8 2 2 2 3 2" xfId="19630" xr:uid="{00000000-0005-0000-0000-0000E81D0000}"/>
    <cellStyle name="Separador de milhares 18 8 2 2 2 4" xfId="15710" xr:uid="{00000000-0005-0000-0000-0000E91D0000}"/>
    <cellStyle name="Separador de milhares 18 8 2 2 3" xfId="6586" xr:uid="{00000000-0005-0000-0000-0000EA1D0000}"/>
    <cellStyle name="Separador de milhares 18 8 2 2 3 2" xfId="19631" xr:uid="{00000000-0005-0000-0000-0000EB1D0000}"/>
    <cellStyle name="Separador de milhares 18 8 2 2 4" xfId="6587" xr:uid="{00000000-0005-0000-0000-0000EC1D0000}"/>
    <cellStyle name="Separador de milhares 18 8 2 2 4 2" xfId="19632" xr:uid="{00000000-0005-0000-0000-0000ED1D0000}"/>
    <cellStyle name="Separador de milhares 18 8 2 2 5" xfId="15709" xr:uid="{00000000-0005-0000-0000-0000EE1D0000}"/>
    <cellStyle name="Separador de milhares 18 8 2 3" xfId="1765" xr:uid="{00000000-0005-0000-0000-0000EF1D0000}"/>
    <cellStyle name="Separador de milhares 18 8 2 3 2" xfId="6588" xr:uid="{00000000-0005-0000-0000-0000F01D0000}"/>
    <cellStyle name="Separador de milhares 18 8 2 3 2 2" xfId="19633" xr:uid="{00000000-0005-0000-0000-0000F11D0000}"/>
    <cellStyle name="Separador de milhares 18 8 2 3 3" xfId="6589" xr:uid="{00000000-0005-0000-0000-0000F21D0000}"/>
    <cellStyle name="Separador de milhares 18 8 2 3 3 2" xfId="19634" xr:uid="{00000000-0005-0000-0000-0000F31D0000}"/>
    <cellStyle name="Separador de milhares 18 8 2 3 4" xfId="15711" xr:uid="{00000000-0005-0000-0000-0000F41D0000}"/>
    <cellStyle name="Separador de milhares 18 8 2 4" xfId="6590" xr:uid="{00000000-0005-0000-0000-0000F51D0000}"/>
    <cellStyle name="Separador de milhares 18 8 2 4 2" xfId="19635" xr:uid="{00000000-0005-0000-0000-0000F61D0000}"/>
    <cellStyle name="Separador de milhares 18 8 2 5" xfId="6591" xr:uid="{00000000-0005-0000-0000-0000F71D0000}"/>
    <cellStyle name="Separador de milhares 18 8 2 5 2" xfId="19636" xr:uid="{00000000-0005-0000-0000-0000F81D0000}"/>
    <cellStyle name="Separador de milhares 18 8 2 6" xfId="15708" xr:uid="{00000000-0005-0000-0000-0000F91D0000}"/>
    <cellStyle name="Separador de milhares 18 8 3" xfId="1766" xr:uid="{00000000-0005-0000-0000-0000FA1D0000}"/>
    <cellStyle name="Separador de milhares 18 8 3 2" xfId="1767" xr:uid="{00000000-0005-0000-0000-0000FB1D0000}"/>
    <cellStyle name="Separador de milhares 18 8 3 2 2" xfId="1768" xr:uid="{00000000-0005-0000-0000-0000FC1D0000}"/>
    <cellStyle name="Separador de milhares 18 8 3 2 2 2" xfId="6592" xr:uid="{00000000-0005-0000-0000-0000FD1D0000}"/>
    <cellStyle name="Separador de milhares 18 8 3 2 2 2 2" xfId="19637" xr:uid="{00000000-0005-0000-0000-0000FE1D0000}"/>
    <cellStyle name="Separador de milhares 18 8 3 2 2 3" xfId="6593" xr:uid="{00000000-0005-0000-0000-0000FF1D0000}"/>
    <cellStyle name="Separador de milhares 18 8 3 2 2 3 2" xfId="19638" xr:uid="{00000000-0005-0000-0000-0000001E0000}"/>
    <cellStyle name="Separador de milhares 18 8 3 2 2 4" xfId="15714" xr:uid="{00000000-0005-0000-0000-0000011E0000}"/>
    <cellStyle name="Separador de milhares 18 8 3 2 3" xfId="6594" xr:uid="{00000000-0005-0000-0000-0000021E0000}"/>
    <cellStyle name="Separador de milhares 18 8 3 2 3 2" xfId="19639" xr:uid="{00000000-0005-0000-0000-0000031E0000}"/>
    <cellStyle name="Separador de milhares 18 8 3 2 4" xfId="6595" xr:uid="{00000000-0005-0000-0000-0000041E0000}"/>
    <cellStyle name="Separador de milhares 18 8 3 2 4 2" xfId="19640" xr:uid="{00000000-0005-0000-0000-0000051E0000}"/>
    <cellStyle name="Separador de milhares 18 8 3 2 5" xfId="15713" xr:uid="{00000000-0005-0000-0000-0000061E0000}"/>
    <cellStyle name="Separador de milhares 18 8 3 3" xfId="1769" xr:uid="{00000000-0005-0000-0000-0000071E0000}"/>
    <cellStyle name="Separador de milhares 18 8 3 3 2" xfId="6596" xr:uid="{00000000-0005-0000-0000-0000081E0000}"/>
    <cellStyle name="Separador de milhares 18 8 3 3 2 2" xfId="19641" xr:uid="{00000000-0005-0000-0000-0000091E0000}"/>
    <cellStyle name="Separador de milhares 18 8 3 3 3" xfId="6597" xr:uid="{00000000-0005-0000-0000-00000A1E0000}"/>
    <cellStyle name="Separador de milhares 18 8 3 3 3 2" xfId="19642" xr:uid="{00000000-0005-0000-0000-00000B1E0000}"/>
    <cellStyle name="Separador de milhares 18 8 3 3 4" xfId="15715" xr:uid="{00000000-0005-0000-0000-00000C1E0000}"/>
    <cellStyle name="Separador de milhares 18 8 3 4" xfId="6598" xr:uid="{00000000-0005-0000-0000-00000D1E0000}"/>
    <cellStyle name="Separador de milhares 18 8 3 4 2" xfId="19643" xr:uid="{00000000-0005-0000-0000-00000E1E0000}"/>
    <cellStyle name="Separador de milhares 18 8 3 5" xfId="6599" xr:uid="{00000000-0005-0000-0000-00000F1E0000}"/>
    <cellStyle name="Separador de milhares 18 8 3 5 2" xfId="19644" xr:uid="{00000000-0005-0000-0000-0000101E0000}"/>
    <cellStyle name="Separador de milhares 18 8 3 6" xfId="15712" xr:uid="{00000000-0005-0000-0000-0000111E0000}"/>
    <cellStyle name="Separador de milhares 18 8 4" xfId="1770" xr:uid="{00000000-0005-0000-0000-0000121E0000}"/>
    <cellStyle name="Separador de milhares 18 8 4 2" xfId="1771" xr:uid="{00000000-0005-0000-0000-0000131E0000}"/>
    <cellStyle name="Separador de milhares 18 8 4 2 2" xfId="6600" xr:uid="{00000000-0005-0000-0000-0000141E0000}"/>
    <cellStyle name="Separador de milhares 18 8 4 2 2 2" xfId="19645" xr:uid="{00000000-0005-0000-0000-0000151E0000}"/>
    <cellStyle name="Separador de milhares 18 8 4 2 3" xfId="6601" xr:uid="{00000000-0005-0000-0000-0000161E0000}"/>
    <cellStyle name="Separador de milhares 18 8 4 2 3 2" xfId="19646" xr:uid="{00000000-0005-0000-0000-0000171E0000}"/>
    <cellStyle name="Separador de milhares 18 8 4 2 4" xfId="15717" xr:uid="{00000000-0005-0000-0000-0000181E0000}"/>
    <cellStyle name="Separador de milhares 18 8 4 3" xfId="6602" xr:uid="{00000000-0005-0000-0000-0000191E0000}"/>
    <cellStyle name="Separador de milhares 18 8 4 3 2" xfId="19647" xr:uid="{00000000-0005-0000-0000-00001A1E0000}"/>
    <cellStyle name="Separador de milhares 18 8 4 4" xfId="6603" xr:uid="{00000000-0005-0000-0000-00001B1E0000}"/>
    <cellStyle name="Separador de milhares 18 8 4 4 2" xfId="19648" xr:uid="{00000000-0005-0000-0000-00001C1E0000}"/>
    <cellStyle name="Separador de milhares 18 8 4 5" xfId="15716" xr:uid="{00000000-0005-0000-0000-00001D1E0000}"/>
    <cellStyle name="Separador de milhares 18 8 5" xfId="1772" xr:uid="{00000000-0005-0000-0000-00001E1E0000}"/>
    <cellStyle name="Separador de milhares 18 8 5 2" xfId="1773" xr:uid="{00000000-0005-0000-0000-00001F1E0000}"/>
    <cellStyle name="Separador de milhares 18 8 5 2 2" xfId="6604" xr:uid="{00000000-0005-0000-0000-0000201E0000}"/>
    <cellStyle name="Separador de milhares 18 8 5 2 2 2" xfId="19649" xr:uid="{00000000-0005-0000-0000-0000211E0000}"/>
    <cellStyle name="Separador de milhares 18 8 5 2 3" xfId="6605" xr:uid="{00000000-0005-0000-0000-0000221E0000}"/>
    <cellStyle name="Separador de milhares 18 8 5 2 3 2" xfId="19650" xr:uid="{00000000-0005-0000-0000-0000231E0000}"/>
    <cellStyle name="Separador de milhares 18 8 5 2 4" xfId="15719" xr:uid="{00000000-0005-0000-0000-0000241E0000}"/>
    <cellStyle name="Separador de milhares 18 8 5 3" xfId="6606" xr:uid="{00000000-0005-0000-0000-0000251E0000}"/>
    <cellStyle name="Separador de milhares 18 8 5 3 2" xfId="19651" xr:uid="{00000000-0005-0000-0000-0000261E0000}"/>
    <cellStyle name="Separador de milhares 18 8 5 4" xfId="6607" xr:uid="{00000000-0005-0000-0000-0000271E0000}"/>
    <cellStyle name="Separador de milhares 18 8 5 4 2" xfId="19652" xr:uid="{00000000-0005-0000-0000-0000281E0000}"/>
    <cellStyle name="Separador de milhares 18 8 5 5" xfId="15718" xr:uid="{00000000-0005-0000-0000-0000291E0000}"/>
    <cellStyle name="Separador de milhares 18 8 6" xfId="1774" xr:uid="{00000000-0005-0000-0000-00002A1E0000}"/>
    <cellStyle name="Separador de milhares 18 8 6 2" xfId="6608" xr:uid="{00000000-0005-0000-0000-00002B1E0000}"/>
    <cellStyle name="Separador de milhares 18 8 6 2 2" xfId="19653" xr:uid="{00000000-0005-0000-0000-00002C1E0000}"/>
    <cellStyle name="Separador de milhares 18 8 6 3" xfId="6609" xr:uid="{00000000-0005-0000-0000-00002D1E0000}"/>
    <cellStyle name="Separador de milhares 18 8 6 3 2" xfId="19654" xr:uid="{00000000-0005-0000-0000-00002E1E0000}"/>
    <cellStyle name="Separador de milhares 18 8 6 4" xfId="15720" xr:uid="{00000000-0005-0000-0000-00002F1E0000}"/>
    <cellStyle name="Separador de milhares 18 8 7" xfId="6610" xr:uid="{00000000-0005-0000-0000-0000301E0000}"/>
    <cellStyle name="Separador de milhares 18 8 7 2" xfId="19655" xr:uid="{00000000-0005-0000-0000-0000311E0000}"/>
    <cellStyle name="Separador de milhares 18 8 8" xfId="6611" xr:uid="{00000000-0005-0000-0000-0000321E0000}"/>
    <cellStyle name="Separador de milhares 18 8 8 2" xfId="19656" xr:uid="{00000000-0005-0000-0000-0000331E0000}"/>
    <cellStyle name="Separador de milhares 18 8 9" xfId="15707" xr:uid="{00000000-0005-0000-0000-0000341E0000}"/>
    <cellStyle name="Separador de milhares 18 9" xfId="1775" xr:uid="{00000000-0005-0000-0000-0000351E0000}"/>
    <cellStyle name="Separador de milhares 18 9 2" xfId="1776" xr:uid="{00000000-0005-0000-0000-0000361E0000}"/>
    <cellStyle name="Separador de milhares 18 9 2 2" xfId="1777" xr:uid="{00000000-0005-0000-0000-0000371E0000}"/>
    <cellStyle name="Separador de milhares 18 9 2 2 2" xfId="1778" xr:uid="{00000000-0005-0000-0000-0000381E0000}"/>
    <cellStyle name="Separador de milhares 18 9 2 2 2 2" xfId="6612" xr:uid="{00000000-0005-0000-0000-0000391E0000}"/>
    <cellStyle name="Separador de milhares 18 9 2 2 2 2 2" xfId="19657" xr:uid="{00000000-0005-0000-0000-00003A1E0000}"/>
    <cellStyle name="Separador de milhares 18 9 2 2 2 3" xfId="6613" xr:uid="{00000000-0005-0000-0000-00003B1E0000}"/>
    <cellStyle name="Separador de milhares 18 9 2 2 2 3 2" xfId="19658" xr:uid="{00000000-0005-0000-0000-00003C1E0000}"/>
    <cellStyle name="Separador de milhares 18 9 2 2 2 4" xfId="15724" xr:uid="{00000000-0005-0000-0000-00003D1E0000}"/>
    <cellStyle name="Separador de milhares 18 9 2 2 3" xfId="6614" xr:uid="{00000000-0005-0000-0000-00003E1E0000}"/>
    <cellStyle name="Separador de milhares 18 9 2 2 3 2" xfId="19659" xr:uid="{00000000-0005-0000-0000-00003F1E0000}"/>
    <cellStyle name="Separador de milhares 18 9 2 2 4" xfId="6615" xr:uid="{00000000-0005-0000-0000-0000401E0000}"/>
    <cellStyle name="Separador de milhares 18 9 2 2 4 2" xfId="19660" xr:uid="{00000000-0005-0000-0000-0000411E0000}"/>
    <cellStyle name="Separador de milhares 18 9 2 2 5" xfId="15723" xr:uid="{00000000-0005-0000-0000-0000421E0000}"/>
    <cellStyle name="Separador de milhares 18 9 2 3" xfId="1779" xr:uid="{00000000-0005-0000-0000-0000431E0000}"/>
    <cellStyle name="Separador de milhares 18 9 2 3 2" xfId="6616" xr:uid="{00000000-0005-0000-0000-0000441E0000}"/>
    <cellStyle name="Separador de milhares 18 9 2 3 2 2" xfId="19661" xr:uid="{00000000-0005-0000-0000-0000451E0000}"/>
    <cellStyle name="Separador de milhares 18 9 2 3 3" xfId="6617" xr:uid="{00000000-0005-0000-0000-0000461E0000}"/>
    <cellStyle name="Separador de milhares 18 9 2 3 3 2" xfId="19662" xr:uid="{00000000-0005-0000-0000-0000471E0000}"/>
    <cellStyle name="Separador de milhares 18 9 2 3 4" xfId="15725" xr:uid="{00000000-0005-0000-0000-0000481E0000}"/>
    <cellStyle name="Separador de milhares 18 9 2 4" xfId="6618" xr:uid="{00000000-0005-0000-0000-0000491E0000}"/>
    <cellStyle name="Separador de milhares 18 9 2 4 2" xfId="19663" xr:uid="{00000000-0005-0000-0000-00004A1E0000}"/>
    <cellStyle name="Separador de milhares 18 9 2 5" xfId="6619" xr:uid="{00000000-0005-0000-0000-00004B1E0000}"/>
    <cellStyle name="Separador de milhares 18 9 2 5 2" xfId="19664" xr:uid="{00000000-0005-0000-0000-00004C1E0000}"/>
    <cellStyle name="Separador de milhares 18 9 2 6" xfId="15722" xr:uid="{00000000-0005-0000-0000-00004D1E0000}"/>
    <cellStyle name="Separador de milhares 18 9 3" xfId="1780" xr:uid="{00000000-0005-0000-0000-00004E1E0000}"/>
    <cellStyle name="Separador de milhares 18 9 3 2" xfId="1781" xr:uid="{00000000-0005-0000-0000-00004F1E0000}"/>
    <cellStyle name="Separador de milhares 18 9 3 2 2" xfId="1782" xr:uid="{00000000-0005-0000-0000-0000501E0000}"/>
    <cellStyle name="Separador de milhares 18 9 3 2 2 2" xfId="6620" xr:uid="{00000000-0005-0000-0000-0000511E0000}"/>
    <cellStyle name="Separador de milhares 18 9 3 2 2 2 2" xfId="19665" xr:uid="{00000000-0005-0000-0000-0000521E0000}"/>
    <cellStyle name="Separador de milhares 18 9 3 2 2 3" xfId="6621" xr:uid="{00000000-0005-0000-0000-0000531E0000}"/>
    <cellStyle name="Separador de milhares 18 9 3 2 2 3 2" xfId="19666" xr:uid="{00000000-0005-0000-0000-0000541E0000}"/>
    <cellStyle name="Separador de milhares 18 9 3 2 2 4" xfId="15728" xr:uid="{00000000-0005-0000-0000-0000551E0000}"/>
    <cellStyle name="Separador de milhares 18 9 3 2 3" xfId="6622" xr:uid="{00000000-0005-0000-0000-0000561E0000}"/>
    <cellStyle name="Separador de milhares 18 9 3 2 3 2" xfId="19667" xr:uid="{00000000-0005-0000-0000-0000571E0000}"/>
    <cellStyle name="Separador de milhares 18 9 3 2 4" xfId="6623" xr:uid="{00000000-0005-0000-0000-0000581E0000}"/>
    <cellStyle name="Separador de milhares 18 9 3 2 4 2" xfId="19668" xr:uid="{00000000-0005-0000-0000-0000591E0000}"/>
    <cellStyle name="Separador de milhares 18 9 3 2 5" xfId="15727" xr:uid="{00000000-0005-0000-0000-00005A1E0000}"/>
    <cellStyle name="Separador de milhares 18 9 3 3" xfId="1783" xr:uid="{00000000-0005-0000-0000-00005B1E0000}"/>
    <cellStyle name="Separador de milhares 18 9 3 3 2" xfId="6624" xr:uid="{00000000-0005-0000-0000-00005C1E0000}"/>
    <cellStyle name="Separador de milhares 18 9 3 3 2 2" xfId="19669" xr:uid="{00000000-0005-0000-0000-00005D1E0000}"/>
    <cellStyle name="Separador de milhares 18 9 3 3 3" xfId="6625" xr:uid="{00000000-0005-0000-0000-00005E1E0000}"/>
    <cellStyle name="Separador de milhares 18 9 3 3 3 2" xfId="19670" xr:uid="{00000000-0005-0000-0000-00005F1E0000}"/>
    <cellStyle name="Separador de milhares 18 9 3 3 4" xfId="15729" xr:uid="{00000000-0005-0000-0000-0000601E0000}"/>
    <cellStyle name="Separador de milhares 18 9 3 4" xfId="6626" xr:uid="{00000000-0005-0000-0000-0000611E0000}"/>
    <cellStyle name="Separador de milhares 18 9 3 4 2" xfId="19671" xr:uid="{00000000-0005-0000-0000-0000621E0000}"/>
    <cellStyle name="Separador de milhares 18 9 3 5" xfId="6627" xr:uid="{00000000-0005-0000-0000-0000631E0000}"/>
    <cellStyle name="Separador de milhares 18 9 3 5 2" xfId="19672" xr:uid="{00000000-0005-0000-0000-0000641E0000}"/>
    <cellStyle name="Separador de milhares 18 9 3 6" xfId="15726" xr:uid="{00000000-0005-0000-0000-0000651E0000}"/>
    <cellStyle name="Separador de milhares 18 9 4" xfId="1784" xr:uid="{00000000-0005-0000-0000-0000661E0000}"/>
    <cellStyle name="Separador de milhares 18 9 4 2" xfId="1785" xr:uid="{00000000-0005-0000-0000-0000671E0000}"/>
    <cellStyle name="Separador de milhares 18 9 4 2 2" xfId="6628" xr:uid="{00000000-0005-0000-0000-0000681E0000}"/>
    <cellStyle name="Separador de milhares 18 9 4 2 2 2" xfId="19673" xr:uid="{00000000-0005-0000-0000-0000691E0000}"/>
    <cellStyle name="Separador de milhares 18 9 4 2 3" xfId="6629" xr:uid="{00000000-0005-0000-0000-00006A1E0000}"/>
    <cellStyle name="Separador de milhares 18 9 4 2 3 2" xfId="19674" xr:uid="{00000000-0005-0000-0000-00006B1E0000}"/>
    <cellStyle name="Separador de milhares 18 9 4 2 4" xfId="15731" xr:uid="{00000000-0005-0000-0000-00006C1E0000}"/>
    <cellStyle name="Separador de milhares 18 9 4 3" xfId="6630" xr:uid="{00000000-0005-0000-0000-00006D1E0000}"/>
    <cellStyle name="Separador de milhares 18 9 4 3 2" xfId="19675" xr:uid="{00000000-0005-0000-0000-00006E1E0000}"/>
    <cellStyle name="Separador de milhares 18 9 4 4" xfId="6631" xr:uid="{00000000-0005-0000-0000-00006F1E0000}"/>
    <cellStyle name="Separador de milhares 18 9 4 4 2" xfId="19676" xr:uid="{00000000-0005-0000-0000-0000701E0000}"/>
    <cellStyle name="Separador de milhares 18 9 4 5" xfId="15730" xr:uid="{00000000-0005-0000-0000-0000711E0000}"/>
    <cellStyle name="Separador de milhares 18 9 5" xfId="1786" xr:uid="{00000000-0005-0000-0000-0000721E0000}"/>
    <cellStyle name="Separador de milhares 18 9 5 2" xfId="1787" xr:uid="{00000000-0005-0000-0000-0000731E0000}"/>
    <cellStyle name="Separador de milhares 18 9 5 2 2" xfId="6632" xr:uid="{00000000-0005-0000-0000-0000741E0000}"/>
    <cellStyle name="Separador de milhares 18 9 5 2 2 2" xfId="19677" xr:uid="{00000000-0005-0000-0000-0000751E0000}"/>
    <cellStyle name="Separador de milhares 18 9 5 2 3" xfId="6633" xr:uid="{00000000-0005-0000-0000-0000761E0000}"/>
    <cellStyle name="Separador de milhares 18 9 5 2 3 2" xfId="19678" xr:uid="{00000000-0005-0000-0000-0000771E0000}"/>
    <cellStyle name="Separador de milhares 18 9 5 2 4" xfId="15733" xr:uid="{00000000-0005-0000-0000-0000781E0000}"/>
    <cellStyle name="Separador de milhares 18 9 5 3" xfId="6634" xr:uid="{00000000-0005-0000-0000-0000791E0000}"/>
    <cellStyle name="Separador de milhares 18 9 5 3 2" xfId="19679" xr:uid="{00000000-0005-0000-0000-00007A1E0000}"/>
    <cellStyle name="Separador de milhares 18 9 5 4" xfId="6635" xr:uid="{00000000-0005-0000-0000-00007B1E0000}"/>
    <cellStyle name="Separador de milhares 18 9 5 4 2" xfId="19680" xr:uid="{00000000-0005-0000-0000-00007C1E0000}"/>
    <cellStyle name="Separador de milhares 18 9 5 5" xfId="15732" xr:uid="{00000000-0005-0000-0000-00007D1E0000}"/>
    <cellStyle name="Separador de milhares 18 9 6" xfId="1788" xr:uid="{00000000-0005-0000-0000-00007E1E0000}"/>
    <cellStyle name="Separador de milhares 18 9 6 2" xfId="6636" xr:uid="{00000000-0005-0000-0000-00007F1E0000}"/>
    <cellStyle name="Separador de milhares 18 9 6 2 2" xfId="19681" xr:uid="{00000000-0005-0000-0000-0000801E0000}"/>
    <cellStyle name="Separador de milhares 18 9 6 3" xfId="6637" xr:uid="{00000000-0005-0000-0000-0000811E0000}"/>
    <cellStyle name="Separador de milhares 18 9 6 3 2" xfId="19682" xr:uid="{00000000-0005-0000-0000-0000821E0000}"/>
    <cellStyle name="Separador de milhares 18 9 6 4" xfId="15734" xr:uid="{00000000-0005-0000-0000-0000831E0000}"/>
    <cellStyle name="Separador de milhares 18 9 7" xfId="6638" xr:uid="{00000000-0005-0000-0000-0000841E0000}"/>
    <cellStyle name="Separador de milhares 18 9 7 2" xfId="19683" xr:uid="{00000000-0005-0000-0000-0000851E0000}"/>
    <cellStyle name="Separador de milhares 18 9 8" xfId="6639" xr:uid="{00000000-0005-0000-0000-0000861E0000}"/>
    <cellStyle name="Separador de milhares 18 9 8 2" xfId="19684" xr:uid="{00000000-0005-0000-0000-0000871E0000}"/>
    <cellStyle name="Separador de milhares 18 9 9" xfId="15721" xr:uid="{00000000-0005-0000-0000-0000881E0000}"/>
    <cellStyle name="Separador de milhares 19" xfId="1789" xr:uid="{00000000-0005-0000-0000-0000891E0000}"/>
    <cellStyle name="Separador de milhares 19 10" xfId="1790" xr:uid="{00000000-0005-0000-0000-00008A1E0000}"/>
    <cellStyle name="Separador de milhares 19 10 2" xfId="1791" xr:uid="{00000000-0005-0000-0000-00008B1E0000}"/>
    <cellStyle name="Separador de milhares 19 10 2 2" xfId="1792" xr:uid="{00000000-0005-0000-0000-00008C1E0000}"/>
    <cellStyle name="Separador de milhares 19 10 2 2 2" xfId="1793" xr:uid="{00000000-0005-0000-0000-00008D1E0000}"/>
    <cellStyle name="Separador de milhares 19 10 2 2 2 2" xfId="6640" xr:uid="{00000000-0005-0000-0000-00008E1E0000}"/>
    <cellStyle name="Separador de milhares 19 10 2 2 2 2 2" xfId="19685" xr:uid="{00000000-0005-0000-0000-00008F1E0000}"/>
    <cellStyle name="Separador de milhares 19 10 2 2 2 3" xfId="6641" xr:uid="{00000000-0005-0000-0000-0000901E0000}"/>
    <cellStyle name="Separador de milhares 19 10 2 2 2 3 2" xfId="19686" xr:uid="{00000000-0005-0000-0000-0000911E0000}"/>
    <cellStyle name="Separador de milhares 19 10 2 2 2 4" xfId="15739" xr:uid="{00000000-0005-0000-0000-0000921E0000}"/>
    <cellStyle name="Separador de milhares 19 10 2 2 3" xfId="6642" xr:uid="{00000000-0005-0000-0000-0000931E0000}"/>
    <cellStyle name="Separador de milhares 19 10 2 2 3 2" xfId="19687" xr:uid="{00000000-0005-0000-0000-0000941E0000}"/>
    <cellStyle name="Separador de milhares 19 10 2 2 4" xfId="6643" xr:uid="{00000000-0005-0000-0000-0000951E0000}"/>
    <cellStyle name="Separador de milhares 19 10 2 2 4 2" xfId="19688" xr:uid="{00000000-0005-0000-0000-0000961E0000}"/>
    <cellStyle name="Separador de milhares 19 10 2 2 5" xfId="15738" xr:uid="{00000000-0005-0000-0000-0000971E0000}"/>
    <cellStyle name="Separador de milhares 19 10 2 3" xfId="1794" xr:uid="{00000000-0005-0000-0000-0000981E0000}"/>
    <cellStyle name="Separador de milhares 19 10 2 3 2" xfId="6644" xr:uid="{00000000-0005-0000-0000-0000991E0000}"/>
    <cellStyle name="Separador de milhares 19 10 2 3 2 2" xfId="19689" xr:uid="{00000000-0005-0000-0000-00009A1E0000}"/>
    <cellStyle name="Separador de milhares 19 10 2 3 3" xfId="6645" xr:uid="{00000000-0005-0000-0000-00009B1E0000}"/>
    <cellStyle name="Separador de milhares 19 10 2 3 3 2" xfId="19690" xr:uid="{00000000-0005-0000-0000-00009C1E0000}"/>
    <cellStyle name="Separador de milhares 19 10 2 3 4" xfId="15740" xr:uid="{00000000-0005-0000-0000-00009D1E0000}"/>
    <cellStyle name="Separador de milhares 19 10 2 4" xfId="6646" xr:uid="{00000000-0005-0000-0000-00009E1E0000}"/>
    <cellStyle name="Separador de milhares 19 10 2 4 2" xfId="19691" xr:uid="{00000000-0005-0000-0000-00009F1E0000}"/>
    <cellStyle name="Separador de milhares 19 10 2 5" xfId="6647" xr:uid="{00000000-0005-0000-0000-0000A01E0000}"/>
    <cellStyle name="Separador de milhares 19 10 2 5 2" xfId="19692" xr:uid="{00000000-0005-0000-0000-0000A11E0000}"/>
    <cellStyle name="Separador de milhares 19 10 2 6" xfId="15737" xr:uid="{00000000-0005-0000-0000-0000A21E0000}"/>
    <cellStyle name="Separador de milhares 19 10 3" xfId="1795" xr:uid="{00000000-0005-0000-0000-0000A31E0000}"/>
    <cellStyle name="Separador de milhares 19 10 3 2" xfId="1796" xr:uid="{00000000-0005-0000-0000-0000A41E0000}"/>
    <cellStyle name="Separador de milhares 19 10 3 2 2" xfId="1797" xr:uid="{00000000-0005-0000-0000-0000A51E0000}"/>
    <cellStyle name="Separador de milhares 19 10 3 2 2 2" xfId="6648" xr:uid="{00000000-0005-0000-0000-0000A61E0000}"/>
    <cellStyle name="Separador de milhares 19 10 3 2 2 2 2" xfId="19693" xr:uid="{00000000-0005-0000-0000-0000A71E0000}"/>
    <cellStyle name="Separador de milhares 19 10 3 2 2 3" xfId="6649" xr:uid="{00000000-0005-0000-0000-0000A81E0000}"/>
    <cellStyle name="Separador de milhares 19 10 3 2 2 3 2" xfId="19694" xr:uid="{00000000-0005-0000-0000-0000A91E0000}"/>
    <cellStyle name="Separador de milhares 19 10 3 2 2 4" xfId="15743" xr:uid="{00000000-0005-0000-0000-0000AA1E0000}"/>
    <cellStyle name="Separador de milhares 19 10 3 2 3" xfId="6650" xr:uid="{00000000-0005-0000-0000-0000AB1E0000}"/>
    <cellStyle name="Separador de milhares 19 10 3 2 3 2" xfId="19695" xr:uid="{00000000-0005-0000-0000-0000AC1E0000}"/>
    <cellStyle name="Separador de milhares 19 10 3 2 4" xfId="6651" xr:uid="{00000000-0005-0000-0000-0000AD1E0000}"/>
    <cellStyle name="Separador de milhares 19 10 3 2 4 2" xfId="19696" xr:uid="{00000000-0005-0000-0000-0000AE1E0000}"/>
    <cellStyle name="Separador de milhares 19 10 3 2 5" xfId="15742" xr:uid="{00000000-0005-0000-0000-0000AF1E0000}"/>
    <cellStyle name="Separador de milhares 19 10 3 3" xfId="1798" xr:uid="{00000000-0005-0000-0000-0000B01E0000}"/>
    <cellStyle name="Separador de milhares 19 10 3 3 2" xfId="6652" xr:uid="{00000000-0005-0000-0000-0000B11E0000}"/>
    <cellStyle name="Separador de milhares 19 10 3 3 2 2" xfId="19697" xr:uid="{00000000-0005-0000-0000-0000B21E0000}"/>
    <cellStyle name="Separador de milhares 19 10 3 3 3" xfId="6653" xr:uid="{00000000-0005-0000-0000-0000B31E0000}"/>
    <cellStyle name="Separador de milhares 19 10 3 3 3 2" xfId="19698" xr:uid="{00000000-0005-0000-0000-0000B41E0000}"/>
    <cellStyle name="Separador de milhares 19 10 3 3 4" xfId="15744" xr:uid="{00000000-0005-0000-0000-0000B51E0000}"/>
    <cellStyle name="Separador de milhares 19 10 3 4" xfId="6654" xr:uid="{00000000-0005-0000-0000-0000B61E0000}"/>
    <cellStyle name="Separador de milhares 19 10 3 4 2" xfId="19699" xr:uid="{00000000-0005-0000-0000-0000B71E0000}"/>
    <cellStyle name="Separador de milhares 19 10 3 5" xfId="6655" xr:uid="{00000000-0005-0000-0000-0000B81E0000}"/>
    <cellStyle name="Separador de milhares 19 10 3 5 2" xfId="19700" xr:uid="{00000000-0005-0000-0000-0000B91E0000}"/>
    <cellStyle name="Separador de milhares 19 10 3 6" xfId="15741" xr:uid="{00000000-0005-0000-0000-0000BA1E0000}"/>
    <cellStyle name="Separador de milhares 19 10 4" xfId="1799" xr:uid="{00000000-0005-0000-0000-0000BB1E0000}"/>
    <cellStyle name="Separador de milhares 19 10 4 2" xfId="1800" xr:uid="{00000000-0005-0000-0000-0000BC1E0000}"/>
    <cellStyle name="Separador de milhares 19 10 4 2 2" xfId="6656" xr:uid="{00000000-0005-0000-0000-0000BD1E0000}"/>
    <cellStyle name="Separador de milhares 19 10 4 2 2 2" xfId="19701" xr:uid="{00000000-0005-0000-0000-0000BE1E0000}"/>
    <cellStyle name="Separador de milhares 19 10 4 2 3" xfId="6657" xr:uid="{00000000-0005-0000-0000-0000BF1E0000}"/>
    <cellStyle name="Separador de milhares 19 10 4 2 3 2" xfId="19702" xr:uid="{00000000-0005-0000-0000-0000C01E0000}"/>
    <cellStyle name="Separador de milhares 19 10 4 2 4" xfId="15746" xr:uid="{00000000-0005-0000-0000-0000C11E0000}"/>
    <cellStyle name="Separador de milhares 19 10 4 3" xfId="6658" xr:uid="{00000000-0005-0000-0000-0000C21E0000}"/>
    <cellStyle name="Separador de milhares 19 10 4 3 2" xfId="19703" xr:uid="{00000000-0005-0000-0000-0000C31E0000}"/>
    <cellStyle name="Separador de milhares 19 10 4 4" xfId="6659" xr:uid="{00000000-0005-0000-0000-0000C41E0000}"/>
    <cellStyle name="Separador de milhares 19 10 4 4 2" xfId="19704" xr:uid="{00000000-0005-0000-0000-0000C51E0000}"/>
    <cellStyle name="Separador de milhares 19 10 4 5" xfId="15745" xr:uid="{00000000-0005-0000-0000-0000C61E0000}"/>
    <cellStyle name="Separador de milhares 19 10 5" xfId="1801" xr:uid="{00000000-0005-0000-0000-0000C71E0000}"/>
    <cellStyle name="Separador de milhares 19 10 5 2" xfId="1802" xr:uid="{00000000-0005-0000-0000-0000C81E0000}"/>
    <cellStyle name="Separador de milhares 19 10 5 2 2" xfId="6660" xr:uid="{00000000-0005-0000-0000-0000C91E0000}"/>
    <cellStyle name="Separador de milhares 19 10 5 2 2 2" xfId="19705" xr:uid="{00000000-0005-0000-0000-0000CA1E0000}"/>
    <cellStyle name="Separador de milhares 19 10 5 2 3" xfId="6661" xr:uid="{00000000-0005-0000-0000-0000CB1E0000}"/>
    <cellStyle name="Separador de milhares 19 10 5 2 3 2" xfId="19706" xr:uid="{00000000-0005-0000-0000-0000CC1E0000}"/>
    <cellStyle name="Separador de milhares 19 10 5 2 4" xfId="15748" xr:uid="{00000000-0005-0000-0000-0000CD1E0000}"/>
    <cellStyle name="Separador de milhares 19 10 5 3" xfId="6662" xr:uid="{00000000-0005-0000-0000-0000CE1E0000}"/>
    <cellStyle name="Separador de milhares 19 10 5 3 2" xfId="19707" xr:uid="{00000000-0005-0000-0000-0000CF1E0000}"/>
    <cellStyle name="Separador de milhares 19 10 5 4" xfId="6663" xr:uid="{00000000-0005-0000-0000-0000D01E0000}"/>
    <cellStyle name="Separador de milhares 19 10 5 4 2" xfId="19708" xr:uid="{00000000-0005-0000-0000-0000D11E0000}"/>
    <cellStyle name="Separador de milhares 19 10 5 5" xfId="15747" xr:uid="{00000000-0005-0000-0000-0000D21E0000}"/>
    <cellStyle name="Separador de milhares 19 10 6" xfId="1803" xr:uid="{00000000-0005-0000-0000-0000D31E0000}"/>
    <cellStyle name="Separador de milhares 19 10 6 2" xfId="6664" xr:uid="{00000000-0005-0000-0000-0000D41E0000}"/>
    <cellStyle name="Separador de milhares 19 10 6 2 2" xfId="19709" xr:uid="{00000000-0005-0000-0000-0000D51E0000}"/>
    <cellStyle name="Separador de milhares 19 10 6 3" xfId="6665" xr:uid="{00000000-0005-0000-0000-0000D61E0000}"/>
    <cellStyle name="Separador de milhares 19 10 6 3 2" xfId="19710" xr:uid="{00000000-0005-0000-0000-0000D71E0000}"/>
    <cellStyle name="Separador de milhares 19 10 6 4" xfId="15749" xr:uid="{00000000-0005-0000-0000-0000D81E0000}"/>
    <cellStyle name="Separador de milhares 19 10 7" xfId="6666" xr:uid="{00000000-0005-0000-0000-0000D91E0000}"/>
    <cellStyle name="Separador de milhares 19 10 7 2" xfId="19711" xr:uid="{00000000-0005-0000-0000-0000DA1E0000}"/>
    <cellStyle name="Separador de milhares 19 10 8" xfId="6667" xr:uid="{00000000-0005-0000-0000-0000DB1E0000}"/>
    <cellStyle name="Separador de milhares 19 10 8 2" xfId="19712" xr:uid="{00000000-0005-0000-0000-0000DC1E0000}"/>
    <cellStyle name="Separador de milhares 19 10 9" xfId="15736" xr:uid="{00000000-0005-0000-0000-0000DD1E0000}"/>
    <cellStyle name="Separador de milhares 19 11" xfId="1804" xr:uid="{00000000-0005-0000-0000-0000DE1E0000}"/>
    <cellStyle name="Separador de milhares 19 11 2" xfId="1805" xr:uid="{00000000-0005-0000-0000-0000DF1E0000}"/>
    <cellStyle name="Separador de milhares 19 11 2 2" xfId="1806" xr:uid="{00000000-0005-0000-0000-0000E01E0000}"/>
    <cellStyle name="Separador de milhares 19 11 2 2 2" xfId="1807" xr:uid="{00000000-0005-0000-0000-0000E11E0000}"/>
    <cellStyle name="Separador de milhares 19 11 2 2 2 2" xfId="6668" xr:uid="{00000000-0005-0000-0000-0000E21E0000}"/>
    <cellStyle name="Separador de milhares 19 11 2 2 2 2 2" xfId="19713" xr:uid="{00000000-0005-0000-0000-0000E31E0000}"/>
    <cellStyle name="Separador de milhares 19 11 2 2 2 3" xfId="6669" xr:uid="{00000000-0005-0000-0000-0000E41E0000}"/>
    <cellStyle name="Separador de milhares 19 11 2 2 2 3 2" xfId="19714" xr:uid="{00000000-0005-0000-0000-0000E51E0000}"/>
    <cellStyle name="Separador de milhares 19 11 2 2 2 4" xfId="15753" xr:uid="{00000000-0005-0000-0000-0000E61E0000}"/>
    <cellStyle name="Separador de milhares 19 11 2 2 3" xfId="6670" xr:uid="{00000000-0005-0000-0000-0000E71E0000}"/>
    <cellStyle name="Separador de milhares 19 11 2 2 3 2" xfId="19715" xr:uid="{00000000-0005-0000-0000-0000E81E0000}"/>
    <cellStyle name="Separador de milhares 19 11 2 2 4" xfId="6671" xr:uid="{00000000-0005-0000-0000-0000E91E0000}"/>
    <cellStyle name="Separador de milhares 19 11 2 2 4 2" xfId="19716" xr:uid="{00000000-0005-0000-0000-0000EA1E0000}"/>
    <cellStyle name="Separador de milhares 19 11 2 2 5" xfId="15752" xr:uid="{00000000-0005-0000-0000-0000EB1E0000}"/>
    <cellStyle name="Separador de milhares 19 11 2 3" xfId="1808" xr:uid="{00000000-0005-0000-0000-0000EC1E0000}"/>
    <cellStyle name="Separador de milhares 19 11 2 3 2" xfId="6672" xr:uid="{00000000-0005-0000-0000-0000ED1E0000}"/>
    <cellStyle name="Separador de milhares 19 11 2 3 2 2" xfId="19717" xr:uid="{00000000-0005-0000-0000-0000EE1E0000}"/>
    <cellStyle name="Separador de milhares 19 11 2 3 3" xfId="6673" xr:uid="{00000000-0005-0000-0000-0000EF1E0000}"/>
    <cellStyle name="Separador de milhares 19 11 2 3 3 2" xfId="19718" xr:uid="{00000000-0005-0000-0000-0000F01E0000}"/>
    <cellStyle name="Separador de milhares 19 11 2 3 4" xfId="15754" xr:uid="{00000000-0005-0000-0000-0000F11E0000}"/>
    <cellStyle name="Separador de milhares 19 11 2 4" xfId="6674" xr:uid="{00000000-0005-0000-0000-0000F21E0000}"/>
    <cellStyle name="Separador de milhares 19 11 2 4 2" xfId="19719" xr:uid="{00000000-0005-0000-0000-0000F31E0000}"/>
    <cellStyle name="Separador de milhares 19 11 2 5" xfId="6675" xr:uid="{00000000-0005-0000-0000-0000F41E0000}"/>
    <cellStyle name="Separador de milhares 19 11 2 5 2" xfId="19720" xr:uid="{00000000-0005-0000-0000-0000F51E0000}"/>
    <cellStyle name="Separador de milhares 19 11 2 6" xfId="15751" xr:uid="{00000000-0005-0000-0000-0000F61E0000}"/>
    <cellStyle name="Separador de milhares 19 11 3" xfId="1809" xr:uid="{00000000-0005-0000-0000-0000F71E0000}"/>
    <cellStyle name="Separador de milhares 19 11 3 2" xfId="1810" xr:uid="{00000000-0005-0000-0000-0000F81E0000}"/>
    <cellStyle name="Separador de milhares 19 11 3 2 2" xfId="1811" xr:uid="{00000000-0005-0000-0000-0000F91E0000}"/>
    <cellStyle name="Separador de milhares 19 11 3 2 2 2" xfId="6676" xr:uid="{00000000-0005-0000-0000-0000FA1E0000}"/>
    <cellStyle name="Separador de milhares 19 11 3 2 2 2 2" xfId="19721" xr:uid="{00000000-0005-0000-0000-0000FB1E0000}"/>
    <cellStyle name="Separador de milhares 19 11 3 2 2 3" xfId="6677" xr:uid="{00000000-0005-0000-0000-0000FC1E0000}"/>
    <cellStyle name="Separador de milhares 19 11 3 2 2 3 2" xfId="19722" xr:uid="{00000000-0005-0000-0000-0000FD1E0000}"/>
    <cellStyle name="Separador de milhares 19 11 3 2 2 4" xfId="15757" xr:uid="{00000000-0005-0000-0000-0000FE1E0000}"/>
    <cellStyle name="Separador de milhares 19 11 3 2 3" xfId="6678" xr:uid="{00000000-0005-0000-0000-0000FF1E0000}"/>
    <cellStyle name="Separador de milhares 19 11 3 2 3 2" xfId="19723" xr:uid="{00000000-0005-0000-0000-0000001F0000}"/>
    <cellStyle name="Separador de milhares 19 11 3 2 4" xfId="6679" xr:uid="{00000000-0005-0000-0000-0000011F0000}"/>
    <cellStyle name="Separador de milhares 19 11 3 2 4 2" xfId="19724" xr:uid="{00000000-0005-0000-0000-0000021F0000}"/>
    <cellStyle name="Separador de milhares 19 11 3 2 5" xfId="15756" xr:uid="{00000000-0005-0000-0000-0000031F0000}"/>
    <cellStyle name="Separador de milhares 19 11 3 3" xfId="1812" xr:uid="{00000000-0005-0000-0000-0000041F0000}"/>
    <cellStyle name="Separador de milhares 19 11 3 3 2" xfId="6680" xr:uid="{00000000-0005-0000-0000-0000051F0000}"/>
    <cellStyle name="Separador de milhares 19 11 3 3 2 2" xfId="19725" xr:uid="{00000000-0005-0000-0000-0000061F0000}"/>
    <cellStyle name="Separador de milhares 19 11 3 3 3" xfId="6681" xr:uid="{00000000-0005-0000-0000-0000071F0000}"/>
    <cellStyle name="Separador de milhares 19 11 3 3 3 2" xfId="19726" xr:uid="{00000000-0005-0000-0000-0000081F0000}"/>
    <cellStyle name="Separador de milhares 19 11 3 3 4" xfId="15758" xr:uid="{00000000-0005-0000-0000-0000091F0000}"/>
    <cellStyle name="Separador de milhares 19 11 3 4" xfId="6682" xr:uid="{00000000-0005-0000-0000-00000A1F0000}"/>
    <cellStyle name="Separador de milhares 19 11 3 4 2" xfId="19727" xr:uid="{00000000-0005-0000-0000-00000B1F0000}"/>
    <cellStyle name="Separador de milhares 19 11 3 5" xfId="6683" xr:uid="{00000000-0005-0000-0000-00000C1F0000}"/>
    <cellStyle name="Separador de milhares 19 11 3 5 2" xfId="19728" xr:uid="{00000000-0005-0000-0000-00000D1F0000}"/>
    <cellStyle name="Separador de milhares 19 11 3 6" xfId="15755" xr:uid="{00000000-0005-0000-0000-00000E1F0000}"/>
    <cellStyle name="Separador de milhares 19 11 4" xfId="1813" xr:uid="{00000000-0005-0000-0000-00000F1F0000}"/>
    <cellStyle name="Separador de milhares 19 11 4 2" xfId="1814" xr:uid="{00000000-0005-0000-0000-0000101F0000}"/>
    <cellStyle name="Separador de milhares 19 11 4 2 2" xfId="6684" xr:uid="{00000000-0005-0000-0000-0000111F0000}"/>
    <cellStyle name="Separador de milhares 19 11 4 2 2 2" xfId="19729" xr:uid="{00000000-0005-0000-0000-0000121F0000}"/>
    <cellStyle name="Separador de milhares 19 11 4 2 3" xfId="6685" xr:uid="{00000000-0005-0000-0000-0000131F0000}"/>
    <cellStyle name="Separador de milhares 19 11 4 2 3 2" xfId="19730" xr:uid="{00000000-0005-0000-0000-0000141F0000}"/>
    <cellStyle name="Separador de milhares 19 11 4 2 4" xfId="15760" xr:uid="{00000000-0005-0000-0000-0000151F0000}"/>
    <cellStyle name="Separador de milhares 19 11 4 3" xfId="6686" xr:uid="{00000000-0005-0000-0000-0000161F0000}"/>
    <cellStyle name="Separador de milhares 19 11 4 3 2" xfId="19731" xr:uid="{00000000-0005-0000-0000-0000171F0000}"/>
    <cellStyle name="Separador de milhares 19 11 4 4" xfId="6687" xr:uid="{00000000-0005-0000-0000-0000181F0000}"/>
    <cellStyle name="Separador de milhares 19 11 4 4 2" xfId="19732" xr:uid="{00000000-0005-0000-0000-0000191F0000}"/>
    <cellStyle name="Separador de milhares 19 11 4 5" xfId="15759" xr:uid="{00000000-0005-0000-0000-00001A1F0000}"/>
    <cellStyle name="Separador de milhares 19 11 5" xfId="1815" xr:uid="{00000000-0005-0000-0000-00001B1F0000}"/>
    <cellStyle name="Separador de milhares 19 11 5 2" xfId="1816" xr:uid="{00000000-0005-0000-0000-00001C1F0000}"/>
    <cellStyle name="Separador de milhares 19 11 5 2 2" xfId="6688" xr:uid="{00000000-0005-0000-0000-00001D1F0000}"/>
    <cellStyle name="Separador de milhares 19 11 5 2 2 2" xfId="19733" xr:uid="{00000000-0005-0000-0000-00001E1F0000}"/>
    <cellStyle name="Separador de milhares 19 11 5 2 3" xfId="6689" xr:uid="{00000000-0005-0000-0000-00001F1F0000}"/>
    <cellStyle name="Separador de milhares 19 11 5 2 3 2" xfId="19734" xr:uid="{00000000-0005-0000-0000-0000201F0000}"/>
    <cellStyle name="Separador de milhares 19 11 5 2 4" xfId="15762" xr:uid="{00000000-0005-0000-0000-0000211F0000}"/>
    <cellStyle name="Separador de milhares 19 11 5 3" xfId="6690" xr:uid="{00000000-0005-0000-0000-0000221F0000}"/>
    <cellStyle name="Separador de milhares 19 11 5 3 2" xfId="19735" xr:uid="{00000000-0005-0000-0000-0000231F0000}"/>
    <cellStyle name="Separador de milhares 19 11 5 4" xfId="6691" xr:uid="{00000000-0005-0000-0000-0000241F0000}"/>
    <cellStyle name="Separador de milhares 19 11 5 4 2" xfId="19736" xr:uid="{00000000-0005-0000-0000-0000251F0000}"/>
    <cellStyle name="Separador de milhares 19 11 5 5" xfId="15761" xr:uid="{00000000-0005-0000-0000-0000261F0000}"/>
    <cellStyle name="Separador de milhares 19 11 6" xfId="1817" xr:uid="{00000000-0005-0000-0000-0000271F0000}"/>
    <cellStyle name="Separador de milhares 19 11 6 2" xfId="6692" xr:uid="{00000000-0005-0000-0000-0000281F0000}"/>
    <cellStyle name="Separador de milhares 19 11 6 2 2" xfId="19737" xr:uid="{00000000-0005-0000-0000-0000291F0000}"/>
    <cellStyle name="Separador de milhares 19 11 6 3" xfId="6693" xr:uid="{00000000-0005-0000-0000-00002A1F0000}"/>
    <cellStyle name="Separador de milhares 19 11 6 3 2" xfId="19738" xr:uid="{00000000-0005-0000-0000-00002B1F0000}"/>
    <cellStyle name="Separador de milhares 19 11 6 4" xfId="15763" xr:uid="{00000000-0005-0000-0000-00002C1F0000}"/>
    <cellStyle name="Separador de milhares 19 11 7" xfId="6694" xr:uid="{00000000-0005-0000-0000-00002D1F0000}"/>
    <cellStyle name="Separador de milhares 19 11 7 2" xfId="19739" xr:uid="{00000000-0005-0000-0000-00002E1F0000}"/>
    <cellStyle name="Separador de milhares 19 11 8" xfId="6695" xr:uid="{00000000-0005-0000-0000-00002F1F0000}"/>
    <cellStyle name="Separador de milhares 19 11 8 2" xfId="19740" xr:uid="{00000000-0005-0000-0000-0000301F0000}"/>
    <cellStyle name="Separador de milhares 19 11 9" xfId="15750" xr:uid="{00000000-0005-0000-0000-0000311F0000}"/>
    <cellStyle name="Separador de milhares 19 12" xfId="1818" xr:uid="{00000000-0005-0000-0000-0000321F0000}"/>
    <cellStyle name="Separador de milhares 19 12 2" xfId="1819" xr:uid="{00000000-0005-0000-0000-0000331F0000}"/>
    <cellStyle name="Separador de milhares 19 12 2 2" xfId="1820" xr:uid="{00000000-0005-0000-0000-0000341F0000}"/>
    <cellStyle name="Separador de milhares 19 12 2 2 2" xfId="1821" xr:uid="{00000000-0005-0000-0000-0000351F0000}"/>
    <cellStyle name="Separador de milhares 19 12 2 2 2 2" xfId="6696" xr:uid="{00000000-0005-0000-0000-0000361F0000}"/>
    <cellStyle name="Separador de milhares 19 12 2 2 2 2 2" xfId="19741" xr:uid="{00000000-0005-0000-0000-0000371F0000}"/>
    <cellStyle name="Separador de milhares 19 12 2 2 2 3" xfId="6697" xr:uid="{00000000-0005-0000-0000-0000381F0000}"/>
    <cellStyle name="Separador de milhares 19 12 2 2 2 3 2" xfId="19742" xr:uid="{00000000-0005-0000-0000-0000391F0000}"/>
    <cellStyle name="Separador de milhares 19 12 2 2 2 4" xfId="15767" xr:uid="{00000000-0005-0000-0000-00003A1F0000}"/>
    <cellStyle name="Separador de milhares 19 12 2 2 3" xfId="6698" xr:uid="{00000000-0005-0000-0000-00003B1F0000}"/>
    <cellStyle name="Separador de milhares 19 12 2 2 3 2" xfId="19743" xr:uid="{00000000-0005-0000-0000-00003C1F0000}"/>
    <cellStyle name="Separador de milhares 19 12 2 2 4" xfId="6699" xr:uid="{00000000-0005-0000-0000-00003D1F0000}"/>
    <cellStyle name="Separador de milhares 19 12 2 2 4 2" xfId="19744" xr:uid="{00000000-0005-0000-0000-00003E1F0000}"/>
    <cellStyle name="Separador de milhares 19 12 2 2 5" xfId="15766" xr:uid="{00000000-0005-0000-0000-00003F1F0000}"/>
    <cellStyle name="Separador de milhares 19 12 2 3" xfId="1822" xr:uid="{00000000-0005-0000-0000-0000401F0000}"/>
    <cellStyle name="Separador de milhares 19 12 2 3 2" xfId="6700" xr:uid="{00000000-0005-0000-0000-0000411F0000}"/>
    <cellStyle name="Separador de milhares 19 12 2 3 2 2" xfId="19745" xr:uid="{00000000-0005-0000-0000-0000421F0000}"/>
    <cellStyle name="Separador de milhares 19 12 2 3 3" xfId="6701" xr:uid="{00000000-0005-0000-0000-0000431F0000}"/>
    <cellStyle name="Separador de milhares 19 12 2 3 3 2" xfId="19746" xr:uid="{00000000-0005-0000-0000-0000441F0000}"/>
    <cellStyle name="Separador de milhares 19 12 2 3 4" xfId="15768" xr:uid="{00000000-0005-0000-0000-0000451F0000}"/>
    <cellStyle name="Separador de milhares 19 12 2 4" xfId="6702" xr:uid="{00000000-0005-0000-0000-0000461F0000}"/>
    <cellStyle name="Separador de milhares 19 12 2 4 2" xfId="19747" xr:uid="{00000000-0005-0000-0000-0000471F0000}"/>
    <cellStyle name="Separador de milhares 19 12 2 5" xfId="6703" xr:uid="{00000000-0005-0000-0000-0000481F0000}"/>
    <cellStyle name="Separador de milhares 19 12 2 5 2" xfId="19748" xr:uid="{00000000-0005-0000-0000-0000491F0000}"/>
    <cellStyle name="Separador de milhares 19 12 2 6" xfId="15765" xr:uid="{00000000-0005-0000-0000-00004A1F0000}"/>
    <cellStyle name="Separador de milhares 19 12 3" xfId="1823" xr:uid="{00000000-0005-0000-0000-00004B1F0000}"/>
    <cellStyle name="Separador de milhares 19 12 3 2" xfId="1824" xr:uid="{00000000-0005-0000-0000-00004C1F0000}"/>
    <cellStyle name="Separador de milhares 19 12 3 2 2" xfId="1825" xr:uid="{00000000-0005-0000-0000-00004D1F0000}"/>
    <cellStyle name="Separador de milhares 19 12 3 2 2 2" xfId="6704" xr:uid="{00000000-0005-0000-0000-00004E1F0000}"/>
    <cellStyle name="Separador de milhares 19 12 3 2 2 2 2" xfId="19749" xr:uid="{00000000-0005-0000-0000-00004F1F0000}"/>
    <cellStyle name="Separador de milhares 19 12 3 2 2 3" xfId="6705" xr:uid="{00000000-0005-0000-0000-0000501F0000}"/>
    <cellStyle name="Separador de milhares 19 12 3 2 2 3 2" xfId="19750" xr:uid="{00000000-0005-0000-0000-0000511F0000}"/>
    <cellStyle name="Separador de milhares 19 12 3 2 2 4" xfId="15771" xr:uid="{00000000-0005-0000-0000-0000521F0000}"/>
    <cellStyle name="Separador de milhares 19 12 3 2 3" xfId="6706" xr:uid="{00000000-0005-0000-0000-0000531F0000}"/>
    <cellStyle name="Separador de milhares 19 12 3 2 3 2" xfId="19751" xr:uid="{00000000-0005-0000-0000-0000541F0000}"/>
    <cellStyle name="Separador de milhares 19 12 3 2 4" xfId="6707" xr:uid="{00000000-0005-0000-0000-0000551F0000}"/>
    <cellStyle name="Separador de milhares 19 12 3 2 4 2" xfId="19752" xr:uid="{00000000-0005-0000-0000-0000561F0000}"/>
    <cellStyle name="Separador de milhares 19 12 3 2 5" xfId="15770" xr:uid="{00000000-0005-0000-0000-0000571F0000}"/>
    <cellStyle name="Separador de milhares 19 12 3 3" xfId="1826" xr:uid="{00000000-0005-0000-0000-0000581F0000}"/>
    <cellStyle name="Separador de milhares 19 12 3 3 2" xfId="6708" xr:uid="{00000000-0005-0000-0000-0000591F0000}"/>
    <cellStyle name="Separador de milhares 19 12 3 3 2 2" xfId="19753" xr:uid="{00000000-0005-0000-0000-00005A1F0000}"/>
    <cellStyle name="Separador de milhares 19 12 3 3 3" xfId="6709" xr:uid="{00000000-0005-0000-0000-00005B1F0000}"/>
    <cellStyle name="Separador de milhares 19 12 3 3 3 2" xfId="19754" xr:uid="{00000000-0005-0000-0000-00005C1F0000}"/>
    <cellStyle name="Separador de milhares 19 12 3 3 4" xfId="15772" xr:uid="{00000000-0005-0000-0000-00005D1F0000}"/>
    <cellStyle name="Separador de milhares 19 12 3 4" xfId="6710" xr:uid="{00000000-0005-0000-0000-00005E1F0000}"/>
    <cellStyle name="Separador de milhares 19 12 3 4 2" xfId="19755" xr:uid="{00000000-0005-0000-0000-00005F1F0000}"/>
    <cellStyle name="Separador de milhares 19 12 3 5" xfId="6711" xr:uid="{00000000-0005-0000-0000-0000601F0000}"/>
    <cellStyle name="Separador de milhares 19 12 3 5 2" xfId="19756" xr:uid="{00000000-0005-0000-0000-0000611F0000}"/>
    <cellStyle name="Separador de milhares 19 12 3 6" xfId="15769" xr:uid="{00000000-0005-0000-0000-0000621F0000}"/>
    <cellStyle name="Separador de milhares 19 12 4" xfId="1827" xr:uid="{00000000-0005-0000-0000-0000631F0000}"/>
    <cellStyle name="Separador de milhares 19 12 4 2" xfId="1828" xr:uid="{00000000-0005-0000-0000-0000641F0000}"/>
    <cellStyle name="Separador de milhares 19 12 4 2 2" xfId="6712" xr:uid="{00000000-0005-0000-0000-0000651F0000}"/>
    <cellStyle name="Separador de milhares 19 12 4 2 2 2" xfId="19757" xr:uid="{00000000-0005-0000-0000-0000661F0000}"/>
    <cellStyle name="Separador de milhares 19 12 4 2 3" xfId="6713" xr:uid="{00000000-0005-0000-0000-0000671F0000}"/>
    <cellStyle name="Separador de milhares 19 12 4 2 3 2" xfId="19758" xr:uid="{00000000-0005-0000-0000-0000681F0000}"/>
    <cellStyle name="Separador de milhares 19 12 4 2 4" xfId="15774" xr:uid="{00000000-0005-0000-0000-0000691F0000}"/>
    <cellStyle name="Separador de milhares 19 12 4 3" xfId="6714" xr:uid="{00000000-0005-0000-0000-00006A1F0000}"/>
    <cellStyle name="Separador de milhares 19 12 4 3 2" xfId="19759" xr:uid="{00000000-0005-0000-0000-00006B1F0000}"/>
    <cellStyle name="Separador de milhares 19 12 4 4" xfId="6715" xr:uid="{00000000-0005-0000-0000-00006C1F0000}"/>
    <cellStyle name="Separador de milhares 19 12 4 4 2" xfId="19760" xr:uid="{00000000-0005-0000-0000-00006D1F0000}"/>
    <cellStyle name="Separador de milhares 19 12 4 5" xfId="15773" xr:uid="{00000000-0005-0000-0000-00006E1F0000}"/>
    <cellStyle name="Separador de milhares 19 12 5" xfId="1829" xr:uid="{00000000-0005-0000-0000-00006F1F0000}"/>
    <cellStyle name="Separador de milhares 19 12 5 2" xfId="1830" xr:uid="{00000000-0005-0000-0000-0000701F0000}"/>
    <cellStyle name="Separador de milhares 19 12 5 2 2" xfId="6716" xr:uid="{00000000-0005-0000-0000-0000711F0000}"/>
    <cellStyle name="Separador de milhares 19 12 5 2 2 2" xfId="19761" xr:uid="{00000000-0005-0000-0000-0000721F0000}"/>
    <cellStyle name="Separador de milhares 19 12 5 2 3" xfId="6717" xr:uid="{00000000-0005-0000-0000-0000731F0000}"/>
    <cellStyle name="Separador de milhares 19 12 5 2 3 2" xfId="19762" xr:uid="{00000000-0005-0000-0000-0000741F0000}"/>
    <cellStyle name="Separador de milhares 19 12 5 2 4" xfId="15776" xr:uid="{00000000-0005-0000-0000-0000751F0000}"/>
    <cellStyle name="Separador de milhares 19 12 5 3" xfId="6718" xr:uid="{00000000-0005-0000-0000-0000761F0000}"/>
    <cellStyle name="Separador de milhares 19 12 5 3 2" xfId="19763" xr:uid="{00000000-0005-0000-0000-0000771F0000}"/>
    <cellStyle name="Separador de milhares 19 12 5 4" xfId="6719" xr:uid="{00000000-0005-0000-0000-0000781F0000}"/>
    <cellStyle name="Separador de milhares 19 12 5 4 2" xfId="19764" xr:uid="{00000000-0005-0000-0000-0000791F0000}"/>
    <cellStyle name="Separador de milhares 19 12 5 5" xfId="15775" xr:uid="{00000000-0005-0000-0000-00007A1F0000}"/>
    <cellStyle name="Separador de milhares 19 12 6" xfId="1831" xr:uid="{00000000-0005-0000-0000-00007B1F0000}"/>
    <cellStyle name="Separador de milhares 19 12 6 2" xfId="6720" xr:uid="{00000000-0005-0000-0000-00007C1F0000}"/>
    <cellStyle name="Separador de milhares 19 12 6 2 2" xfId="19765" xr:uid="{00000000-0005-0000-0000-00007D1F0000}"/>
    <cellStyle name="Separador de milhares 19 12 6 3" xfId="6721" xr:uid="{00000000-0005-0000-0000-00007E1F0000}"/>
    <cellStyle name="Separador de milhares 19 12 6 3 2" xfId="19766" xr:uid="{00000000-0005-0000-0000-00007F1F0000}"/>
    <cellStyle name="Separador de milhares 19 12 6 4" xfId="15777" xr:uid="{00000000-0005-0000-0000-0000801F0000}"/>
    <cellStyle name="Separador de milhares 19 12 7" xfId="6722" xr:uid="{00000000-0005-0000-0000-0000811F0000}"/>
    <cellStyle name="Separador de milhares 19 12 7 2" xfId="19767" xr:uid="{00000000-0005-0000-0000-0000821F0000}"/>
    <cellStyle name="Separador de milhares 19 12 8" xfId="6723" xr:uid="{00000000-0005-0000-0000-0000831F0000}"/>
    <cellStyle name="Separador de milhares 19 12 8 2" xfId="19768" xr:uid="{00000000-0005-0000-0000-0000841F0000}"/>
    <cellStyle name="Separador de milhares 19 12 9" xfId="15764" xr:uid="{00000000-0005-0000-0000-0000851F0000}"/>
    <cellStyle name="Separador de milhares 19 13" xfId="1832" xr:uid="{00000000-0005-0000-0000-0000861F0000}"/>
    <cellStyle name="Separador de milhares 19 13 2" xfId="1833" xr:uid="{00000000-0005-0000-0000-0000871F0000}"/>
    <cellStyle name="Separador de milhares 19 13 2 2" xfId="1834" xr:uid="{00000000-0005-0000-0000-0000881F0000}"/>
    <cellStyle name="Separador de milhares 19 13 2 2 2" xfId="1835" xr:uid="{00000000-0005-0000-0000-0000891F0000}"/>
    <cellStyle name="Separador de milhares 19 13 2 2 2 2" xfId="6724" xr:uid="{00000000-0005-0000-0000-00008A1F0000}"/>
    <cellStyle name="Separador de milhares 19 13 2 2 2 2 2" xfId="19769" xr:uid="{00000000-0005-0000-0000-00008B1F0000}"/>
    <cellStyle name="Separador de milhares 19 13 2 2 2 3" xfId="6725" xr:uid="{00000000-0005-0000-0000-00008C1F0000}"/>
    <cellStyle name="Separador de milhares 19 13 2 2 2 3 2" xfId="19770" xr:uid="{00000000-0005-0000-0000-00008D1F0000}"/>
    <cellStyle name="Separador de milhares 19 13 2 2 2 4" xfId="15781" xr:uid="{00000000-0005-0000-0000-00008E1F0000}"/>
    <cellStyle name="Separador de milhares 19 13 2 2 3" xfId="6726" xr:uid="{00000000-0005-0000-0000-00008F1F0000}"/>
    <cellStyle name="Separador de milhares 19 13 2 2 3 2" xfId="19771" xr:uid="{00000000-0005-0000-0000-0000901F0000}"/>
    <cellStyle name="Separador de milhares 19 13 2 2 4" xfId="6727" xr:uid="{00000000-0005-0000-0000-0000911F0000}"/>
    <cellStyle name="Separador de milhares 19 13 2 2 4 2" xfId="19772" xr:uid="{00000000-0005-0000-0000-0000921F0000}"/>
    <cellStyle name="Separador de milhares 19 13 2 2 5" xfId="15780" xr:uid="{00000000-0005-0000-0000-0000931F0000}"/>
    <cellStyle name="Separador de milhares 19 13 2 3" xfId="1836" xr:uid="{00000000-0005-0000-0000-0000941F0000}"/>
    <cellStyle name="Separador de milhares 19 13 2 3 2" xfId="6728" xr:uid="{00000000-0005-0000-0000-0000951F0000}"/>
    <cellStyle name="Separador de milhares 19 13 2 3 2 2" xfId="19773" xr:uid="{00000000-0005-0000-0000-0000961F0000}"/>
    <cellStyle name="Separador de milhares 19 13 2 3 3" xfId="6729" xr:uid="{00000000-0005-0000-0000-0000971F0000}"/>
    <cellStyle name="Separador de milhares 19 13 2 3 3 2" xfId="19774" xr:uid="{00000000-0005-0000-0000-0000981F0000}"/>
    <cellStyle name="Separador de milhares 19 13 2 3 4" xfId="15782" xr:uid="{00000000-0005-0000-0000-0000991F0000}"/>
    <cellStyle name="Separador de milhares 19 13 2 4" xfId="6730" xr:uid="{00000000-0005-0000-0000-00009A1F0000}"/>
    <cellStyle name="Separador de milhares 19 13 2 4 2" xfId="19775" xr:uid="{00000000-0005-0000-0000-00009B1F0000}"/>
    <cellStyle name="Separador de milhares 19 13 2 5" xfId="6731" xr:uid="{00000000-0005-0000-0000-00009C1F0000}"/>
    <cellStyle name="Separador de milhares 19 13 2 5 2" xfId="19776" xr:uid="{00000000-0005-0000-0000-00009D1F0000}"/>
    <cellStyle name="Separador de milhares 19 13 2 6" xfId="15779" xr:uid="{00000000-0005-0000-0000-00009E1F0000}"/>
    <cellStyle name="Separador de milhares 19 13 3" xfId="1837" xr:uid="{00000000-0005-0000-0000-00009F1F0000}"/>
    <cellStyle name="Separador de milhares 19 13 3 2" xfId="1838" xr:uid="{00000000-0005-0000-0000-0000A01F0000}"/>
    <cellStyle name="Separador de milhares 19 13 3 2 2" xfId="1839" xr:uid="{00000000-0005-0000-0000-0000A11F0000}"/>
    <cellStyle name="Separador de milhares 19 13 3 2 2 2" xfId="6732" xr:uid="{00000000-0005-0000-0000-0000A21F0000}"/>
    <cellStyle name="Separador de milhares 19 13 3 2 2 2 2" xfId="19777" xr:uid="{00000000-0005-0000-0000-0000A31F0000}"/>
    <cellStyle name="Separador de milhares 19 13 3 2 2 3" xfId="6733" xr:uid="{00000000-0005-0000-0000-0000A41F0000}"/>
    <cellStyle name="Separador de milhares 19 13 3 2 2 3 2" xfId="19778" xr:uid="{00000000-0005-0000-0000-0000A51F0000}"/>
    <cellStyle name="Separador de milhares 19 13 3 2 2 4" xfId="15785" xr:uid="{00000000-0005-0000-0000-0000A61F0000}"/>
    <cellStyle name="Separador de milhares 19 13 3 2 3" xfId="6734" xr:uid="{00000000-0005-0000-0000-0000A71F0000}"/>
    <cellStyle name="Separador de milhares 19 13 3 2 3 2" xfId="19779" xr:uid="{00000000-0005-0000-0000-0000A81F0000}"/>
    <cellStyle name="Separador de milhares 19 13 3 2 4" xfId="6735" xr:uid="{00000000-0005-0000-0000-0000A91F0000}"/>
    <cellStyle name="Separador de milhares 19 13 3 2 4 2" xfId="19780" xr:uid="{00000000-0005-0000-0000-0000AA1F0000}"/>
    <cellStyle name="Separador de milhares 19 13 3 2 5" xfId="15784" xr:uid="{00000000-0005-0000-0000-0000AB1F0000}"/>
    <cellStyle name="Separador de milhares 19 13 3 3" xfId="1840" xr:uid="{00000000-0005-0000-0000-0000AC1F0000}"/>
    <cellStyle name="Separador de milhares 19 13 3 3 2" xfId="6736" xr:uid="{00000000-0005-0000-0000-0000AD1F0000}"/>
    <cellStyle name="Separador de milhares 19 13 3 3 2 2" xfId="19781" xr:uid="{00000000-0005-0000-0000-0000AE1F0000}"/>
    <cellStyle name="Separador de milhares 19 13 3 3 3" xfId="6737" xr:uid="{00000000-0005-0000-0000-0000AF1F0000}"/>
    <cellStyle name="Separador de milhares 19 13 3 3 3 2" xfId="19782" xr:uid="{00000000-0005-0000-0000-0000B01F0000}"/>
    <cellStyle name="Separador de milhares 19 13 3 3 4" xfId="15786" xr:uid="{00000000-0005-0000-0000-0000B11F0000}"/>
    <cellStyle name="Separador de milhares 19 13 3 4" xfId="6738" xr:uid="{00000000-0005-0000-0000-0000B21F0000}"/>
    <cellStyle name="Separador de milhares 19 13 3 4 2" xfId="19783" xr:uid="{00000000-0005-0000-0000-0000B31F0000}"/>
    <cellStyle name="Separador de milhares 19 13 3 5" xfId="6739" xr:uid="{00000000-0005-0000-0000-0000B41F0000}"/>
    <cellStyle name="Separador de milhares 19 13 3 5 2" xfId="19784" xr:uid="{00000000-0005-0000-0000-0000B51F0000}"/>
    <cellStyle name="Separador de milhares 19 13 3 6" xfId="15783" xr:uid="{00000000-0005-0000-0000-0000B61F0000}"/>
    <cellStyle name="Separador de milhares 19 13 4" xfId="1841" xr:uid="{00000000-0005-0000-0000-0000B71F0000}"/>
    <cellStyle name="Separador de milhares 19 13 4 2" xfId="1842" xr:uid="{00000000-0005-0000-0000-0000B81F0000}"/>
    <cellStyle name="Separador de milhares 19 13 4 2 2" xfId="6740" xr:uid="{00000000-0005-0000-0000-0000B91F0000}"/>
    <cellStyle name="Separador de milhares 19 13 4 2 2 2" xfId="19785" xr:uid="{00000000-0005-0000-0000-0000BA1F0000}"/>
    <cellStyle name="Separador de milhares 19 13 4 2 3" xfId="6741" xr:uid="{00000000-0005-0000-0000-0000BB1F0000}"/>
    <cellStyle name="Separador de milhares 19 13 4 2 3 2" xfId="19786" xr:uid="{00000000-0005-0000-0000-0000BC1F0000}"/>
    <cellStyle name="Separador de milhares 19 13 4 2 4" xfId="15788" xr:uid="{00000000-0005-0000-0000-0000BD1F0000}"/>
    <cellStyle name="Separador de milhares 19 13 4 3" xfId="6742" xr:uid="{00000000-0005-0000-0000-0000BE1F0000}"/>
    <cellStyle name="Separador de milhares 19 13 4 3 2" xfId="19787" xr:uid="{00000000-0005-0000-0000-0000BF1F0000}"/>
    <cellStyle name="Separador de milhares 19 13 4 4" xfId="6743" xr:uid="{00000000-0005-0000-0000-0000C01F0000}"/>
    <cellStyle name="Separador de milhares 19 13 4 4 2" xfId="19788" xr:uid="{00000000-0005-0000-0000-0000C11F0000}"/>
    <cellStyle name="Separador de milhares 19 13 4 5" xfId="15787" xr:uid="{00000000-0005-0000-0000-0000C21F0000}"/>
    <cellStyle name="Separador de milhares 19 13 5" xfId="1843" xr:uid="{00000000-0005-0000-0000-0000C31F0000}"/>
    <cellStyle name="Separador de milhares 19 13 5 2" xfId="1844" xr:uid="{00000000-0005-0000-0000-0000C41F0000}"/>
    <cellStyle name="Separador de milhares 19 13 5 2 2" xfId="6744" xr:uid="{00000000-0005-0000-0000-0000C51F0000}"/>
    <cellStyle name="Separador de milhares 19 13 5 2 2 2" xfId="19789" xr:uid="{00000000-0005-0000-0000-0000C61F0000}"/>
    <cellStyle name="Separador de milhares 19 13 5 2 3" xfId="6745" xr:uid="{00000000-0005-0000-0000-0000C71F0000}"/>
    <cellStyle name="Separador de milhares 19 13 5 2 3 2" xfId="19790" xr:uid="{00000000-0005-0000-0000-0000C81F0000}"/>
    <cellStyle name="Separador de milhares 19 13 5 2 4" xfId="15790" xr:uid="{00000000-0005-0000-0000-0000C91F0000}"/>
    <cellStyle name="Separador de milhares 19 13 5 3" xfId="6746" xr:uid="{00000000-0005-0000-0000-0000CA1F0000}"/>
    <cellStyle name="Separador de milhares 19 13 5 3 2" xfId="19791" xr:uid="{00000000-0005-0000-0000-0000CB1F0000}"/>
    <cellStyle name="Separador de milhares 19 13 5 4" xfId="6747" xr:uid="{00000000-0005-0000-0000-0000CC1F0000}"/>
    <cellStyle name="Separador de milhares 19 13 5 4 2" xfId="19792" xr:uid="{00000000-0005-0000-0000-0000CD1F0000}"/>
    <cellStyle name="Separador de milhares 19 13 5 5" xfId="15789" xr:uid="{00000000-0005-0000-0000-0000CE1F0000}"/>
    <cellStyle name="Separador de milhares 19 13 6" xfId="1845" xr:uid="{00000000-0005-0000-0000-0000CF1F0000}"/>
    <cellStyle name="Separador de milhares 19 13 6 2" xfId="6748" xr:uid="{00000000-0005-0000-0000-0000D01F0000}"/>
    <cellStyle name="Separador de milhares 19 13 6 2 2" xfId="19793" xr:uid="{00000000-0005-0000-0000-0000D11F0000}"/>
    <cellStyle name="Separador de milhares 19 13 6 3" xfId="6749" xr:uid="{00000000-0005-0000-0000-0000D21F0000}"/>
    <cellStyle name="Separador de milhares 19 13 6 3 2" xfId="19794" xr:uid="{00000000-0005-0000-0000-0000D31F0000}"/>
    <cellStyle name="Separador de milhares 19 13 6 4" xfId="15791" xr:uid="{00000000-0005-0000-0000-0000D41F0000}"/>
    <cellStyle name="Separador de milhares 19 13 7" xfId="6750" xr:uid="{00000000-0005-0000-0000-0000D51F0000}"/>
    <cellStyle name="Separador de milhares 19 13 7 2" xfId="19795" xr:uid="{00000000-0005-0000-0000-0000D61F0000}"/>
    <cellStyle name="Separador de milhares 19 13 8" xfId="6751" xr:uid="{00000000-0005-0000-0000-0000D71F0000}"/>
    <cellStyle name="Separador de milhares 19 13 8 2" xfId="19796" xr:uid="{00000000-0005-0000-0000-0000D81F0000}"/>
    <cellStyle name="Separador de milhares 19 13 9" xfId="15778" xr:uid="{00000000-0005-0000-0000-0000D91F0000}"/>
    <cellStyle name="Separador de milhares 19 14" xfId="1846" xr:uid="{00000000-0005-0000-0000-0000DA1F0000}"/>
    <cellStyle name="Separador de milhares 19 14 2" xfId="1847" xr:uid="{00000000-0005-0000-0000-0000DB1F0000}"/>
    <cellStyle name="Separador de milhares 19 14 2 2" xfId="1848" xr:uid="{00000000-0005-0000-0000-0000DC1F0000}"/>
    <cellStyle name="Separador de milhares 19 14 2 2 2" xfId="6752" xr:uid="{00000000-0005-0000-0000-0000DD1F0000}"/>
    <cellStyle name="Separador de milhares 19 14 2 2 2 2" xfId="19797" xr:uid="{00000000-0005-0000-0000-0000DE1F0000}"/>
    <cellStyle name="Separador de milhares 19 14 2 2 3" xfId="6753" xr:uid="{00000000-0005-0000-0000-0000DF1F0000}"/>
    <cellStyle name="Separador de milhares 19 14 2 2 3 2" xfId="19798" xr:uid="{00000000-0005-0000-0000-0000E01F0000}"/>
    <cellStyle name="Separador de milhares 19 14 2 2 4" xfId="15794" xr:uid="{00000000-0005-0000-0000-0000E11F0000}"/>
    <cellStyle name="Separador de milhares 19 14 2 3" xfId="6754" xr:uid="{00000000-0005-0000-0000-0000E21F0000}"/>
    <cellStyle name="Separador de milhares 19 14 2 3 2" xfId="19799" xr:uid="{00000000-0005-0000-0000-0000E31F0000}"/>
    <cellStyle name="Separador de milhares 19 14 2 4" xfId="6755" xr:uid="{00000000-0005-0000-0000-0000E41F0000}"/>
    <cellStyle name="Separador de milhares 19 14 2 4 2" xfId="19800" xr:uid="{00000000-0005-0000-0000-0000E51F0000}"/>
    <cellStyle name="Separador de milhares 19 14 2 5" xfId="15793" xr:uid="{00000000-0005-0000-0000-0000E61F0000}"/>
    <cellStyle name="Separador de milhares 19 14 3" xfId="1849" xr:uid="{00000000-0005-0000-0000-0000E71F0000}"/>
    <cellStyle name="Separador de milhares 19 14 3 2" xfId="6756" xr:uid="{00000000-0005-0000-0000-0000E81F0000}"/>
    <cellStyle name="Separador de milhares 19 14 3 2 2" xfId="19801" xr:uid="{00000000-0005-0000-0000-0000E91F0000}"/>
    <cellStyle name="Separador de milhares 19 14 3 3" xfId="6757" xr:uid="{00000000-0005-0000-0000-0000EA1F0000}"/>
    <cellStyle name="Separador de milhares 19 14 3 3 2" xfId="19802" xr:uid="{00000000-0005-0000-0000-0000EB1F0000}"/>
    <cellStyle name="Separador de milhares 19 14 3 4" xfId="15795" xr:uid="{00000000-0005-0000-0000-0000EC1F0000}"/>
    <cellStyle name="Separador de milhares 19 14 4" xfId="6758" xr:uid="{00000000-0005-0000-0000-0000ED1F0000}"/>
    <cellStyle name="Separador de milhares 19 14 4 2" xfId="19803" xr:uid="{00000000-0005-0000-0000-0000EE1F0000}"/>
    <cellStyle name="Separador de milhares 19 14 5" xfId="6759" xr:uid="{00000000-0005-0000-0000-0000EF1F0000}"/>
    <cellStyle name="Separador de milhares 19 14 5 2" xfId="19804" xr:uid="{00000000-0005-0000-0000-0000F01F0000}"/>
    <cellStyle name="Separador de milhares 19 14 6" xfId="15792" xr:uid="{00000000-0005-0000-0000-0000F11F0000}"/>
    <cellStyle name="Separador de milhares 19 15" xfId="1850" xr:uid="{00000000-0005-0000-0000-0000F21F0000}"/>
    <cellStyle name="Separador de milhares 19 15 2" xfId="1851" xr:uid="{00000000-0005-0000-0000-0000F31F0000}"/>
    <cellStyle name="Separador de milhares 19 15 2 2" xfId="1852" xr:uid="{00000000-0005-0000-0000-0000F41F0000}"/>
    <cellStyle name="Separador de milhares 19 15 2 2 2" xfId="6760" xr:uid="{00000000-0005-0000-0000-0000F51F0000}"/>
    <cellStyle name="Separador de milhares 19 15 2 2 2 2" xfId="19805" xr:uid="{00000000-0005-0000-0000-0000F61F0000}"/>
    <cellStyle name="Separador de milhares 19 15 2 2 3" xfId="6761" xr:uid="{00000000-0005-0000-0000-0000F71F0000}"/>
    <cellStyle name="Separador de milhares 19 15 2 2 3 2" xfId="19806" xr:uid="{00000000-0005-0000-0000-0000F81F0000}"/>
    <cellStyle name="Separador de milhares 19 15 2 2 4" xfId="15798" xr:uid="{00000000-0005-0000-0000-0000F91F0000}"/>
    <cellStyle name="Separador de milhares 19 15 2 3" xfId="6762" xr:uid="{00000000-0005-0000-0000-0000FA1F0000}"/>
    <cellStyle name="Separador de milhares 19 15 2 3 2" xfId="19807" xr:uid="{00000000-0005-0000-0000-0000FB1F0000}"/>
    <cellStyle name="Separador de milhares 19 15 2 4" xfId="6763" xr:uid="{00000000-0005-0000-0000-0000FC1F0000}"/>
    <cellStyle name="Separador de milhares 19 15 2 4 2" xfId="19808" xr:uid="{00000000-0005-0000-0000-0000FD1F0000}"/>
    <cellStyle name="Separador de milhares 19 15 2 5" xfId="15797" xr:uid="{00000000-0005-0000-0000-0000FE1F0000}"/>
    <cellStyle name="Separador de milhares 19 15 3" xfId="1853" xr:uid="{00000000-0005-0000-0000-0000FF1F0000}"/>
    <cellStyle name="Separador de milhares 19 15 3 2" xfId="6764" xr:uid="{00000000-0005-0000-0000-000000200000}"/>
    <cellStyle name="Separador de milhares 19 15 3 2 2" xfId="19809" xr:uid="{00000000-0005-0000-0000-000001200000}"/>
    <cellStyle name="Separador de milhares 19 15 3 3" xfId="6765" xr:uid="{00000000-0005-0000-0000-000002200000}"/>
    <cellStyle name="Separador de milhares 19 15 3 3 2" xfId="19810" xr:uid="{00000000-0005-0000-0000-000003200000}"/>
    <cellStyle name="Separador de milhares 19 15 3 4" xfId="15799" xr:uid="{00000000-0005-0000-0000-000004200000}"/>
    <cellStyle name="Separador de milhares 19 15 4" xfId="6766" xr:uid="{00000000-0005-0000-0000-000005200000}"/>
    <cellStyle name="Separador de milhares 19 15 4 2" xfId="19811" xr:uid="{00000000-0005-0000-0000-000006200000}"/>
    <cellStyle name="Separador de milhares 19 15 5" xfId="6767" xr:uid="{00000000-0005-0000-0000-000007200000}"/>
    <cellStyle name="Separador de milhares 19 15 5 2" xfId="19812" xr:uid="{00000000-0005-0000-0000-000008200000}"/>
    <cellStyle name="Separador de milhares 19 15 6" xfId="15796" xr:uid="{00000000-0005-0000-0000-000009200000}"/>
    <cellStyle name="Separador de milhares 19 16" xfId="1854" xr:uid="{00000000-0005-0000-0000-00000A200000}"/>
    <cellStyle name="Separador de milhares 19 16 2" xfId="1855" xr:uid="{00000000-0005-0000-0000-00000B200000}"/>
    <cellStyle name="Separador de milhares 19 16 2 2" xfId="6768" xr:uid="{00000000-0005-0000-0000-00000C200000}"/>
    <cellStyle name="Separador de milhares 19 16 2 2 2" xfId="19813" xr:uid="{00000000-0005-0000-0000-00000D200000}"/>
    <cellStyle name="Separador de milhares 19 16 2 3" xfId="6769" xr:uid="{00000000-0005-0000-0000-00000E200000}"/>
    <cellStyle name="Separador de milhares 19 16 2 3 2" xfId="19814" xr:uid="{00000000-0005-0000-0000-00000F200000}"/>
    <cellStyle name="Separador de milhares 19 16 2 4" xfId="15801" xr:uid="{00000000-0005-0000-0000-000010200000}"/>
    <cellStyle name="Separador de milhares 19 16 3" xfId="6770" xr:uid="{00000000-0005-0000-0000-000011200000}"/>
    <cellStyle name="Separador de milhares 19 16 3 2" xfId="19815" xr:uid="{00000000-0005-0000-0000-000012200000}"/>
    <cellStyle name="Separador de milhares 19 16 4" xfId="6771" xr:uid="{00000000-0005-0000-0000-000013200000}"/>
    <cellStyle name="Separador de milhares 19 16 4 2" xfId="19816" xr:uid="{00000000-0005-0000-0000-000014200000}"/>
    <cellStyle name="Separador de milhares 19 16 5" xfId="15800" xr:uid="{00000000-0005-0000-0000-000015200000}"/>
    <cellStyle name="Separador de milhares 19 17" xfId="1856" xr:uid="{00000000-0005-0000-0000-000016200000}"/>
    <cellStyle name="Separador de milhares 19 17 2" xfId="1857" xr:uid="{00000000-0005-0000-0000-000017200000}"/>
    <cellStyle name="Separador de milhares 19 17 2 2" xfId="6772" xr:uid="{00000000-0005-0000-0000-000018200000}"/>
    <cellStyle name="Separador de milhares 19 17 2 2 2" xfId="19817" xr:uid="{00000000-0005-0000-0000-000019200000}"/>
    <cellStyle name="Separador de milhares 19 17 2 3" xfId="6773" xr:uid="{00000000-0005-0000-0000-00001A200000}"/>
    <cellStyle name="Separador de milhares 19 17 2 3 2" xfId="19818" xr:uid="{00000000-0005-0000-0000-00001B200000}"/>
    <cellStyle name="Separador de milhares 19 17 2 4" xfId="15803" xr:uid="{00000000-0005-0000-0000-00001C200000}"/>
    <cellStyle name="Separador de milhares 19 17 3" xfId="6774" xr:uid="{00000000-0005-0000-0000-00001D200000}"/>
    <cellStyle name="Separador de milhares 19 17 3 2" xfId="19819" xr:uid="{00000000-0005-0000-0000-00001E200000}"/>
    <cellStyle name="Separador de milhares 19 17 4" xfId="6775" xr:uid="{00000000-0005-0000-0000-00001F200000}"/>
    <cellStyle name="Separador de milhares 19 17 4 2" xfId="19820" xr:uid="{00000000-0005-0000-0000-000020200000}"/>
    <cellStyle name="Separador de milhares 19 17 5" xfId="15802" xr:uid="{00000000-0005-0000-0000-000021200000}"/>
    <cellStyle name="Separador de milhares 19 18" xfId="1858" xr:uid="{00000000-0005-0000-0000-000022200000}"/>
    <cellStyle name="Separador de milhares 19 18 2" xfId="6776" xr:uid="{00000000-0005-0000-0000-000023200000}"/>
    <cellStyle name="Separador de milhares 19 18 2 2" xfId="19821" xr:uid="{00000000-0005-0000-0000-000024200000}"/>
    <cellStyle name="Separador de milhares 19 18 3" xfId="6777" xr:uid="{00000000-0005-0000-0000-000025200000}"/>
    <cellStyle name="Separador de milhares 19 18 3 2" xfId="19822" xr:uid="{00000000-0005-0000-0000-000026200000}"/>
    <cellStyle name="Separador de milhares 19 18 4" xfId="15804" xr:uid="{00000000-0005-0000-0000-000027200000}"/>
    <cellStyle name="Separador de milhares 19 19" xfId="6778" xr:uid="{00000000-0005-0000-0000-000028200000}"/>
    <cellStyle name="Separador de milhares 19 19 2" xfId="19823" xr:uid="{00000000-0005-0000-0000-000029200000}"/>
    <cellStyle name="Separador de milhares 19 2" xfId="1859" xr:uid="{00000000-0005-0000-0000-00002A200000}"/>
    <cellStyle name="Separador de milhares 19 2 2" xfId="1860" xr:uid="{00000000-0005-0000-0000-00002B200000}"/>
    <cellStyle name="Separador de milhares 19 2 2 2" xfId="1861" xr:uid="{00000000-0005-0000-0000-00002C200000}"/>
    <cellStyle name="Separador de milhares 19 2 2 2 2" xfId="1862" xr:uid="{00000000-0005-0000-0000-00002D200000}"/>
    <cellStyle name="Separador de milhares 19 2 2 2 2 2" xfId="6779" xr:uid="{00000000-0005-0000-0000-00002E200000}"/>
    <cellStyle name="Separador de milhares 19 2 2 2 2 2 2" xfId="19824" xr:uid="{00000000-0005-0000-0000-00002F200000}"/>
    <cellStyle name="Separador de milhares 19 2 2 2 2 3" xfId="6780" xr:uid="{00000000-0005-0000-0000-000030200000}"/>
    <cellStyle name="Separador de milhares 19 2 2 2 2 3 2" xfId="19825" xr:uid="{00000000-0005-0000-0000-000031200000}"/>
    <cellStyle name="Separador de milhares 19 2 2 2 2 4" xfId="15808" xr:uid="{00000000-0005-0000-0000-000032200000}"/>
    <cellStyle name="Separador de milhares 19 2 2 2 3" xfId="6781" xr:uid="{00000000-0005-0000-0000-000033200000}"/>
    <cellStyle name="Separador de milhares 19 2 2 2 3 2" xfId="19826" xr:uid="{00000000-0005-0000-0000-000034200000}"/>
    <cellStyle name="Separador de milhares 19 2 2 2 4" xfId="6782" xr:uid="{00000000-0005-0000-0000-000035200000}"/>
    <cellStyle name="Separador de milhares 19 2 2 2 4 2" xfId="19827" xr:uid="{00000000-0005-0000-0000-000036200000}"/>
    <cellStyle name="Separador de milhares 19 2 2 2 5" xfId="15807" xr:uid="{00000000-0005-0000-0000-000037200000}"/>
    <cellStyle name="Separador de milhares 19 2 2 3" xfId="1863" xr:uid="{00000000-0005-0000-0000-000038200000}"/>
    <cellStyle name="Separador de milhares 19 2 2 3 2" xfId="6783" xr:uid="{00000000-0005-0000-0000-000039200000}"/>
    <cellStyle name="Separador de milhares 19 2 2 3 2 2" xfId="19828" xr:uid="{00000000-0005-0000-0000-00003A200000}"/>
    <cellStyle name="Separador de milhares 19 2 2 3 3" xfId="6784" xr:uid="{00000000-0005-0000-0000-00003B200000}"/>
    <cellStyle name="Separador de milhares 19 2 2 3 3 2" xfId="19829" xr:uid="{00000000-0005-0000-0000-00003C200000}"/>
    <cellStyle name="Separador de milhares 19 2 2 3 4" xfId="15809" xr:uid="{00000000-0005-0000-0000-00003D200000}"/>
    <cellStyle name="Separador de milhares 19 2 2 4" xfId="6785" xr:uid="{00000000-0005-0000-0000-00003E200000}"/>
    <cellStyle name="Separador de milhares 19 2 2 4 2" xfId="19830" xr:uid="{00000000-0005-0000-0000-00003F200000}"/>
    <cellStyle name="Separador de milhares 19 2 2 5" xfId="6786" xr:uid="{00000000-0005-0000-0000-000040200000}"/>
    <cellStyle name="Separador de milhares 19 2 2 5 2" xfId="19831" xr:uid="{00000000-0005-0000-0000-000041200000}"/>
    <cellStyle name="Separador de milhares 19 2 2 6" xfId="15806" xr:uid="{00000000-0005-0000-0000-000042200000}"/>
    <cellStyle name="Separador de milhares 19 2 3" xfId="1864" xr:uid="{00000000-0005-0000-0000-000043200000}"/>
    <cellStyle name="Separador de milhares 19 2 3 2" xfId="1865" xr:uid="{00000000-0005-0000-0000-000044200000}"/>
    <cellStyle name="Separador de milhares 19 2 3 2 2" xfId="1866" xr:uid="{00000000-0005-0000-0000-000045200000}"/>
    <cellStyle name="Separador de milhares 19 2 3 2 2 2" xfId="6787" xr:uid="{00000000-0005-0000-0000-000046200000}"/>
    <cellStyle name="Separador de milhares 19 2 3 2 2 2 2" xfId="19832" xr:uid="{00000000-0005-0000-0000-000047200000}"/>
    <cellStyle name="Separador de milhares 19 2 3 2 2 3" xfId="6788" xr:uid="{00000000-0005-0000-0000-000048200000}"/>
    <cellStyle name="Separador de milhares 19 2 3 2 2 3 2" xfId="19833" xr:uid="{00000000-0005-0000-0000-000049200000}"/>
    <cellStyle name="Separador de milhares 19 2 3 2 2 4" xfId="15812" xr:uid="{00000000-0005-0000-0000-00004A200000}"/>
    <cellStyle name="Separador de milhares 19 2 3 2 3" xfId="6789" xr:uid="{00000000-0005-0000-0000-00004B200000}"/>
    <cellStyle name="Separador de milhares 19 2 3 2 3 2" xfId="19834" xr:uid="{00000000-0005-0000-0000-00004C200000}"/>
    <cellStyle name="Separador de milhares 19 2 3 2 4" xfId="6790" xr:uid="{00000000-0005-0000-0000-00004D200000}"/>
    <cellStyle name="Separador de milhares 19 2 3 2 4 2" xfId="19835" xr:uid="{00000000-0005-0000-0000-00004E200000}"/>
    <cellStyle name="Separador de milhares 19 2 3 2 5" xfId="15811" xr:uid="{00000000-0005-0000-0000-00004F200000}"/>
    <cellStyle name="Separador de milhares 19 2 3 3" xfId="1867" xr:uid="{00000000-0005-0000-0000-000050200000}"/>
    <cellStyle name="Separador de milhares 19 2 3 3 2" xfId="6791" xr:uid="{00000000-0005-0000-0000-000051200000}"/>
    <cellStyle name="Separador de milhares 19 2 3 3 2 2" xfId="19836" xr:uid="{00000000-0005-0000-0000-000052200000}"/>
    <cellStyle name="Separador de milhares 19 2 3 3 3" xfId="6792" xr:uid="{00000000-0005-0000-0000-000053200000}"/>
    <cellStyle name="Separador de milhares 19 2 3 3 3 2" xfId="19837" xr:uid="{00000000-0005-0000-0000-000054200000}"/>
    <cellStyle name="Separador de milhares 19 2 3 3 4" xfId="15813" xr:uid="{00000000-0005-0000-0000-000055200000}"/>
    <cellStyle name="Separador de milhares 19 2 3 4" xfId="6793" xr:uid="{00000000-0005-0000-0000-000056200000}"/>
    <cellStyle name="Separador de milhares 19 2 3 4 2" xfId="19838" xr:uid="{00000000-0005-0000-0000-000057200000}"/>
    <cellStyle name="Separador de milhares 19 2 3 5" xfId="6794" xr:uid="{00000000-0005-0000-0000-000058200000}"/>
    <cellStyle name="Separador de milhares 19 2 3 5 2" xfId="19839" xr:uid="{00000000-0005-0000-0000-000059200000}"/>
    <cellStyle name="Separador de milhares 19 2 3 6" xfId="15810" xr:uid="{00000000-0005-0000-0000-00005A200000}"/>
    <cellStyle name="Separador de milhares 19 2 4" xfId="1868" xr:uid="{00000000-0005-0000-0000-00005B200000}"/>
    <cellStyle name="Separador de milhares 19 2 4 2" xfId="1869" xr:uid="{00000000-0005-0000-0000-00005C200000}"/>
    <cellStyle name="Separador de milhares 19 2 4 2 2" xfId="6795" xr:uid="{00000000-0005-0000-0000-00005D200000}"/>
    <cellStyle name="Separador de milhares 19 2 4 2 2 2" xfId="19840" xr:uid="{00000000-0005-0000-0000-00005E200000}"/>
    <cellStyle name="Separador de milhares 19 2 4 2 3" xfId="6796" xr:uid="{00000000-0005-0000-0000-00005F200000}"/>
    <cellStyle name="Separador de milhares 19 2 4 2 3 2" xfId="19841" xr:uid="{00000000-0005-0000-0000-000060200000}"/>
    <cellStyle name="Separador de milhares 19 2 4 2 4" xfId="15815" xr:uid="{00000000-0005-0000-0000-000061200000}"/>
    <cellStyle name="Separador de milhares 19 2 4 3" xfId="6797" xr:uid="{00000000-0005-0000-0000-000062200000}"/>
    <cellStyle name="Separador de milhares 19 2 4 3 2" xfId="19842" xr:uid="{00000000-0005-0000-0000-000063200000}"/>
    <cellStyle name="Separador de milhares 19 2 4 4" xfId="6798" xr:uid="{00000000-0005-0000-0000-000064200000}"/>
    <cellStyle name="Separador de milhares 19 2 4 4 2" xfId="19843" xr:uid="{00000000-0005-0000-0000-000065200000}"/>
    <cellStyle name="Separador de milhares 19 2 4 5" xfId="15814" xr:uid="{00000000-0005-0000-0000-000066200000}"/>
    <cellStyle name="Separador de milhares 19 2 5" xfId="1870" xr:uid="{00000000-0005-0000-0000-000067200000}"/>
    <cellStyle name="Separador de milhares 19 2 5 2" xfId="1871" xr:uid="{00000000-0005-0000-0000-000068200000}"/>
    <cellStyle name="Separador de milhares 19 2 5 2 2" xfId="6799" xr:uid="{00000000-0005-0000-0000-000069200000}"/>
    <cellStyle name="Separador de milhares 19 2 5 2 2 2" xfId="19844" xr:uid="{00000000-0005-0000-0000-00006A200000}"/>
    <cellStyle name="Separador de milhares 19 2 5 2 3" xfId="6800" xr:uid="{00000000-0005-0000-0000-00006B200000}"/>
    <cellStyle name="Separador de milhares 19 2 5 2 3 2" xfId="19845" xr:uid="{00000000-0005-0000-0000-00006C200000}"/>
    <cellStyle name="Separador de milhares 19 2 5 2 4" xfId="15817" xr:uid="{00000000-0005-0000-0000-00006D200000}"/>
    <cellStyle name="Separador de milhares 19 2 5 3" xfId="6801" xr:uid="{00000000-0005-0000-0000-00006E200000}"/>
    <cellStyle name="Separador de milhares 19 2 5 3 2" xfId="19846" xr:uid="{00000000-0005-0000-0000-00006F200000}"/>
    <cellStyle name="Separador de milhares 19 2 5 4" xfId="6802" xr:uid="{00000000-0005-0000-0000-000070200000}"/>
    <cellStyle name="Separador de milhares 19 2 5 4 2" xfId="19847" xr:uid="{00000000-0005-0000-0000-000071200000}"/>
    <cellStyle name="Separador de milhares 19 2 5 5" xfId="15816" xr:uid="{00000000-0005-0000-0000-000072200000}"/>
    <cellStyle name="Separador de milhares 19 2 6" xfId="1872" xr:uid="{00000000-0005-0000-0000-000073200000}"/>
    <cellStyle name="Separador de milhares 19 2 6 2" xfId="6803" xr:uid="{00000000-0005-0000-0000-000074200000}"/>
    <cellStyle name="Separador de milhares 19 2 6 2 2" xfId="19848" xr:uid="{00000000-0005-0000-0000-000075200000}"/>
    <cellStyle name="Separador de milhares 19 2 6 3" xfId="6804" xr:uid="{00000000-0005-0000-0000-000076200000}"/>
    <cellStyle name="Separador de milhares 19 2 6 3 2" xfId="19849" xr:uid="{00000000-0005-0000-0000-000077200000}"/>
    <cellStyle name="Separador de milhares 19 2 6 4" xfId="15818" xr:uid="{00000000-0005-0000-0000-000078200000}"/>
    <cellStyle name="Separador de milhares 19 2 7" xfId="6805" xr:uid="{00000000-0005-0000-0000-000079200000}"/>
    <cellStyle name="Separador de milhares 19 2 7 2" xfId="19850" xr:uid="{00000000-0005-0000-0000-00007A200000}"/>
    <cellStyle name="Separador de milhares 19 2 8" xfId="6806" xr:uid="{00000000-0005-0000-0000-00007B200000}"/>
    <cellStyle name="Separador de milhares 19 2 8 2" xfId="19851" xr:uid="{00000000-0005-0000-0000-00007C200000}"/>
    <cellStyle name="Separador de milhares 19 2 9" xfId="15805" xr:uid="{00000000-0005-0000-0000-00007D200000}"/>
    <cellStyle name="Separador de milhares 19 20" xfId="6807" xr:uid="{00000000-0005-0000-0000-00007E200000}"/>
    <cellStyle name="Separador de milhares 19 20 2" xfId="19852" xr:uid="{00000000-0005-0000-0000-00007F200000}"/>
    <cellStyle name="Separador de milhares 19 21" xfId="15735" xr:uid="{00000000-0005-0000-0000-000080200000}"/>
    <cellStyle name="Separador de milhares 19 3" xfId="1873" xr:uid="{00000000-0005-0000-0000-000081200000}"/>
    <cellStyle name="Separador de milhares 19 3 2" xfId="1874" xr:uid="{00000000-0005-0000-0000-000082200000}"/>
    <cellStyle name="Separador de milhares 19 3 2 2" xfId="1875" xr:uid="{00000000-0005-0000-0000-000083200000}"/>
    <cellStyle name="Separador de milhares 19 3 2 2 2" xfId="1876" xr:uid="{00000000-0005-0000-0000-000084200000}"/>
    <cellStyle name="Separador de milhares 19 3 2 2 2 2" xfId="6808" xr:uid="{00000000-0005-0000-0000-000085200000}"/>
    <cellStyle name="Separador de milhares 19 3 2 2 2 2 2" xfId="19853" xr:uid="{00000000-0005-0000-0000-000086200000}"/>
    <cellStyle name="Separador de milhares 19 3 2 2 2 3" xfId="6809" xr:uid="{00000000-0005-0000-0000-000087200000}"/>
    <cellStyle name="Separador de milhares 19 3 2 2 2 3 2" xfId="19854" xr:uid="{00000000-0005-0000-0000-000088200000}"/>
    <cellStyle name="Separador de milhares 19 3 2 2 2 4" xfId="15822" xr:uid="{00000000-0005-0000-0000-000089200000}"/>
    <cellStyle name="Separador de milhares 19 3 2 2 3" xfId="6810" xr:uid="{00000000-0005-0000-0000-00008A200000}"/>
    <cellStyle name="Separador de milhares 19 3 2 2 3 2" xfId="19855" xr:uid="{00000000-0005-0000-0000-00008B200000}"/>
    <cellStyle name="Separador de milhares 19 3 2 2 4" xfId="6811" xr:uid="{00000000-0005-0000-0000-00008C200000}"/>
    <cellStyle name="Separador de milhares 19 3 2 2 4 2" xfId="19856" xr:uid="{00000000-0005-0000-0000-00008D200000}"/>
    <cellStyle name="Separador de milhares 19 3 2 2 5" xfId="15821" xr:uid="{00000000-0005-0000-0000-00008E200000}"/>
    <cellStyle name="Separador de milhares 19 3 2 3" xfId="1877" xr:uid="{00000000-0005-0000-0000-00008F200000}"/>
    <cellStyle name="Separador de milhares 19 3 2 3 2" xfId="6812" xr:uid="{00000000-0005-0000-0000-000090200000}"/>
    <cellStyle name="Separador de milhares 19 3 2 3 2 2" xfId="19857" xr:uid="{00000000-0005-0000-0000-000091200000}"/>
    <cellStyle name="Separador de milhares 19 3 2 3 3" xfId="6813" xr:uid="{00000000-0005-0000-0000-000092200000}"/>
    <cellStyle name="Separador de milhares 19 3 2 3 3 2" xfId="19858" xr:uid="{00000000-0005-0000-0000-000093200000}"/>
    <cellStyle name="Separador de milhares 19 3 2 3 4" xfId="15823" xr:uid="{00000000-0005-0000-0000-000094200000}"/>
    <cellStyle name="Separador de milhares 19 3 2 4" xfId="6814" xr:uid="{00000000-0005-0000-0000-000095200000}"/>
    <cellStyle name="Separador de milhares 19 3 2 4 2" xfId="19859" xr:uid="{00000000-0005-0000-0000-000096200000}"/>
    <cellStyle name="Separador de milhares 19 3 2 5" xfId="6815" xr:uid="{00000000-0005-0000-0000-000097200000}"/>
    <cellStyle name="Separador de milhares 19 3 2 5 2" xfId="19860" xr:uid="{00000000-0005-0000-0000-000098200000}"/>
    <cellStyle name="Separador de milhares 19 3 2 6" xfId="15820" xr:uid="{00000000-0005-0000-0000-000099200000}"/>
    <cellStyle name="Separador de milhares 19 3 3" xfId="1878" xr:uid="{00000000-0005-0000-0000-00009A200000}"/>
    <cellStyle name="Separador de milhares 19 3 3 2" xfId="1879" xr:uid="{00000000-0005-0000-0000-00009B200000}"/>
    <cellStyle name="Separador de milhares 19 3 3 2 2" xfId="1880" xr:uid="{00000000-0005-0000-0000-00009C200000}"/>
    <cellStyle name="Separador de milhares 19 3 3 2 2 2" xfId="6816" xr:uid="{00000000-0005-0000-0000-00009D200000}"/>
    <cellStyle name="Separador de milhares 19 3 3 2 2 2 2" xfId="19861" xr:uid="{00000000-0005-0000-0000-00009E200000}"/>
    <cellStyle name="Separador de milhares 19 3 3 2 2 3" xfId="6817" xr:uid="{00000000-0005-0000-0000-00009F200000}"/>
    <cellStyle name="Separador de milhares 19 3 3 2 2 3 2" xfId="19862" xr:uid="{00000000-0005-0000-0000-0000A0200000}"/>
    <cellStyle name="Separador de milhares 19 3 3 2 2 4" xfId="15826" xr:uid="{00000000-0005-0000-0000-0000A1200000}"/>
    <cellStyle name="Separador de milhares 19 3 3 2 3" xfId="6818" xr:uid="{00000000-0005-0000-0000-0000A2200000}"/>
    <cellStyle name="Separador de milhares 19 3 3 2 3 2" xfId="19863" xr:uid="{00000000-0005-0000-0000-0000A3200000}"/>
    <cellStyle name="Separador de milhares 19 3 3 2 4" xfId="6819" xr:uid="{00000000-0005-0000-0000-0000A4200000}"/>
    <cellStyle name="Separador de milhares 19 3 3 2 4 2" xfId="19864" xr:uid="{00000000-0005-0000-0000-0000A5200000}"/>
    <cellStyle name="Separador de milhares 19 3 3 2 5" xfId="15825" xr:uid="{00000000-0005-0000-0000-0000A6200000}"/>
    <cellStyle name="Separador de milhares 19 3 3 3" xfId="1881" xr:uid="{00000000-0005-0000-0000-0000A7200000}"/>
    <cellStyle name="Separador de milhares 19 3 3 3 2" xfId="6820" xr:uid="{00000000-0005-0000-0000-0000A8200000}"/>
    <cellStyle name="Separador de milhares 19 3 3 3 2 2" xfId="19865" xr:uid="{00000000-0005-0000-0000-0000A9200000}"/>
    <cellStyle name="Separador de milhares 19 3 3 3 3" xfId="6821" xr:uid="{00000000-0005-0000-0000-0000AA200000}"/>
    <cellStyle name="Separador de milhares 19 3 3 3 3 2" xfId="19866" xr:uid="{00000000-0005-0000-0000-0000AB200000}"/>
    <cellStyle name="Separador de milhares 19 3 3 3 4" xfId="15827" xr:uid="{00000000-0005-0000-0000-0000AC200000}"/>
    <cellStyle name="Separador de milhares 19 3 3 4" xfId="6822" xr:uid="{00000000-0005-0000-0000-0000AD200000}"/>
    <cellStyle name="Separador de milhares 19 3 3 4 2" xfId="19867" xr:uid="{00000000-0005-0000-0000-0000AE200000}"/>
    <cellStyle name="Separador de milhares 19 3 3 5" xfId="6823" xr:uid="{00000000-0005-0000-0000-0000AF200000}"/>
    <cellStyle name="Separador de milhares 19 3 3 5 2" xfId="19868" xr:uid="{00000000-0005-0000-0000-0000B0200000}"/>
    <cellStyle name="Separador de milhares 19 3 3 6" xfId="15824" xr:uid="{00000000-0005-0000-0000-0000B1200000}"/>
    <cellStyle name="Separador de milhares 19 3 4" xfId="1882" xr:uid="{00000000-0005-0000-0000-0000B2200000}"/>
    <cellStyle name="Separador de milhares 19 3 4 2" xfId="1883" xr:uid="{00000000-0005-0000-0000-0000B3200000}"/>
    <cellStyle name="Separador de milhares 19 3 4 2 2" xfId="6824" xr:uid="{00000000-0005-0000-0000-0000B4200000}"/>
    <cellStyle name="Separador de milhares 19 3 4 2 2 2" xfId="19869" xr:uid="{00000000-0005-0000-0000-0000B5200000}"/>
    <cellStyle name="Separador de milhares 19 3 4 2 3" xfId="6825" xr:uid="{00000000-0005-0000-0000-0000B6200000}"/>
    <cellStyle name="Separador de milhares 19 3 4 2 3 2" xfId="19870" xr:uid="{00000000-0005-0000-0000-0000B7200000}"/>
    <cellStyle name="Separador de milhares 19 3 4 2 4" xfId="15829" xr:uid="{00000000-0005-0000-0000-0000B8200000}"/>
    <cellStyle name="Separador de milhares 19 3 4 3" xfId="6826" xr:uid="{00000000-0005-0000-0000-0000B9200000}"/>
    <cellStyle name="Separador de milhares 19 3 4 3 2" xfId="19871" xr:uid="{00000000-0005-0000-0000-0000BA200000}"/>
    <cellStyle name="Separador de milhares 19 3 4 4" xfId="6827" xr:uid="{00000000-0005-0000-0000-0000BB200000}"/>
    <cellStyle name="Separador de milhares 19 3 4 4 2" xfId="19872" xr:uid="{00000000-0005-0000-0000-0000BC200000}"/>
    <cellStyle name="Separador de milhares 19 3 4 5" xfId="15828" xr:uid="{00000000-0005-0000-0000-0000BD200000}"/>
    <cellStyle name="Separador de milhares 19 3 5" xfId="1884" xr:uid="{00000000-0005-0000-0000-0000BE200000}"/>
    <cellStyle name="Separador de milhares 19 3 5 2" xfId="1885" xr:uid="{00000000-0005-0000-0000-0000BF200000}"/>
    <cellStyle name="Separador de milhares 19 3 5 2 2" xfId="6828" xr:uid="{00000000-0005-0000-0000-0000C0200000}"/>
    <cellStyle name="Separador de milhares 19 3 5 2 2 2" xfId="19873" xr:uid="{00000000-0005-0000-0000-0000C1200000}"/>
    <cellStyle name="Separador de milhares 19 3 5 2 3" xfId="6829" xr:uid="{00000000-0005-0000-0000-0000C2200000}"/>
    <cellStyle name="Separador de milhares 19 3 5 2 3 2" xfId="19874" xr:uid="{00000000-0005-0000-0000-0000C3200000}"/>
    <cellStyle name="Separador de milhares 19 3 5 2 4" xfId="15831" xr:uid="{00000000-0005-0000-0000-0000C4200000}"/>
    <cellStyle name="Separador de milhares 19 3 5 3" xfId="6830" xr:uid="{00000000-0005-0000-0000-0000C5200000}"/>
    <cellStyle name="Separador de milhares 19 3 5 3 2" xfId="19875" xr:uid="{00000000-0005-0000-0000-0000C6200000}"/>
    <cellStyle name="Separador de milhares 19 3 5 4" xfId="6831" xr:uid="{00000000-0005-0000-0000-0000C7200000}"/>
    <cellStyle name="Separador de milhares 19 3 5 4 2" xfId="19876" xr:uid="{00000000-0005-0000-0000-0000C8200000}"/>
    <cellStyle name="Separador de milhares 19 3 5 5" xfId="15830" xr:uid="{00000000-0005-0000-0000-0000C9200000}"/>
    <cellStyle name="Separador de milhares 19 3 6" xfId="1886" xr:uid="{00000000-0005-0000-0000-0000CA200000}"/>
    <cellStyle name="Separador de milhares 19 3 6 2" xfId="6832" xr:uid="{00000000-0005-0000-0000-0000CB200000}"/>
    <cellStyle name="Separador de milhares 19 3 6 2 2" xfId="19877" xr:uid="{00000000-0005-0000-0000-0000CC200000}"/>
    <cellStyle name="Separador de milhares 19 3 6 3" xfId="6833" xr:uid="{00000000-0005-0000-0000-0000CD200000}"/>
    <cellStyle name="Separador de milhares 19 3 6 3 2" xfId="19878" xr:uid="{00000000-0005-0000-0000-0000CE200000}"/>
    <cellStyle name="Separador de milhares 19 3 6 4" xfId="15832" xr:uid="{00000000-0005-0000-0000-0000CF200000}"/>
    <cellStyle name="Separador de milhares 19 3 7" xfId="6834" xr:uid="{00000000-0005-0000-0000-0000D0200000}"/>
    <cellStyle name="Separador de milhares 19 3 7 2" xfId="19879" xr:uid="{00000000-0005-0000-0000-0000D1200000}"/>
    <cellStyle name="Separador de milhares 19 3 8" xfId="6835" xr:uid="{00000000-0005-0000-0000-0000D2200000}"/>
    <cellStyle name="Separador de milhares 19 3 8 2" xfId="19880" xr:uid="{00000000-0005-0000-0000-0000D3200000}"/>
    <cellStyle name="Separador de milhares 19 3 9" xfId="15819" xr:uid="{00000000-0005-0000-0000-0000D4200000}"/>
    <cellStyle name="Separador de milhares 19 4" xfId="1887" xr:uid="{00000000-0005-0000-0000-0000D5200000}"/>
    <cellStyle name="Separador de milhares 19 4 2" xfId="1888" xr:uid="{00000000-0005-0000-0000-0000D6200000}"/>
    <cellStyle name="Separador de milhares 19 4 2 2" xfId="1889" xr:uid="{00000000-0005-0000-0000-0000D7200000}"/>
    <cellStyle name="Separador de milhares 19 4 2 2 2" xfId="1890" xr:uid="{00000000-0005-0000-0000-0000D8200000}"/>
    <cellStyle name="Separador de milhares 19 4 2 2 2 2" xfId="6836" xr:uid="{00000000-0005-0000-0000-0000D9200000}"/>
    <cellStyle name="Separador de milhares 19 4 2 2 2 2 2" xfId="19881" xr:uid="{00000000-0005-0000-0000-0000DA200000}"/>
    <cellStyle name="Separador de milhares 19 4 2 2 2 3" xfId="6837" xr:uid="{00000000-0005-0000-0000-0000DB200000}"/>
    <cellStyle name="Separador de milhares 19 4 2 2 2 3 2" xfId="19882" xr:uid="{00000000-0005-0000-0000-0000DC200000}"/>
    <cellStyle name="Separador de milhares 19 4 2 2 2 4" xfId="15836" xr:uid="{00000000-0005-0000-0000-0000DD200000}"/>
    <cellStyle name="Separador de milhares 19 4 2 2 3" xfId="6838" xr:uid="{00000000-0005-0000-0000-0000DE200000}"/>
    <cellStyle name="Separador de milhares 19 4 2 2 3 2" xfId="19883" xr:uid="{00000000-0005-0000-0000-0000DF200000}"/>
    <cellStyle name="Separador de milhares 19 4 2 2 4" xfId="6839" xr:uid="{00000000-0005-0000-0000-0000E0200000}"/>
    <cellStyle name="Separador de milhares 19 4 2 2 4 2" xfId="19884" xr:uid="{00000000-0005-0000-0000-0000E1200000}"/>
    <cellStyle name="Separador de milhares 19 4 2 2 5" xfId="15835" xr:uid="{00000000-0005-0000-0000-0000E2200000}"/>
    <cellStyle name="Separador de milhares 19 4 2 3" xfId="1891" xr:uid="{00000000-0005-0000-0000-0000E3200000}"/>
    <cellStyle name="Separador de milhares 19 4 2 3 2" xfId="6840" xr:uid="{00000000-0005-0000-0000-0000E4200000}"/>
    <cellStyle name="Separador de milhares 19 4 2 3 2 2" xfId="19885" xr:uid="{00000000-0005-0000-0000-0000E5200000}"/>
    <cellStyle name="Separador de milhares 19 4 2 3 3" xfId="6841" xr:uid="{00000000-0005-0000-0000-0000E6200000}"/>
    <cellStyle name="Separador de milhares 19 4 2 3 3 2" xfId="19886" xr:uid="{00000000-0005-0000-0000-0000E7200000}"/>
    <cellStyle name="Separador de milhares 19 4 2 3 4" xfId="15837" xr:uid="{00000000-0005-0000-0000-0000E8200000}"/>
    <cellStyle name="Separador de milhares 19 4 2 4" xfId="6842" xr:uid="{00000000-0005-0000-0000-0000E9200000}"/>
    <cellStyle name="Separador de milhares 19 4 2 4 2" xfId="19887" xr:uid="{00000000-0005-0000-0000-0000EA200000}"/>
    <cellStyle name="Separador de milhares 19 4 2 5" xfId="6843" xr:uid="{00000000-0005-0000-0000-0000EB200000}"/>
    <cellStyle name="Separador de milhares 19 4 2 5 2" xfId="19888" xr:uid="{00000000-0005-0000-0000-0000EC200000}"/>
    <cellStyle name="Separador de milhares 19 4 2 6" xfId="15834" xr:uid="{00000000-0005-0000-0000-0000ED200000}"/>
    <cellStyle name="Separador de milhares 19 4 3" xfId="1892" xr:uid="{00000000-0005-0000-0000-0000EE200000}"/>
    <cellStyle name="Separador de milhares 19 4 3 2" xfId="1893" xr:uid="{00000000-0005-0000-0000-0000EF200000}"/>
    <cellStyle name="Separador de milhares 19 4 3 2 2" xfId="1894" xr:uid="{00000000-0005-0000-0000-0000F0200000}"/>
    <cellStyle name="Separador de milhares 19 4 3 2 2 2" xfId="6844" xr:uid="{00000000-0005-0000-0000-0000F1200000}"/>
    <cellStyle name="Separador de milhares 19 4 3 2 2 2 2" xfId="19889" xr:uid="{00000000-0005-0000-0000-0000F2200000}"/>
    <cellStyle name="Separador de milhares 19 4 3 2 2 3" xfId="6845" xr:uid="{00000000-0005-0000-0000-0000F3200000}"/>
    <cellStyle name="Separador de milhares 19 4 3 2 2 3 2" xfId="19890" xr:uid="{00000000-0005-0000-0000-0000F4200000}"/>
    <cellStyle name="Separador de milhares 19 4 3 2 2 4" xfId="15840" xr:uid="{00000000-0005-0000-0000-0000F5200000}"/>
    <cellStyle name="Separador de milhares 19 4 3 2 3" xfId="6846" xr:uid="{00000000-0005-0000-0000-0000F6200000}"/>
    <cellStyle name="Separador de milhares 19 4 3 2 3 2" xfId="19891" xr:uid="{00000000-0005-0000-0000-0000F7200000}"/>
    <cellStyle name="Separador de milhares 19 4 3 2 4" xfId="6847" xr:uid="{00000000-0005-0000-0000-0000F8200000}"/>
    <cellStyle name="Separador de milhares 19 4 3 2 4 2" xfId="19892" xr:uid="{00000000-0005-0000-0000-0000F9200000}"/>
    <cellStyle name="Separador de milhares 19 4 3 2 5" xfId="15839" xr:uid="{00000000-0005-0000-0000-0000FA200000}"/>
    <cellStyle name="Separador de milhares 19 4 3 3" xfId="1895" xr:uid="{00000000-0005-0000-0000-0000FB200000}"/>
    <cellStyle name="Separador de milhares 19 4 3 3 2" xfId="6848" xr:uid="{00000000-0005-0000-0000-0000FC200000}"/>
    <cellStyle name="Separador de milhares 19 4 3 3 2 2" xfId="19893" xr:uid="{00000000-0005-0000-0000-0000FD200000}"/>
    <cellStyle name="Separador de milhares 19 4 3 3 3" xfId="6849" xr:uid="{00000000-0005-0000-0000-0000FE200000}"/>
    <cellStyle name="Separador de milhares 19 4 3 3 3 2" xfId="19894" xr:uid="{00000000-0005-0000-0000-0000FF200000}"/>
    <cellStyle name="Separador de milhares 19 4 3 3 4" xfId="15841" xr:uid="{00000000-0005-0000-0000-000000210000}"/>
    <cellStyle name="Separador de milhares 19 4 3 4" xfId="6850" xr:uid="{00000000-0005-0000-0000-000001210000}"/>
    <cellStyle name="Separador de milhares 19 4 3 4 2" xfId="19895" xr:uid="{00000000-0005-0000-0000-000002210000}"/>
    <cellStyle name="Separador de milhares 19 4 3 5" xfId="6851" xr:uid="{00000000-0005-0000-0000-000003210000}"/>
    <cellStyle name="Separador de milhares 19 4 3 5 2" xfId="19896" xr:uid="{00000000-0005-0000-0000-000004210000}"/>
    <cellStyle name="Separador de milhares 19 4 3 6" xfId="15838" xr:uid="{00000000-0005-0000-0000-000005210000}"/>
    <cellStyle name="Separador de milhares 19 4 4" xfId="1896" xr:uid="{00000000-0005-0000-0000-000006210000}"/>
    <cellStyle name="Separador de milhares 19 4 4 2" xfId="1897" xr:uid="{00000000-0005-0000-0000-000007210000}"/>
    <cellStyle name="Separador de milhares 19 4 4 2 2" xfId="6852" xr:uid="{00000000-0005-0000-0000-000008210000}"/>
    <cellStyle name="Separador de milhares 19 4 4 2 2 2" xfId="19897" xr:uid="{00000000-0005-0000-0000-000009210000}"/>
    <cellStyle name="Separador de milhares 19 4 4 2 3" xfId="6853" xr:uid="{00000000-0005-0000-0000-00000A210000}"/>
    <cellStyle name="Separador de milhares 19 4 4 2 3 2" xfId="19898" xr:uid="{00000000-0005-0000-0000-00000B210000}"/>
    <cellStyle name="Separador de milhares 19 4 4 2 4" xfId="15843" xr:uid="{00000000-0005-0000-0000-00000C210000}"/>
    <cellStyle name="Separador de milhares 19 4 4 3" xfId="6854" xr:uid="{00000000-0005-0000-0000-00000D210000}"/>
    <cellStyle name="Separador de milhares 19 4 4 3 2" xfId="19899" xr:uid="{00000000-0005-0000-0000-00000E210000}"/>
    <cellStyle name="Separador de milhares 19 4 4 4" xfId="6855" xr:uid="{00000000-0005-0000-0000-00000F210000}"/>
    <cellStyle name="Separador de milhares 19 4 4 4 2" xfId="19900" xr:uid="{00000000-0005-0000-0000-000010210000}"/>
    <cellStyle name="Separador de milhares 19 4 4 5" xfId="15842" xr:uid="{00000000-0005-0000-0000-000011210000}"/>
    <cellStyle name="Separador de milhares 19 4 5" xfId="1898" xr:uid="{00000000-0005-0000-0000-000012210000}"/>
    <cellStyle name="Separador de milhares 19 4 5 2" xfId="1899" xr:uid="{00000000-0005-0000-0000-000013210000}"/>
    <cellStyle name="Separador de milhares 19 4 5 2 2" xfId="6856" xr:uid="{00000000-0005-0000-0000-000014210000}"/>
    <cellStyle name="Separador de milhares 19 4 5 2 2 2" xfId="19901" xr:uid="{00000000-0005-0000-0000-000015210000}"/>
    <cellStyle name="Separador de milhares 19 4 5 2 3" xfId="6857" xr:uid="{00000000-0005-0000-0000-000016210000}"/>
    <cellStyle name="Separador de milhares 19 4 5 2 3 2" xfId="19902" xr:uid="{00000000-0005-0000-0000-000017210000}"/>
    <cellStyle name="Separador de milhares 19 4 5 2 4" xfId="15845" xr:uid="{00000000-0005-0000-0000-000018210000}"/>
    <cellStyle name="Separador de milhares 19 4 5 3" xfId="6858" xr:uid="{00000000-0005-0000-0000-000019210000}"/>
    <cellStyle name="Separador de milhares 19 4 5 3 2" xfId="19903" xr:uid="{00000000-0005-0000-0000-00001A210000}"/>
    <cellStyle name="Separador de milhares 19 4 5 4" xfId="6859" xr:uid="{00000000-0005-0000-0000-00001B210000}"/>
    <cellStyle name="Separador de milhares 19 4 5 4 2" xfId="19904" xr:uid="{00000000-0005-0000-0000-00001C210000}"/>
    <cellStyle name="Separador de milhares 19 4 5 5" xfId="15844" xr:uid="{00000000-0005-0000-0000-00001D210000}"/>
    <cellStyle name="Separador de milhares 19 4 6" xfId="1900" xr:uid="{00000000-0005-0000-0000-00001E210000}"/>
    <cellStyle name="Separador de milhares 19 4 6 2" xfId="6860" xr:uid="{00000000-0005-0000-0000-00001F210000}"/>
    <cellStyle name="Separador de milhares 19 4 6 2 2" xfId="19905" xr:uid="{00000000-0005-0000-0000-000020210000}"/>
    <cellStyle name="Separador de milhares 19 4 6 3" xfId="6861" xr:uid="{00000000-0005-0000-0000-000021210000}"/>
    <cellStyle name="Separador de milhares 19 4 6 3 2" xfId="19906" xr:uid="{00000000-0005-0000-0000-000022210000}"/>
    <cellStyle name="Separador de milhares 19 4 6 4" xfId="15846" xr:uid="{00000000-0005-0000-0000-000023210000}"/>
    <cellStyle name="Separador de milhares 19 4 7" xfId="6862" xr:uid="{00000000-0005-0000-0000-000024210000}"/>
    <cellStyle name="Separador de milhares 19 4 7 2" xfId="19907" xr:uid="{00000000-0005-0000-0000-000025210000}"/>
    <cellStyle name="Separador de milhares 19 4 8" xfId="6863" xr:uid="{00000000-0005-0000-0000-000026210000}"/>
    <cellStyle name="Separador de milhares 19 4 8 2" xfId="19908" xr:uid="{00000000-0005-0000-0000-000027210000}"/>
    <cellStyle name="Separador de milhares 19 4 9" xfId="15833" xr:uid="{00000000-0005-0000-0000-000028210000}"/>
    <cellStyle name="Separador de milhares 19 5" xfId="1901" xr:uid="{00000000-0005-0000-0000-000029210000}"/>
    <cellStyle name="Separador de milhares 19 5 2" xfId="1902" xr:uid="{00000000-0005-0000-0000-00002A210000}"/>
    <cellStyle name="Separador de milhares 19 5 2 2" xfId="1903" xr:uid="{00000000-0005-0000-0000-00002B210000}"/>
    <cellStyle name="Separador de milhares 19 5 2 2 2" xfId="1904" xr:uid="{00000000-0005-0000-0000-00002C210000}"/>
    <cellStyle name="Separador de milhares 19 5 2 2 2 2" xfId="6864" xr:uid="{00000000-0005-0000-0000-00002D210000}"/>
    <cellStyle name="Separador de milhares 19 5 2 2 2 2 2" xfId="19909" xr:uid="{00000000-0005-0000-0000-00002E210000}"/>
    <cellStyle name="Separador de milhares 19 5 2 2 2 3" xfId="6865" xr:uid="{00000000-0005-0000-0000-00002F210000}"/>
    <cellStyle name="Separador de milhares 19 5 2 2 2 3 2" xfId="19910" xr:uid="{00000000-0005-0000-0000-000030210000}"/>
    <cellStyle name="Separador de milhares 19 5 2 2 2 4" xfId="15850" xr:uid="{00000000-0005-0000-0000-000031210000}"/>
    <cellStyle name="Separador de milhares 19 5 2 2 3" xfId="6866" xr:uid="{00000000-0005-0000-0000-000032210000}"/>
    <cellStyle name="Separador de milhares 19 5 2 2 3 2" xfId="19911" xr:uid="{00000000-0005-0000-0000-000033210000}"/>
    <cellStyle name="Separador de milhares 19 5 2 2 4" xfId="6867" xr:uid="{00000000-0005-0000-0000-000034210000}"/>
    <cellStyle name="Separador de milhares 19 5 2 2 4 2" xfId="19912" xr:uid="{00000000-0005-0000-0000-000035210000}"/>
    <cellStyle name="Separador de milhares 19 5 2 2 5" xfId="15849" xr:uid="{00000000-0005-0000-0000-000036210000}"/>
    <cellStyle name="Separador de milhares 19 5 2 3" xfId="1905" xr:uid="{00000000-0005-0000-0000-000037210000}"/>
    <cellStyle name="Separador de milhares 19 5 2 3 2" xfId="6868" xr:uid="{00000000-0005-0000-0000-000038210000}"/>
    <cellStyle name="Separador de milhares 19 5 2 3 2 2" xfId="19913" xr:uid="{00000000-0005-0000-0000-000039210000}"/>
    <cellStyle name="Separador de milhares 19 5 2 3 3" xfId="6869" xr:uid="{00000000-0005-0000-0000-00003A210000}"/>
    <cellStyle name="Separador de milhares 19 5 2 3 3 2" xfId="19914" xr:uid="{00000000-0005-0000-0000-00003B210000}"/>
    <cellStyle name="Separador de milhares 19 5 2 3 4" xfId="15851" xr:uid="{00000000-0005-0000-0000-00003C210000}"/>
    <cellStyle name="Separador de milhares 19 5 2 4" xfId="6870" xr:uid="{00000000-0005-0000-0000-00003D210000}"/>
    <cellStyle name="Separador de milhares 19 5 2 4 2" xfId="19915" xr:uid="{00000000-0005-0000-0000-00003E210000}"/>
    <cellStyle name="Separador de milhares 19 5 2 5" xfId="6871" xr:uid="{00000000-0005-0000-0000-00003F210000}"/>
    <cellStyle name="Separador de milhares 19 5 2 5 2" xfId="19916" xr:uid="{00000000-0005-0000-0000-000040210000}"/>
    <cellStyle name="Separador de milhares 19 5 2 6" xfId="15848" xr:uid="{00000000-0005-0000-0000-000041210000}"/>
    <cellStyle name="Separador de milhares 19 5 3" xfId="1906" xr:uid="{00000000-0005-0000-0000-000042210000}"/>
    <cellStyle name="Separador de milhares 19 5 3 2" xfId="1907" xr:uid="{00000000-0005-0000-0000-000043210000}"/>
    <cellStyle name="Separador de milhares 19 5 3 2 2" xfId="1908" xr:uid="{00000000-0005-0000-0000-000044210000}"/>
    <cellStyle name="Separador de milhares 19 5 3 2 2 2" xfId="6872" xr:uid="{00000000-0005-0000-0000-000045210000}"/>
    <cellStyle name="Separador de milhares 19 5 3 2 2 2 2" xfId="19917" xr:uid="{00000000-0005-0000-0000-000046210000}"/>
    <cellStyle name="Separador de milhares 19 5 3 2 2 3" xfId="6873" xr:uid="{00000000-0005-0000-0000-000047210000}"/>
    <cellStyle name="Separador de milhares 19 5 3 2 2 3 2" xfId="19918" xr:uid="{00000000-0005-0000-0000-000048210000}"/>
    <cellStyle name="Separador de milhares 19 5 3 2 2 4" xfId="15854" xr:uid="{00000000-0005-0000-0000-000049210000}"/>
    <cellStyle name="Separador de milhares 19 5 3 2 3" xfId="6874" xr:uid="{00000000-0005-0000-0000-00004A210000}"/>
    <cellStyle name="Separador de milhares 19 5 3 2 3 2" xfId="19919" xr:uid="{00000000-0005-0000-0000-00004B210000}"/>
    <cellStyle name="Separador de milhares 19 5 3 2 4" xfId="6875" xr:uid="{00000000-0005-0000-0000-00004C210000}"/>
    <cellStyle name="Separador de milhares 19 5 3 2 4 2" xfId="19920" xr:uid="{00000000-0005-0000-0000-00004D210000}"/>
    <cellStyle name="Separador de milhares 19 5 3 2 5" xfId="15853" xr:uid="{00000000-0005-0000-0000-00004E210000}"/>
    <cellStyle name="Separador de milhares 19 5 3 3" xfId="1909" xr:uid="{00000000-0005-0000-0000-00004F210000}"/>
    <cellStyle name="Separador de milhares 19 5 3 3 2" xfId="6876" xr:uid="{00000000-0005-0000-0000-000050210000}"/>
    <cellStyle name="Separador de milhares 19 5 3 3 2 2" xfId="19921" xr:uid="{00000000-0005-0000-0000-000051210000}"/>
    <cellStyle name="Separador de milhares 19 5 3 3 3" xfId="6877" xr:uid="{00000000-0005-0000-0000-000052210000}"/>
    <cellStyle name="Separador de milhares 19 5 3 3 3 2" xfId="19922" xr:uid="{00000000-0005-0000-0000-000053210000}"/>
    <cellStyle name="Separador de milhares 19 5 3 3 4" xfId="15855" xr:uid="{00000000-0005-0000-0000-000054210000}"/>
    <cellStyle name="Separador de milhares 19 5 3 4" xfId="6878" xr:uid="{00000000-0005-0000-0000-000055210000}"/>
    <cellStyle name="Separador de milhares 19 5 3 4 2" xfId="19923" xr:uid="{00000000-0005-0000-0000-000056210000}"/>
    <cellStyle name="Separador de milhares 19 5 3 5" xfId="6879" xr:uid="{00000000-0005-0000-0000-000057210000}"/>
    <cellStyle name="Separador de milhares 19 5 3 5 2" xfId="19924" xr:uid="{00000000-0005-0000-0000-000058210000}"/>
    <cellStyle name="Separador de milhares 19 5 3 6" xfId="15852" xr:uid="{00000000-0005-0000-0000-000059210000}"/>
    <cellStyle name="Separador de milhares 19 5 4" xfId="1910" xr:uid="{00000000-0005-0000-0000-00005A210000}"/>
    <cellStyle name="Separador de milhares 19 5 4 2" xfId="1911" xr:uid="{00000000-0005-0000-0000-00005B210000}"/>
    <cellStyle name="Separador de milhares 19 5 4 2 2" xfId="6880" xr:uid="{00000000-0005-0000-0000-00005C210000}"/>
    <cellStyle name="Separador de milhares 19 5 4 2 2 2" xfId="19925" xr:uid="{00000000-0005-0000-0000-00005D210000}"/>
    <cellStyle name="Separador de milhares 19 5 4 2 3" xfId="6881" xr:uid="{00000000-0005-0000-0000-00005E210000}"/>
    <cellStyle name="Separador de milhares 19 5 4 2 3 2" xfId="19926" xr:uid="{00000000-0005-0000-0000-00005F210000}"/>
    <cellStyle name="Separador de milhares 19 5 4 2 4" xfId="15857" xr:uid="{00000000-0005-0000-0000-000060210000}"/>
    <cellStyle name="Separador de milhares 19 5 4 3" xfId="6882" xr:uid="{00000000-0005-0000-0000-000061210000}"/>
    <cellStyle name="Separador de milhares 19 5 4 3 2" xfId="19927" xr:uid="{00000000-0005-0000-0000-000062210000}"/>
    <cellStyle name="Separador de milhares 19 5 4 4" xfId="6883" xr:uid="{00000000-0005-0000-0000-000063210000}"/>
    <cellStyle name="Separador de milhares 19 5 4 4 2" xfId="19928" xr:uid="{00000000-0005-0000-0000-000064210000}"/>
    <cellStyle name="Separador de milhares 19 5 4 5" xfId="15856" xr:uid="{00000000-0005-0000-0000-000065210000}"/>
    <cellStyle name="Separador de milhares 19 5 5" xfId="1912" xr:uid="{00000000-0005-0000-0000-000066210000}"/>
    <cellStyle name="Separador de milhares 19 5 5 2" xfId="1913" xr:uid="{00000000-0005-0000-0000-000067210000}"/>
    <cellStyle name="Separador de milhares 19 5 5 2 2" xfId="6884" xr:uid="{00000000-0005-0000-0000-000068210000}"/>
    <cellStyle name="Separador de milhares 19 5 5 2 2 2" xfId="19929" xr:uid="{00000000-0005-0000-0000-000069210000}"/>
    <cellStyle name="Separador de milhares 19 5 5 2 3" xfId="6885" xr:uid="{00000000-0005-0000-0000-00006A210000}"/>
    <cellStyle name="Separador de milhares 19 5 5 2 3 2" xfId="19930" xr:uid="{00000000-0005-0000-0000-00006B210000}"/>
    <cellStyle name="Separador de milhares 19 5 5 2 4" xfId="15859" xr:uid="{00000000-0005-0000-0000-00006C210000}"/>
    <cellStyle name="Separador de milhares 19 5 5 3" xfId="6886" xr:uid="{00000000-0005-0000-0000-00006D210000}"/>
    <cellStyle name="Separador de milhares 19 5 5 3 2" xfId="19931" xr:uid="{00000000-0005-0000-0000-00006E210000}"/>
    <cellStyle name="Separador de milhares 19 5 5 4" xfId="6887" xr:uid="{00000000-0005-0000-0000-00006F210000}"/>
    <cellStyle name="Separador de milhares 19 5 5 4 2" xfId="19932" xr:uid="{00000000-0005-0000-0000-000070210000}"/>
    <cellStyle name="Separador de milhares 19 5 5 5" xfId="15858" xr:uid="{00000000-0005-0000-0000-000071210000}"/>
    <cellStyle name="Separador de milhares 19 5 6" xfId="1914" xr:uid="{00000000-0005-0000-0000-000072210000}"/>
    <cellStyle name="Separador de milhares 19 5 6 2" xfId="6888" xr:uid="{00000000-0005-0000-0000-000073210000}"/>
    <cellStyle name="Separador de milhares 19 5 6 2 2" xfId="19933" xr:uid="{00000000-0005-0000-0000-000074210000}"/>
    <cellStyle name="Separador de milhares 19 5 6 3" xfId="6889" xr:uid="{00000000-0005-0000-0000-000075210000}"/>
    <cellStyle name="Separador de milhares 19 5 6 3 2" xfId="19934" xr:uid="{00000000-0005-0000-0000-000076210000}"/>
    <cellStyle name="Separador de milhares 19 5 6 4" xfId="15860" xr:uid="{00000000-0005-0000-0000-000077210000}"/>
    <cellStyle name="Separador de milhares 19 5 7" xfId="6890" xr:uid="{00000000-0005-0000-0000-000078210000}"/>
    <cellStyle name="Separador de milhares 19 5 7 2" xfId="19935" xr:uid="{00000000-0005-0000-0000-000079210000}"/>
    <cellStyle name="Separador de milhares 19 5 8" xfId="6891" xr:uid="{00000000-0005-0000-0000-00007A210000}"/>
    <cellStyle name="Separador de milhares 19 5 8 2" xfId="19936" xr:uid="{00000000-0005-0000-0000-00007B210000}"/>
    <cellStyle name="Separador de milhares 19 5 9" xfId="15847" xr:uid="{00000000-0005-0000-0000-00007C210000}"/>
    <cellStyle name="Separador de milhares 19 6" xfId="1915" xr:uid="{00000000-0005-0000-0000-00007D210000}"/>
    <cellStyle name="Separador de milhares 19 6 2" xfId="1916" xr:uid="{00000000-0005-0000-0000-00007E210000}"/>
    <cellStyle name="Separador de milhares 19 6 2 2" xfId="1917" xr:uid="{00000000-0005-0000-0000-00007F210000}"/>
    <cellStyle name="Separador de milhares 19 6 2 2 2" xfId="1918" xr:uid="{00000000-0005-0000-0000-000080210000}"/>
    <cellStyle name="Separador de milhares 19 6 2 2 2 2" xfId="6892" xr:uid="{00000000-0005-0000-0000-000081210000}"/>
    <cellStyle name="Separador de milhares 19 6 2 2 2 2 2" xfId="19937" xr:uid="{00000000-0005-0000-0000-000082210000}"/>
    <cellStyle name="Separador de milhares 19 6 2 2 2 3" xfId="6893" xr:uid="{00000000-0005-0000-0000-000083210000}"/>
    <cellStyle name="Separador de milhares 19 6 2 2 2 3 2" xfId="19938" xr:uid="{00000000-0005-0000-0000-000084210000}"/>
    <cellStyle name="Separador de milhares 19 6 2 2 2 4" xfId="15864" xr:uid="{00000000-0005-0000-0000-000085210000}"/>
    <cellStyle name="Separador de milhares 19 6 2 2 3" xfId="6894" xr:uid="{00000000-0005-0000-0000-000086210000}"/>
    <cellStyle name="Separador de milhares 19 6 2 2 3 2" xfId="19939" xr:uid="{00000000-0005-0000-0000-000087210000}"/>
    <cellStyle name="Separador de milhares 19 6 2 2 4" xfId="6895" xr:uid="{00000000-0005-0000-0000-000088210000}"/>
    <cellStyle name="Separador de milhares 19 6 2 2 4 2" xfId="19940" xr:uid="{00000000-0005-0000-0000-000089210000}"/>
    <cellStyle name="Separador de milhares 19 6 2 2 5" xfId="15863" xr:uid="{00000000-0005-0000-0000-00008A210000}"/>
    <cellStyle name="Separador de milhares 19 6 2 3" xfId="1919" xr:uid="{00000000-0005-0000-0000-00008B210000}"/>
    <cellStyle name="Separador de milhares 19 6 2 3 2" xfId="6896" xr:uid="{00000000-0005-0000-0000-00008C210000}"/>
    <cellStyle name="Separador de milhares 19 6 2 3 2 2" xfId="19941" xr:uid="{00000000-0005-0000-0000-00008D210000}"/>
    <cellStyle name="Separador de milhares 19 6 2 3 3" xfId="6897" xr:uid="{00000000-0005-0000-0000-00008E210000}"/>
    <cellStyle name="Separador de milhares 19 6 2 3 3 2" xfId="19942" xr:uid="{00000000-0005-0000-0000-00008F210000}"/>
    <cellStyle name="Separador de milhares 19 6 2 3 4" xfId="15865" xr:uid="{00000000-0005-0000-0000-000090210000}"/>
    <cellStyle name="Separador de milhares 19 6 2 4" xfId="6898" xr:uid="{00000000-0005-0000-0000-000091210000}"/>
    <cellStyle name="Separador de milhares 19 6 2 4 2" xfId="19943" xr:uid="{00000000-0005-0000-0000-000092210000}"/>
    <cellStyle name="Separador de milhares 19 6 2 5" xfId="6899" xr:uid="{00000000-0005-0000-0000-000093210000}"/>
    <cellStyle name="Separador de milhares 19 6 2 5 2" xfId="19944" xr:uid="{00000000-0005-0000-0000-000094210000}"/>
    <cellStyle name="Separador de milhares 19 6 2 6" xfId="15862" xr:uid="{00000000-0005-0000-0000-000095210000}"/>
    <cellStyle name="Separador de milhares 19 6 3" xfId="1920" xr:uid="{00000000-0005-0000-0000-000096210000}"/>
    <cellStyle name="Separador de milhares 19 6 3 2" xfId="1921" xr:uid="{00000000-0005-0000-0000-000097210000}"/>
    <cellStyle name="Separador de milhares 19 6 3 2 2" xfId="1922" xr:uid="{00000000-0005-0000-0000-000098210000}"/>
    <cellStyle name="Separador de milhares 19 6 3 2 2 2" xfId="6900" xr:uid="{00000000-0005-0000-0000-000099210000}"/>
    <cellStyle name="Separador de milhares 19 6 3 2 2 2 2" xfId="19945" xr:uid="{00000000-0005-0000-0000-00009A210000}"/>
    <cellStyle name="Separador de milhares 19 6 3 2 2 3" xfId="6901" xr:uid="{00000000-0005-0000-0000-00009B210000}"/>
    <cellStyle name="Separador de milhares 19 6 3 2 2 3 2" xfId="19946" xr:uid="{00000000-0005-0000-0000-00009C210000}"/>
    <cellStyle name="Separador de milhares 19 6 3 2 2 4" xfId="15868" xr:uid="{00000000-0005-0000-0000-00009D210000}"/>
    <cellStyle name="Separador de milhares 19 6 3 2 3" xfId="6902" xr:uid="{00000000-0005-0000-0000-00009E210000}"/>
    <cellStyle name="Separador de milhares 19 6 3 2 3 2" xfId="19947" xr:uid="{00000000-0005-0000-0000-00009F210000}"/>
    <cellStyle name="Separador de milhares 19 6 3 2 4" xfId="6903" xr:uid="{00000000-0005-0000-0000-0000A0210000}"/>
    <cellStyle name="Separador de milhares 19 6 3 2 4 2" xfId="19948" xr:uid="{00000000-0005-0000-0000-0000A1210000}"/>
    <cellStyle name="Separador de milhares 19 6 3 2 5" xfId="15867" xr:uid="{00000000-0005-0000-0000-0000A2210000}"/>
    <cellStyle name="Separador de milhares 19 6 3 3" xfId="1923" xr:uid="{00000000-0005-0000-0000-0000A3210000}"/>
    <cellStyle name="Separador de milhares 19 6 3 3 2" xfId="6904" xr:uid="{00000000-0005-0000-0000-0000A4210000}"/>
    <cellStyle name="Separador de milhares 19 6 3 3 2 2" xfId="19949" xr:uid="{00000000-0005-0000-0000-0000A5210000}"/>
    <cellStyle name="Separador de milhares 19 6 3 3 3" xfId="6905" xr:uid="{00000000-0005-0000-0000-0000A6210000}"/>
    <cellStyle name="Separador de milhares 19 6 3 3 3 2" xfId="19950" xr:uid="{00000000-0005-0000-0000-0000A7210000}"/>
    <cellStyle name="Separador de milhares 19 6 3 3 4" xfId="15869" xr:uid="{00000000-0005-0000-0000-0000A8210000}"/>
    <cellStyle name="Separador de milhares 19 6 3 4" xfId="6906" xr:uid="{00000000-0005-0000-0000-0000A9210000}"/>
    <cellStyle name="Separador de milhares 19 6 3 4 2" xfId="19951" xr:uid="{00000000-0005-0000-0000-0000AA210000}"/>
    <cellStyle name="Separador de milhares 19 6 3 5" xfId="6907" xr:uid="{00000000-0005-0000-0000-0000AB210000}"/>
    <cellStyle name="Separador de milhares 19 6 3 5 2" xfId="19952" xr:uid="{00000000-0005-0000-0000-0000AC210000}"/>
    <cellStyle name="Separador de milhares 19 6 3 6" xfId="15866" xr:uid="{00000000-0005-0000-0000-0000AD210000}"/>
    <cellStyle name="Separador de milhares 19 6 4" xfId="1924" xr:uid="{00000000-0005-0000-0000-0000AE210000}"/>
    <cellStyle name="Separador de milhares 19 6 4 2" xfId="1925" xr:uid="{00000000-0005-0000-0000-0000AF210000}"/>
    <cellStyle name="Separador de milhares 19 6 4 2 2" xfId="6908" xr:uid="{00000000-0005-0000-0000-0000B0210000}"/>
    <cellStyle name="Separador de milhares 19 6 4 2 2 2" xfId="19953" xr:uid="{00000000-0005-0000-0000-0000B1210000}"/>
    <cellStyle name="Separador de milhares 19 6 4 2 3" xfId="6909" xr:uid="{00000000-0005-0000-0000-0000B2210000}"/>
    <cellStyle name="Separador de milhares 19 6 4 2 3 2" xfId="19954" xr:uid="{00000000-0005-0000-0000-0000B3210000}"/>
    <cellStyle name="Separador de milhares 19 6 4 2 4" xfId="15871" xr:uid="{00000000-0005-0000-0000-0000B4210000}"/>
    <cellStyle name="Separador de milhares 19 6 4 3" xfId="6910" xr:uid="{00000000-0005-0000-0000-0000B5210000}"/>
    <cellStyle name="Separador de milhares 19 6 4 3 2" xfId="19955" xr:uid="{00000000-0005-0000-0000-0000B6210000}"/>
    <cellStyle name="Separador de milhares 19 6 4 4" xfId="6911" xr:uid="{00000000-0005-0000-0000-0000B7210000}"/>
    <cellStyle name="Separador de milhares 19 6 4 4 2" xfId="19956" xr:uid="{00000000-0005-0000-0000-0000B8210000}"/>
    <cellStyle name="Separador de milhares 19 6 4 5" xfId="15870" xr:uid="{00000000-0005-0000-0000-0000B9210000}"/>
    <cellStyle name="Separador de milhares 19 6 5" xfId="1926" xr:uid="{00000000-0005-0000-0000-0000BA210000}"/>
    <cellStyle name="Separador de milhares 19 6 5 2" xfId="1927" xr:uid="{00000000-0005-0000-0000-0000BB210000}"/>
    <cellStyle name="Separador de milhares 19 6 5 2 2" xfId="6912" xr:uid="{00000000-0005-0000-0000-0000BC210000}"/>
    <cellStyle name="Separador de milhares 19 6 5 2 2 2" xfId="19957" xr:uid="{00000000-0005-0000-0000-0000BD210000}"/>
    <cellStyle name="Separador de milhares 19 6 5 2 3" xfId="6913" xr:uid="{00000000-0005-0000-0000-0000BE210000}"/>
    <cellStyle name="Separador de milhares 19 6 5 2 3 2" xfId="19958" xr:uid="{00000000-0005-0000-0000-0000BF210000}"/>
    <cellStyle name="Separador de milhares 19 6 5 2 4" xfId="15873" xr:uid="{00000000-0005-0000-0000-0000C0210000}"/>
    <cellStyle name="Separador de milhares 19 6 5 3" xfId="6914" xr:uid="{00000000-0005-0000-0000-0000C1210000}"/>
    <cellStyle name="Separador de milhares 19 6 5 3 2" xfId="19959" xr:uid="{00000000-0005-0000-0000-0000C2210000}"/>
    <cellStyle name="Separador de milhares 19 6 5 4" xfId="6915" xr:uid="{00000000-0005-0000-0000-0000C3210000}"/>
    <cellStyle name="Separador de milhares 19 6 5 4 2" xfId="19960" xr:uid="{00000000-0005-0000-0000-0000C4210000}"/>
    <cellStyle name="Separador de milhares 19 6 5 5" xfId="15872" xr:uid="{00000000-0005-0000-0000-0000C5210000}"/>
    <cellStyle name="Separador de milhares 19 6 6" xfId="1928" xr:uid="{00000000-0005-0000-0000-0000C6210000}"/>
    <cellStyle name="Separador de milhares 19 6 6 2" xfId="6916" xr:uid="{00000000-0005-0000-0000-0000C7210000}"/>
    <cellStyle name="Separador de milhares 19 6 6 2 2" xfId="19961" xr:uid="{00000000-0005-0000-0000-0000C8210000}"/>
    <cellStyle name="Separador de milhares 19 6 6 3" xfId="6917" xr:uid="{00000000-0005-0000-0000-0000C9210000}"/>
    <cellStyle name="Separador de milhares 19 6 6 3 2" xfId="19962" xr:uid="{00000000-0005-0000-0000-0000CA210000}"/>
    <cellStyle name="Separador de milhares 19 6 6 4" xfId="15874" xr:uid="{00000000-0005-0000-0000-0000CB210000}"/>
    <cellStyle name="Separador de milhares 19 6 7" xfId="6918" xr:uid="{00000000-0005-0000-0000-0000CC210000}"/>
    <cellStyle name="Separador de milhares 19 6 7 2" xfId="19963" xr:uid="{00000000-0005-0000-0000-0000CD210000}"/>
    <cellStyle name="Separador de milhares 19 6 8" xfId="6919" xr:uid="{00000000-0005-0000-0000-0000CE210000}"/>
    <cellStyle name="Separador de milhares 19 6 8 2" xfId="19964" xr:uid="{00000000-0005-0000-0000-0000CF210000}"/>
    <cellStyle name="Separador de milhares 19 6 9" xfId="15861" xr:uid="{00000000-0005-0000-0000-0000D0210000}"/>
    <cellStyle name="Separador de milhares 19 7" xfId="1929" xr:uid="{00000000-0005-0000-0000-0000D1210000}"/>
    <cellStyle name="Separador de milhares 19 7 2" xfId="1930" xr:uid="{00000000-0005-0000-0000-0000D2210000}"/>
    <cellStyle name="Separador de milhares 19 7 2 2" xfId="1931" xr:uid="{00000000-0005-0000-0000-0000D3210000}"/>
    <cellStyle name="Separador de milhares 19 7 2 2 2" xfId="1932" xr:uid="{00000000-0005-0000-0000-0000D4210000}"/>
    <cellStyle name="Separador de milhares 19 7 2 2 2 2" xfId="6920" xr:uid="{00000000-0005-0000-0000-0000D5210000}"/>
    <cellStyle name="Separador de milhares 19 7 2 2 2 2 2" xfId="19965" xr:uid="{00000000-0005-0000-0000-0000D6210000}"/>
    <cellStyle name="Separador de milhares 19 7 2 2 2 3" xfId="6921" xr:uid="{00000000-0005-0000-0000-0000D7210000}"/>
    <cellStyle name="Separador de milhares 19 7 2 2 2 3 2" xfId="19966" xr:uid="{00000000-0005-0000-0000-0000D8210000}"/>
    <cellStyle name="Separador de milhares 19 7 2 2 2 4" xfId="15878" xr:uid="{00000000-0005-0000-0000-0000D9210000}"/>
    <cellStyle name="Separador de milhares 19 7 2 2 3" xfId="6922" xr:uid="{00000000-0005-0000-0000-0000DA210000}"/>
    <cellStyle name="Separador de milhares 19 7 2 2 3 2" xfId="19967" xr:uid="{00000000-0005-0000-0000-0000DB210000}"/>
    <cellStyle name="Separador de milhares 19 7 2 2 4" xfId="6923" xr:uid="{00000000-0005-0000-0000-0000DC210000}"/>
    <cellStyle name="Separador de milhares 19 7 2 2 4 2" xfId="19968" xr:uid="{00000000-0005-0000-0000-0000DD210000}"/>
    <cellStyle name="Separador de milhares 19 7 2 2 5" xfId="15877" xr:uid="{00000000-0005-0000-0000-0000DE210000}"/>
    <cellStyle name="Separador de milhares 19 7 2 3" xfId="1933" xr:uid="{00000000-0005-0000-0000-0000DF210000}"/>
    <cellStyle name="Separador de milhares 19 7 2 3 2" xfId="6924" xr:uid="{00000000-0005-0000-0000-0000E0210000}"/>
    <cellStyle name="Separador de milhares 19 7 2 3 2 2" xfId="19969" xr:uid="{00000000-0005-0000-0000-0000E1210000}"/>
    <cellStyle name="Separador de milhares 19 7 2 3 3" xfId="6925" xr:uid="{00000000-0005-0000-0000-0000E2210000}"/>
    <cellStyle name="Separador de milhares 19 7 2 3 3 2" xfId="19970" xr:uid="{00000000-0005-0000-0000-0000E3210000}"/>
    <cellStyle name="Separador de milhares 19 7 2 3 4" xfId="15879" xr:uid="{00000000-0005-0000-0000-0000E4210000}"/>
    <cellStyle name="Separador de milhares 19 7 2 4" xfId="6926" xr:uid="{00000000-0005-0000-0000-0000E5210000}"/>
    <cellStyle name="Separador de milhares 19 7 2 4 2" xfId="19971" xr:uid="{00000000-0005-0000-0000-0000E6210000}"/>
    <cellStyle name="Separador de milhares 19 7 2 5" xfId="6927" xr:uid="{00000000-0005-0000-0000-0000E7210000}"/>
    <cellStyle name="Separador de milhares 19 7 2 5 2" xfId="19972" xr:uid="{00000000-0005-0000-0000-0000E8210000}"/>
    <cellStyle name="Separador de milhares 19 7 2 6" xfId="15876" xr:uid="{00000000-0005-0000-0000-0000E9210000}"/>
    <cellStyle name="Separador de milhares 19 7 3" xfId="1934" xr:uid="{00000000-0005-0000-0000-0000EA210000}"/>
    <cellStyle name="Separador de milhares 19 7 3 2" xfId="1935" xr:uid="{00000000-0005-0000-0000-0000EB210000}"/>
    <cellStyle name="Separador de milhares 19 7 3 2 2" xfId="1936" xr:uid="{00000000-0005-0000-0000-0000EC210000}"/>
    <cellStyle name="Separador de milhares 19 7 3 2 2 2" xfId="6928" xr:uid="{00000000-0005-0000-0000-0000ED210000}"/>
    <cellStyle name="Separador de milhares 19 7 3 2 2 2 2" xfId="19973" xr:uid="{00000000-0005-0000-0000-0000EE210000}"/>
    <cellStyle name="Separador de milhares 19 7 3 2 2 3" xfId="6929" xr:uid="{00000000-0005-0000-0000-0000EF210000}"/>
    <cellStyle name="Separador de milhares 19 7 3 2 2 3 2" xfId="19974" xr:uid="{00000000-0005-0000-0000-0000F0210000}"/>
    <cellStyle name="Separador de milhares 19 7 3 2 2 4" xfId="15882" xr:uid="{00000000-0005-0000-0000-0000F1210000}"/>
    <cellStyle name="Separador de milhares 19 7 3 2 3" xfId="6930" xr:uid="{00000000-0005-0000-0000-0000F2210000}"/>
    <cellStyle name="Separador de milhares 19 7 3 2 3 2" xfId="19975" xr:uid="{00000000-0005-0000-0000-0000F3210000}"/>
    <cellStyle name="Separador de milhares 19 7 3 2 4" xfId="6931" xr:uid="{00000000-0005-0000-0000-0000F4210000}"/>
    <cellStyle name="Separador de milhares 19 7 3 2 4 2" xfId="19976" xr:uid="{00000000-0005-0000-0000-0000F5210000}"/>
    <cellStyle name="Separador de milhares 19 7 3 2 5" xfId="15881" xr:uid="{00000000-0005-0000-0000-0000F6210000}"/>
    <cellStyle name="Separador de milhares 19 7 3 3" xfId="1937" xr:uid="{00000000-0005-0000-0000-0000F7210000}"/>
    <cellStyle name="Separador de milhares 19 7 3 3 2" xfId="6932" xr:uid="{00000000-0005-0000-0000-0000F8210000}"/>
    <cellStyle name="Separador de milhares 19 7 3 3 2 2" xfId="19977" xr:uid="{00000000-0005-0000-0000-0000F9210000}"/>
    <cellStyle name="Separador de milhares 19 7 3 3 3" xfId="6933" xr:uid="{00000000-0005-0000-0000-0000FA210000}"/>
    <cellStyle name="Separador de milhares 19 7 3 3 3 2" xfId="19978" xr:uid="{00000000-0005-0000-0000-0000FB210000}"/>
    <cellStyle name="Separador de milhares 19 7 3 3 4" xfId="15883" xr:uid="{00000000-0005-0000-0000-0000FC210000}"/>
    <cellStyle name="Separador de milhares 19 7 3 4" xfId="6934" xr:uid="{00000000-0005-0000-0000-0000FD210000}"/>
    <cellStyle name="Separador de milhares 19 7 3 4 2" xfId="19979" xr:uid="{00000000-0005-0000-0000-0000FE210000}"/>
    <cellStyle name="Separador de milhares 19 7 3 5" xfId="6935" xr:uid="{00000000-0005-0000-0000-0000FF210000}"/>
    <cellStyle name="Separador de milhares 19 7 3 5 2" xfId="19980" xr:uid="{00000000-0005-0000-0000-000000220000}"/>
    <cellStyle name="Separador de milhares 19 7 3 6" xfId="15880" xr:uid="{00000000-0005-0000-0000-000001220000}"/>
    <cellStyle name="Separador de milhares 19 7 4" xfId="1938" xr:uid="{00000000-0005-0000-0000-000002220000}"/>
    <cellStyle name="Separador de milhares 19 7 4 2" xfId="1939" xr:uid="{00000000-0005-0000-0000-000003220000}"/>
    <cellStyle name="Separador de milhares 19 7 4 2 2" xfId="6936" xr:uid="{00000000-0005-0000-0000-000004220000}"/>
    <cellStyle name="Separador de milhares 19 7 4 2 2 2" xfId="19981" xr:uid="{00000000-0005-0000-0000-000005220000}"/>
    <cellStyle name="Separador de milhares 19 7 4 2 3" xfId="6937" xr:uid="{00000000-0005-0000-0000-000006220000}"/>
    <cellStyle name="Separador de milhares 19 7 4 2 3 2" xfId="19982" xr:uid="{00000000-0005-0000-0000-000007220000}"/>
    <cellStyle name="Separador de milhares 19 7 4 2 4" xfId="15885" xr:uid="{00000000-0005-0000-0000-000008220000}"/>
    <cellStyle name="Separador de milhares 19 7 4 3" xfId="6938" xr:uid="{00000000-0005-0000-0000-000009220000}"/>
    <cellStyle name="Separador de milhares 19 7 4 3 2" xfId="19983" xr:uid="{00000000-0005-0000-0000-00000A220000}"/>
    <cellStyle name="Separador de milhares 19 7 4 4" xfId="6939" xr:uid="{00000000-0005-0000-0000-00000B220000}"/>
    <cellStyle name="Separador de milhares 19 7 4 4 2" xfId="19984" xr:uid="{00000000-0005-0000-0000-00000C220000}"/>
    <cellStyle name="Separador de milhares 19 7 4 5" xfId="15884" xr:uid="{00000000-0005-0000-0000-00000D220000}"/>
    <cellStyle name="Separador de milhares 19 7 5" xfId="1940" xr:uid="{00000000-0005-0000-0000-00000E220000}"/>
    <cellStyle name="Separador de milhares 19 7 5 2" xfId="1941" xr:uid="{00000000-0005-0000-0000-00000F220000}"/>
    <cellStyle name="Separador de milhares 19 7 5 2 2" xfId="6940" xr:uid="{00000000-0005-0000-0000-000010220000}"/>
    <cellStyle name="Separador de milhares 19 7 5 2 2 2" xfId="19985" xr:uid="{00000000-0005-0000-0000-000011220000}"/>
    <cellStyle name="Separador de milhares 19 7 5 2 3" xfId="6941" xr:uid="{00000000-0005-0000-0000-000012220000}"/>
    <cellStyle name="Separador de milhares 19 7 5 2 3 2" xfId="19986" xr:uid="{00000000-0005-0000-0000-000013220000}"/>
    <cellStyle name="Separador de milhares 19 7 5 2 4" xfId="15887" xr:uid="{00000000-0005-0000-0000-000014220000}"/>
    <cellStyle name="Separador de milhares 19 7 5 3" xfId="6942" xr:uid="{00000000-0005-0000-0000-000015220000}"/>
    <cellStyle name="Separador de milhares 19 7 5 3 2" xfId="19987" xr:uid="{00000000-0005-0000-0000-000016220000}"/>
    <cellStyle name="Separador de milhares 19 7 5 4" xfId="6943" xr:uid="{00000000-0005-0000-0000-000017220000}"/>
    <cellStyle name="Separador de milhares 19 7 5 4 2" xfId="19988" xr:uid="{00000000-0005-0000-0000-000018220000}"/>
    <cellStyle name="Separador de milhares 19 7 5 5" xfId="15886" xr:uid="{00000000-0005-0000-0000-000019220000}"/>
    <cellStyle name="Separador de milhares 19 7 6" xfId="1942" xr:uid="{00000000-0005-0000-0000-00001A220000}"/>
    <cellStyle name="Separador de milhares 19 7 6 2" xfId="6944" xr:uid="{00000000-0005-0000-0000-00001B220000}"/>
    <cellStyle name="Separador de milhares 19 7 6 2 2" xfId="19989" xr:uid="{00000000-0005-0000-0000-00001C220000}"/>
    <cellStyle name="Separador de milhares 19 7 6 3" xfId="6945" xr:uid="{00000000-0005-0000-0000-00001D220000}"/>
    <cellStyle name="Separador de milhares 19 7 6 3 2" xfId="19990" xr:uid="{00000000-0005-0000-0000-00001E220000}"/>
    <cellStyle name="Separador de milhares 19 7 6 4" xfId="15888" xr:uid="{00000000-0005-0000-0000-00001F220000}"/>
    <cellStyle name="Separador de milhares 19 7 7" xfId="6946" xr:uid="{00000000-0005-0000-0000-000020220000}"/>
    <cellStyle name="Separador de milhares 19 7 7 2" xfId="19991" xr:uid="{00000000-0005-0000-0000-000021220000}"/>
    <cellStyle name="Separador de milhares 19 7 8" xfId="6947" xr:uid="{00000000-0005-0000-0000-000022220000}"/>
    <cellStyle name="Separador de milhares 19 7 8 2" xfId="19992" xr:uid="{00000000-0005-0000-0000-000023220000}"/>
    <cellStyle name="Separador de milhares 19 7 9" xfId="15875" xr:uid="{00000000-0005-0000-0000-000024220000}"/>
    <cellStyle name="Separador de milhares 19 8" xfId="1943" xr:uid="{00000000-0005-0000-0000-000025220000}"/>
    <cellStyle name="Separador de milhares 19 8 2" xfId="1944" xr:uid="{00000000-0005-0000-0000-000026220000}"/>
    <cellStyle name="Separador de milhares 19 8 2 2" xfId="1945" xr:uid="{00000000-0005-0000-0000-000027220000}"/>
    <cellStyle name="Separador de milhares 19 8 2 2 2" xfId="1946" xr:uid="{00000000-0005-0000-0000-000028220000}"/>
    <cellStyle name="Separador de milhares 19 8 2 2 2 2" xfId="6948" xr:uid="{00000000-0005-0000-0000-000029220000}"/>
    <cellStyle name="Separador de milhares 19 8 2 2 2 2 2" xfId="19993" xr:uid="{00000000-0005-0000-0000-00002A220000}"/>
    <cellStyle name="Separador de milhares 19 8 2 2 2 3" xfId="6949" xr:uid="{00000000-0005-0000-0000-00002B220000}"/>
    <cellStyle name="Separador de milhares 19 8 2 2 2 3 2" xfId="19994" xr:uid="{00000000-0005-0000-0000-00002C220000}"/>
    <cellStyle name="Separador de milhares 19 8 2 2 2 4" xfId="15892" xr:uid="{00000000-0005-0000-0000-00002D220000}"/>
    <cellStyle name="Separador de milhares 19 8 2 2 3" xfId="6950" xr:uid="{00000000-0005-0000-0000-00002E220000}"/>
    <cellStyle name="Separador de milhares 19 8 2 2 3 2" xfId="19995" xr:uid="{00000000-0005-0000-0000-00002F220000}"/>
    <cellStyle name="Separador de milhares 19 8 2 2 4" xfId="6951" xr:uid="{00000000-0005-0000-0000-000030220000}"/>
    <cellStyle name="Separador de milhares 19 8 2 2 4 2" xfId="19996" xr:uid="{00000000-0005-0000-0000-000031220000}"/>
    <cellStyle name="Separador de milhares 19 8 2 2 5" xfId="15891" xr:uid="{00000000-0005-0000-0000-000032220000}"/>
    <cellStyle name="Separador de milhares 19 8 2 3" xfId="1947" xr:uid="{00000000-0005-0000-0000-000033220000}"/>
    <cellStyle name="Separador de milhares 19 8 2 3 2" xfId="6952" xr:uid="{00000000-0005-0000-0000-000034220000}"/>
    <cellStyle name="Separador de milhares 19 8 2 3 2 2" xfId="19997" xr:uid="{00000000-0005-0000-0000-000035220000}"/>
    <cellStyle name="Separador de milhares 19 8 2 3 3" xfId="6953" xr:uid="{00000000-0005-0000-0000-000036220000}"/>
    <cellStyle name="Separador de milhares 19 8 2 3 3 2" xfId="19998" xr:uid="{00000000-0005-0000-0000-000037220000}"/>
    <cellStyle name="Separador de milhares 19 8 2 3 4" xfId="15893" xr:uid="{00000000-0005-0000-0000-000038220000}"/>
    <cellStyle name="Separador de milhares 19 8 2 4" xfId="6954" xr:uid="{00000000-0005-0000-0000-000039220000}"/>
    <cellStyle name="Separador de milhares 19 8 2 4 2" xfId="19999" xr:uid="{00000000-0005-0000-0000-00003A220000}"/>
    <cellStyle name="Separador de milhares 19 8 2 5" xfId="6955" xr:uid="{00000000-0005-0000-0000-00003B220000}"/>
    <cellStyle name="Separador de milhares 19 8 2 5 2" xfId="20000" xr:uid="{00000000-0005-0000-0000-00003C220000}"/>
    <cellStyle name="Separador de milhares 19 8 2 6" xfId="15890" xr:uid="{00000000-0005-0000-0000-00003D220000}"/>
    <cellStyle name="Separador de milhares 19 8 3" xfId="1948" xr:uid="{00000000-0005-0000-0000-00003E220000}"/>
    <cellStyle name="Separador de milhares 19 8 3 2" xfId="1949" xr:uid="{00000000-0005-0000-0000-00003F220000}"/>
    <cellStyle name="Separador de milhares 19 8 3 2 2" xfId="1950" xr:uid="{00000000-0005-0000-0000-000040220000}"/>
    <cellStyle name="Separador de milhares 19 8 3 2 2 2" xfId="6956" xr:uid="{00000000-0005-0000-0000-000041220000}"/>
    <cellStyle name="Separador de milhares 19 8 3 2 2 2 2" xfId="20001" xr:uid="{00000000-0005-0000-0000-000042220000}"/>
    <cellStyle name="Separador de milhares 19 8 3 2 2 3" xfId="6957" xr:uid="{00000000-0005-0000-0000-000043220000}"/>
    <cellStyle name="Separador de milhares 19 8 3 2 2 3 2" xfId="20002" xr:uid="{00000000-0005-0000-0000-000044220000}"/>
    <cellStyle name="Separador de milhares 19 8 3 2 2 4" xfId="15896" xr:uid="{00000000-0005-0000-0000-000045220000}"/>
    <cellStyle name="Separador de milhares 19 8 3 2 3" xfId="6958" xr:uid="{00000000-0005-0000-0000-000046220000}"/>
    <cellStyle name="Separador de milhares 19 8 3 2 3 2" xfId="20003" xr:uid="{00000000-0005-0000-0000-000047220000}"/>
    <cellStyle name="Separador de milhares 19 8 3 2 4" xfId="6959" xr:uid="{00000000-0005-0000-0000-000048220000}"/>
    <cellStyle name="Separador de milhares 19 8 3 2 4 2" xfId="20004" xr:uid="{00000000-0005-0000-0000-000049220000}"/>
    <cellStyle name="Separador de milhares 19 8 3 2 5" xfId="15895" xr:uid="{00000000-0005-0000-0000-00004A220000}"/>
    <cellStyle name="Separador de milhares 19 8 3 3" xfId="1951" xr:uid="{00000000-0005-0000-0000-00004B220000}"/>
    <cellStyle name="Separador de milhares 19 8 3 3 2" xfId="6960" xr:uid="{00000000-0005-0000-0000-00004C220000}"/>
    <cellStyle name="Separador de milhares 19 8 3 3 2 2" xfId="20005" xr:uid="{00000000-0005-0000-0000-00004D220000}"/>
    <cellStyle name="Separador de milhares 19 8 3 3 3" xfId="6961" xr:uid="{00000000-0005-0000-0000-00004E220000}"/>
    <cellStyle name="Separador de milhares 19 8 3 3 3 2" xfId="20006" xr:uid="{00000000-0005-0000-0000-00004F220000}"/>
    <cellStyle name="Separador de milhares 19 8 3 3 4" xfId="15897" xr:uid="{00000000-0005-0000-0000-000050220000}"/>
    <cellStyle name="Separador de milhares 19 8 3 4" xfId="6962" xr:uid="{00000000-0005-0000-0000-000051220000}"/>
    <cellStyle name="Separador de milhares 19 8 3 4 2" xfId="20007" xr:uid="{00000000-0005-0000-0000-000052220000}"/>
    <cellStyle name="Separador de milhares 19 8 3 5" xfId="6963" xr:uid="{00000000-0005-0000-0000-000053220000}"/>
    <cellStyle name="Separador de milhares 19 8 3 5 2" xfId="20008" xr:uid="{00000000-0005-0000-0000-000054220000}"/>
    <cellStyle name="Separador de milhares 19 8 3 6" xfId="15894" xr:uid="{00000000-0005-0000-0000-000055220000}"/>
    <cellStyle name="Separador de milhares 19 8 4" xfId="1952" xr:uid="{00000000-0005-0000-0000-000056220000}"/>
    <cellStyle name="Separador de milhares 19 8 4 2" xfId="1953" xr:uid="{00000000-0005-0000-0000-000057220000}"/>
    <cellStyle name="Separador de milhares 19 8 4 2 2" xfId="6964" xr:uid="{00000000-0005-0000-0000-000058220000}"/>
    <cellStyle name="Separador de milhares 19 8 4 2 2 2" xfId="20009" xr:uid="{00000000-0005-0000-0000-000059220000}"/>
    <cellStyle name="Separador de milhares 19 8 4 2 3" xfId="6965" xr:uid="{00000000-0005-0000-0000-00005A220000}"/>
    <cellStyle name="Separador de milhares 19 8 4 2 3 2" xfId="20010" xr:uid="{00000000-0005-0000-0000-00005B220000}"/>
    <cellStyle name="Separador de milhares 19 8 4 2 4" xfId="15899" xr:uid="{00000000-0005-0000-0000-00005C220000}"/>
    <cellStyle name="Separador de milhares 19 8 4 3" xfId="6966" xr:uid="{00000000-0005-0000-0000-00005D220000}"/>
    <cellStyle name="Separador de milhares 19 8 4 3 2" xfId="20011" xr:uid="{00000000-0005-0000-0000-00005E220000}"/>
    <cellStyle name="Separador de milhares 19 8 4 4" xfId="6967" xr:uid="{00000000-0005-0000-0000-00005F220000}"/>
    <cellStyle name="Separador de milhares 19 8 4 4 2" xfId="20012" xr:uid="{00000000-0005-0000-0000-000060220000}"/>
    <cellStyle name="Separador de milhares 19 8 4 5" xfId="15898" xr:uid="{00000000-0005-0000-0000-000061220000}"/>
    <cellStyle name="Separador de milhares 19 8 5" xfId="1954" xr:uid="{00000000-0005-0000-0000-000062220000}"/>
    <cellStyle name="Separador de milhares 19 8 5 2" xfId="1955" xr:uid="{00000000-0005-0000-0000-000063220000}"/>
    <cellStyle name="Separador de milhares 19 8 5 2 2" xfId="6968" xr:uid="{00000000-0005-0000-0000-000064220000}"/>
    <cellStyle name="Separador de milhares 19 8 5 2 2 2" xfId="20013" xr:uid="{00000000-0005-0000-0000-000065220000}"/>
    <cellStyle name="Separador de milhares 19 8 5 2 3" xfId="6969" xr:uid="{00000000-0005-0000-0000-000066220000}"/>
    <cellStyle name="Separador de milhares 19 8 5 2 3 2" xfId="20014" xr:uid="{00000000-0005-0000-0000-000067220000}"/>
    <cellStyle name="Separador de milhares 19 8 5 2 4" xfId="15901" xr:uid="{00000000-0005-0000-0000-000068220000}"/>
    <cellStyle name="Separador de milhares 19 8 5 3" xfId="6970" xr:uid="{00000000-0005-0000-0000-000069220000}"/>
    <cellStyle name="Separador de milhares 19 8 5 3 2" xfId="20015" xr:uid="{00000000-0005-0000-0000-00006A220000}"/>
    <cellStyle name="Separador de milhares 19 8 5 4" xfId="6971" xr:uid="{00000000-0005-0000-0000-00006B220000}"/>
    <cellStyle name="Separador de milhares 19 8 5 4 2" xfId="20016" xr:uid="{00000000-0005-0000-0000-00006C220000}"/>
    <cellStyle name="Separador de milhares 19 8 5 5" xfId="15900" xr:uid="{00000000-0005-0000-0000-00006D220000}"/>
    <cellStyle name="Separador de milhares 19 8 6" xfId="1956" xr:uid="{00000000-0005-0000-0000-00006E220000}"/>
    <cellStyle name="Separador de milhares 19 8 6 2" xfId="6972" xr:uid="{00000000-0005-0000-0000-00006F220000}"/>
    <cellStyle name="Separador de milhares 19 8 6 2 2" xfId="20017" xr:uid="{00000000-0005-0000-0000-000070220000}"/>
    <cellStyle name="Separador de milhares 19 8 6 3" xfId="6973" xr:uid="{00000000-0005-0000-0000-000071220000}"/>
    <cellStyle name="Separador de milhares 19 8 6 3 2" xfId="20018" xr:uid="{00000000-0005-0000-0000-000072220000}"/>
    <cellStyle name="Separador de milhares 19 8 6 4" xfId="15902" xr:uid="{00000000-0005-0000-0000-000073220000}"/>
    <cellStyle name="Separador de milhares 19 8 7" xfId="6974" xr:uid="{00000000-0005-0000-0000-000074220000}"/>
    <cellStyle name="Separador de milhares 19 8 7 2" xfId="20019" xr:uid="{00000000-0005-0000-0000-000075220000}"/>
    <cellStyle name="Separador de milhares 19 8 8" xfId="6975" xr:uid="{00000000-0005-0000-0000-000076220000}"/>
    <cellStyle name="Separador de milhares 19 8 8 2" xfId="20020" xr:uid="{00000000-0005-0000-0000-000077220000}"/>
    <cellStyle name="Separador de milhares 19 8 9" xfId="15889" xr:uid="{00000000-0005-0000-0000-000078220000}"/>
    <cellStyle name="Separador de milhares 19 9" xfId="1957" xr:uid="{00000000-0005-0000-0000-000079220000}"/>
    <cellStyle name="Separador de milhares 19 9 2" xfId="1958" xr:uid="{00000000-0005-0000-0000-00007A220000}"/>
    <cellStyle name="Separador de milhares 19 9 2 2" xfId="1959" xr:uid="{00000000-0005-0000-0000-00007B220000}"/>
    <cellStyle name="Separador de milhares 19 9 2 2 2" xfId="1960" xr:uid="{00000000-0005-0000-0000-00007C220000}"/>
    <cellStyle name="Separador de milhares 19 9 2 2 2 2" xfId="6976" xr:uid="{00000000-0005-0000-0000-00007D220000}"/>
    <cellStyle name="Separador de milhares 19 9 2 2 2 2 2" xfId="20021" xr:uid="{00000000-0005-0000-0000-00007E220000}"/>
    <cellStyle name="Separador de milhares 19 9 2 2 2 3" xfId="6977" xr:uid="{00000000-0005-0000-0000-00007F220000}"/>
    <cellStyle name="Separador de milhares 19 9 2 2 2 3 2" xfId="20022" xr:uid="{00000000-0005-0000-0000-000080220000}"/>
    <cellStyle name="Separador de milhares 19 9 2 2 2 4" xfId="15906" xr:uid="{00000000-0005-0000-0000-000081220000}"/>
    <cellStyle name="Separador de milhares 19 9 2 2 3" xfId="6978" xr:uid="{00000000-0005-0000-0000-000082220000}"/>
    <cellStyle name="Separador de milhares 19 9 2 2 3 2" xfId="20023" xr:uid="{00000000-0005-0000-0000-000083220000}"/>
    <cellStyle name="Separador de milhares 19 9 2 2 4" xfId="6979" xr:uid="{00000000-0005-0000-0000-000084220000}"/>
    <cellStyle name="Separador de milhares 19 9 2 2 4 2" xfId="20024" xr:uid="{00000000-0005-0000-0000-000085220000}"/>
    <cellStyle name="Separador de milhares 19 9 2 2 5" xfId="15905" xr:uid="{00000000-0005-0000-0000-000086220000}"/>
    <cellStyle name="Separador de milhares 19 9 2 3" xfId="1961" xr:uid="{00000000-0005-0000-0000-000087220000}"/>
    <cellStyle name="Separador de milhares 19 9 2 3 2" xfId="6980" xr:uid="{00000000-0005-0000-0000-000088220000}"/>
    <cellStyle name="Separador de milhares 19 9 2 3 2 2" xfId="20025" xr:uid="{00000000-0005-0000-0000-000089220000}"/>
    <cellStyle name="Separador de milhares 19 9 2 3 3" xfId="6981" xr:uid="{00000000-0005-0000-0000-00008A220000}"/>
    <cellStyle name="Separador de milhares 19 9 2 3 3 2" xfId="20026" xr:uid="{00000000-0005-0000-0000-00008B220000}"/>
    <cellStyle name="Separador de milhares 19 9 2 3 4" xfId="15907" xr:uid="{00000000-0005-0000-0000-00008C220000}"/>
    <cellStyle name="Separador de milhares 19 9 2 4" xfId="6982" xr:uid="{00000000-0005-0000-0000-00008D220000}"/>
    <cellStyle name="Separador de milhares 19 9 2 4 2" xfId="20027" xr:uid="{00000000-0005-0000-0000-00008E220000}"/>
    <cellStyle name="Separador de milhares 19 9 2 5" xfId="6983" xr:uid="{00000000-0005-0000-0000-00008F220000}"/>
    <cellStyle name="Separador de milhares 19 9 2 5 2" xfId="20028" xr:uid="{00000000-0005-0000-0000-000090220000}"/>
    <cellStyle name="Separador de milhares 19 9 2 6" xfId="15904" xr:uid="{00000000-0005-0000-0000-000091220000}"/>
    <cellStyle name="Separador de milhares 19 9 3" xfId="1962" xr:uid="{00000000-0005-0000-0000-000092220000}"/>
    <cellStyle name="Separador de milhares 19 9 3 2" xfId="1963" xr:uid="{00000000-0005-0000-0000-000093220000}"/>
    <cellStyle name="Separador de milhares 19 9 3 2 2" xfId="1964" xr:uid="{00000000-0005-0000-0000-000094220000}"/>
    <cellStyle name="Separador de milhares 19 9 3 2 2 2" xfId="6984" xr:uid="{00000000-0005-0000-0000-000095220000}"/>
    <cellStyle name="Separador de milhares 19 9 3 2 2 2 2" xfId="20029" xr:uid="{00000000-0005-0000-0000-000096220000}"/>
    <cellStyle name="Separador de milhares 19 9 3 2 2 3" xfId="6985" xr:uid="{00000000-0005-0000-0000-000097220000}"/>
    <cellStyle name="Separador de milhares 19 9 3 2 2 3 2" xfId="20030" xr:uid="{00000000-0005-0000-0000-000098220000}"/>
    <cellStyle name="Separador de milhares 19 9 3 2 2 4" xfId="15910" xr:uid="{00000000-0005-0000-0000-000099220000}"/>
    <cellStyle name="Separador de milhares 19 9 3 2 3" xfId="6986" xr:uid="{00000000-0005-0000-0000-00009A220000}"/>
    <cellStyle name="Separador de milhares 19 9 3 2 3 2" xfId="20031" xr:uid="{00000000-0005-0000-0000-00009B220000}"/>
    <cellStyle name="Separador de milhares 19 9 3 2 4" xfId="6987" xr:uid="{00000000-0005-0000-0000-00009C220000}"/>
    <cellStyle name="Separador de milhares 19 9 3 2 4 2" xfId="20032" xr:uid="{00000000-0005-0000-0000-00009D220000}"/>
    <cellStyle name="Separador de milhares 19 9 3 2 5" xfId="15909" xr:uid="{00000000-0005-0000-0000-00009E220000}"/>
    <cellStyle name="Separador de milhares 19 9 3 3" xfId="1965" xr:uid="{00000000-0005-0000-0000-00009F220000}"/>
    <cellStyle name="Separador de milhares 19 9 3 3 2" xfId="6988" xr:uid="{00000000-0005-0000-0000-0000A0220000}"/>
    <cellStyle name="Separador de milhares 19 9 3 3 2 2" xfId="20033" xr:uid="{00000000-0005-0000-0000-0000A1220000}"/>
    <cellStyle name="Separador de milhares 19 9 3 3 3" xfId="6989" xr:uid="{00000000-0005-0000-0000-0000A2220000}"/>
    <cellStyle name="Separador de milhares 19 9 3 3 3 2" xfId="20034" xr:uid="{00000000-0005-0000-0000-0000A3220000}"/>
    <cellStyle name="Separador de milhares 19 9 3 3 4" xfId="15911" xr:uid="{00000000-0005-0000-0000-0000A4220000}"/>
    <cellStyle name="Separador de milhares 19 9 3 4" xfId="6990" xr:uid="{00000000-0005-0000-0000-0000A5220000}"/>
    <cellStyle name="Separador de milhares 19 9 3 4 2" xfId="20035" xr:uid="{00000000-0005-0000-0000-0000A6220000}"/>
    <cellStyle name="Separador de milhares 19 9 3 5" xfId="6991" xr:uid="{00000000-0005-0000-0000-0000A7220000}"/>
    <cellStyle name="Separador de milhares 19 9 3 5 2" xfId="20036" xr:uid="{00000000-0005-0000-0000-0000A8220000}"/>
    <cellStyle name="Separador de milhares 19 9 3 6" xfId="15908" xr:uid="{00000000-0005-0000-0000-0000A9220000}"/>
    <cellStyle name="Separador de milhares 19 9 4" xfId="1966" xr:uid="{00000000-0005-0000-0000-0000AA220000}"/>
    <cellStyle name="Separador de milhares 19 9 4 2" xfId="1967" xr:uid="{00000000-0005-0000-0000-0000AB220000}"/>
    <cellStyle name="Separador de milhares 19 9 4 2 2" xfId="6992" xr:uid="{00000000-0005-0000-0000-0000AC220000}"/>
    <cellStyle name="Separador de milhares 19 9 4 2 2 2" xfId="20037" xr:uid="{00000000-0005-0000-0000-0000AD220000}"/>
    <cellStyle name="Separador de milhares 19 9 4 2 3" xfId="6993" xr:uid="{00000000-0005-0000-0000-0000AE220000}"/>
    <cellStyle name="Separador de milhares 19 9 4 2 3 2" xfId="20038" xr:uid="{00000000-0005-0000-0000-0000AF220000}"/>
    <cellStyle name="Separador de milhares 19 9 4 2 4" xfId="15913" xr:uid="{00000000-0005-0000-0000-0000B0220000}"/>
    <cellStyle name="Separador de milhares 19 9 4 3" xfId="6994" xr:uid="{00000000-0005-0000-0000-0000B1220000}"/>
    <cellStyle name="Separador de milhares 19 9 4 3 2" xfId="20039" xr:uid="{00000000-0005-0000-0000-0000B2220000}"/>
    <cellStyle name="Separador de milhares 19 9 4 4" xfId="6995" xr:uid="{00000000-0005-0000-0000-0000B3220000}"/>
    <cellStyle name="Separador de milhares 19 9 4 4 2" xfId="20040" xr:uid="{00000000-0005-0000-0000-0000B4220000}"/>
    <cellStyle name="Separador de milhares 19 9 4 5" xfId="15912" xr:uid="{00000000-0005-0000-0000-0000B5220000}"/>
    <cellStyle name="Separador de milhares 19 9 5" xfId="1968" xr:uid="{00000000-0005-0000-0000-0000B6220000}"/>
    <cellStyle name="Separador de milhares 19 9 5 2" xfId="1969" xr:uid="{00000000-0005-0000-0000-0000B7220000}"/>
    <cellStyle name="Separador de milhares 19 9 5 2 2" xfId="6996" xr:uid="{00000000-0005-0000-0000-0000B8220000}"/>
    <cellStyle name="Separador de milhares 19 9 5 2 2 2" xfId="20041" xr:uid="{00000000-0005-0000-0000-0000B9220000}"/>
    <cellStyle name="Separador de milhares 19 9 5 2 3" xfId="6997" xr:uid="{00000000-0005-0000-0000-0000BA220000}"/>
    <cellStyle name="Separador de milhares 19 9 5 2 3 2" xfId="20042" xr:uid="{00000000-0005-0000-0000-0000BB220000}"/>
    <cellStyle name="Separador de milhares 19 9 5 2 4" xfId="15915" xr:uid="{00000000-0005-0000-0000-0000BC220000}"/>
    <cellStyle name="Separador de milhares 19 9 5 3" xfId="6998" xr:uid="{00000000-0005-0000-0000-0000BD220000}"/>
    <cellStyle name="Separador de milhares 19 9 5 3 2" xfId="20043" xr:uid="{00000000-0005-0000-0000-0000BE220000}"/>
    <cellStyle name="Separador de milhares 19 9 5 4" xfId="6999" xr:uid="{00000000-0005-0000-0000-0000BF220000}"/>
    <cellStyle name="Separador de milhares 19 9 5 4 2" xfId="20044" xr:uid="{00000000-0005-0000-0000-0000C0220000}"/>
    <cellStyle name="Separador de milhares 19 9 5 5" xfId="15914" xr:uid="{00000000-0005-0000-0000-0000C1220000}"/>
    <cellStyle name="Separador de milhares 19 9 6" xfId="1970" xr:uid="{00000000-0005-0000-0000-0000C2220000}"/>
    <cellStyle name="Separador de milhares 19 9 6 2" xfId="7000" xr:uid="{00000000-0005-0000-0000-0000C3220000}"/>
    <cellStyle name="Separador de milhares 19 9 6 2 2" xfId="20045" xr:uid="{00000000-0005-0000-0000-0000C4220000}"/>
    <cellStyle name="Separador de milhares 19 9 6 3" xfId="7001" xr:uid="{00000000-0005-0000-0000-0000C5220000}"/>
    <cellStyle name="Separador de milhares 19 9 6 3 2" xfId="20046" xr:uid="{00000000-0005-0000-0000-0000C6220000}"/>
    <cellStyle name="Separador de milhares 19 9 6 4" xfId="15916" xr:uid="{00000000-0005-0000-0000-0000C7220000}"/>
    <cellStyle name="Separador de milhares 19 9 7" xfId="7002" xr:uid="{00000000-0005-0000-0000-0000C8220000}"/>
    <cellStyle name="Separador de milhares 19 9 7 2" xfId="20047" xr:uid="{00000000-0005-0000-0000-0000C9220000}"/>
    <cellStyle name="Separador de milhares 19 9 8" xfId="7003" xr:uid="{00000000-0005-0000-0000-0000CA220000}"/>
    <cellStyle name="Separador de milhares 19 9 8 2" xfId="20048" xr:uid="{00000000-0005-0000-0000-0000CB220000}"/>
    <cellStyle name="Separador de milhares 19 9 9" xfId="15903" xr:uid="{00000000-0005-0000-0000-0000CC220000}"/>
    <cellStyle name="Separador de milhares 2" xfId="1971" xr:uid="{00000000-0005-0000-0000-0000CD220000}"/>
    <cellStyle name="Separador de milhares 2 10" xfId="3823" xr:uid="{00000000-0005-0000-0000-0000CE220000}"/>
    <cellStyle name="Separador de milhares 2 10 2" xfId="17623" xr:uid="{00000000-0005-0000-0000-0000CF220000}"/>
    <cellStyle name="Separador de milhares 2 11" xfId="7005" xr:uid="{00000000-0005-0000-0000-0000D0220000}"/>
    <cellStyle name="Separador de milhares 2 11 2" xfId="20050" xr:uid="{00000000-0005-0000-0000-0000D1220000}"/>
    <cellStyle name="Separador de milhares 2 12" xfId="7004" xr:uid="{00000000-0005-0000-0000-0000D2220000}"/>
    <cellStyle name="Separador de milhares 2 12 2" xfId="20049" xr:uid="{00000000-0005-0000-0000-0000D3220000}"/>
    <cellStyle name="Separador de milhares 2 2" xfId="1972" xr:uid="{00000000-0005-0000-0000-0000D4220000}"/>
    <cellStyle name="Separador de milhares 2 2 2" xfId="1973" xr:uid="{00000000-0005-0000-0000-0000D5220000}"/>
    <cellStyle name="Separador de milhares 2 2 2 2" xfId="1974" xr:uid="{00000000-0005-0000-0000-0000D6220000}"/>
    <cellStyle name="Separador de milhares 2 2 2 2 2" xfId="1975" xr:uid="{00000000-0005-0000-0000-0000D7220000}"/>
    <cellStyle name="Separador de milhares 2 2 2 2 2 2" xfId="1976" xr:uid="{00000000-0005-0000-0000-0000D8220000}"/>
    <cellStyle name="Separador de milhares 2 2 2 2 2 2 2" xfId="1977" xr:uid="{00000000-0005-0000-0000-0000D9220000}"/>
    <cellStyle name="Separador de milhares 2 2 2 2 2 2 2 2" xfId="15919" xr:uid="{00000000-0005-0000-0000-0000DA220000}"/>
    <cellStyle name="Separador de milhares 2 2 2 2 2 2 3" xfId="15918" xr:uid="{00000000-0005-0000-0000-0000DB220000}"/>
    <cellStyle name="Separador de milhares 2 2 2 2 2 3" xfId="1978" xr:uid="{00000000-0005-0000-0000-0000DC220000}"/>
    <cellStyle name="Separador de milhares 2 2 2 2 2 3 2" xfId="15920" xr:uid="{00000000-0005-0000-0000-0000DD220000}"/>
    <cellStyle name="Separador de milhares 2 2 2 2 2 4" xfId="15917" xr:uid="{00000000-0005-0000-0000-0000DE220000}"/>
    <cellStyle name="Separador de milhares 2 2 2 2 3" xfId="1979" xr:uid="{00000000-0005-0000-0000-0000DF220000}"/>
    <cellStyle name="Separador de milhares 2 2 2 2 3 2" xfId="15921" xr:uid="{00000000-0005-0000-0000-0000E0220000}"/>
    <cellStyle name="Separador de milhares 2 2 2 2 4" xfId="1980" xr:uid="{00000000-0005-0000-0000-0000E1220000}"/>
    <cellStyle name="Separador de milhares 2 2 2 2 4 2" xfId="15922" xr:uid="{00000000-0005-0000-0000-0000E2220000}"/>
    <cellStyle name="Separador de milhares 2 2 2 3" xfId="1981" xr:uid="{00000000-0005-0000-0000-0000E3220000}"/>
    <cellStyle name="Separador de milhares 2 2 2 3 2" xfId="1982" xr:uid="{00000000-0005-0000-0000-0000E4220000}"/>
    <cellStyle name="Separador de milhares 2 2 2 3 2 2" xfId="7006" xr:uid="{00000000-0005-0000-0000-0000E5220000}"/>
    <cellStyle name="Separador de milhares 2 2 2 3 2 3" xfId="7007" xr:uid="{00000000-0005-0000-0000-0000E6220000}"/>
    <cellStyle name="Separador de milhares 2 2 2 3 3" xfId="7008" xr:uid="{00000000-0005-0000-0000-0000E7220000}"/>
    <cellStyle name="Separador de milhares 2 2 2 3 4" xfId="7009" xr:uid="{00000000-0005-0000-0000-0000E8220000}"/>
    <cellStyle name="Separador de milhares 2 2 2 4" xfId="1983" xr:uid="{00000000-0005-0000-0000-0000E9220000}"/>
    <cellStyle name="Separador de milhares 2 2 2 4 2" xfId="7010" xr:uid="{00000000-0005-0000-0000-0000EA220000}"/>
    <cellStyle name="Separador de milhares 2 2 2 4 3" xfId="7011" xr:uid="{00000000-0005-0000-0000-0000EB220000}"/>
    <cellStyle name="Separador de milhares 2 2 2 5" xfId="1984" xr:uid="{00000000-0005-0000-0000-0000EC220000}"/>
    <cellStyle name="Separador de milhares 2 2 2 6" xfId="7012" xr:uid="{00000000-0005-0000-0000-0000ED220000}"/>
    <cellStyle name="Separador de milhares 2 2 2 7" xfId="3824" xr:uid="{00000000-0005-0000-0000-0000EE220000}"/>
    <cellStyle name="Separador de milhares 2 2 3" xfId="1985" xr:uid="{00000000-0005-0000-0000-0000EF220000}"/>
    <cellStyle name="Separador de milhares 2 2 3 2" xfId="1986" xr:uid="{00000000-0005-0000-0000-0000F0220000}"/>
    <cellStyle name="Separador de milhares 2 2 3 2 2" xfId="1987" xr:uid="{00000000-0005-0000-0000-0000F1220000}"/>
    <cellStyle name="Separador de milhares 2 2 3 2 2 2" xfId="1988" xr:uid="{00000000-0005-0000-0000-0000F2220000}"/>
    <cellStyle name="Separador de milhares 2 2 3 2 2 2 2" xfId="15925" xr:uid="{00000000-0005-0000-0000-0000F3220000}"/>
    <cellStyle name="Separador de milhares 2 2 3 2 2 3" xfId="15924" xr:uid="{00000000-0005-0000-0000-0000F4220000}"/>
    <cellStyle name="Separador de milhares 2 2 3 2 3" xfId="1989" xr:uid="{00000000-0005-0000-0000-0000F5220000}"/>
    <cellStyle name="Separador de milhares 2 2 3 2 3 2" xfId="15926" xr:uid="{00000000-0005-0000-0000-0000F6220000}"/>
    <cellStyle name="Separador de milhares 2 2 3 2 4" xfId="15923" xr:uid="{00000000-0005-0000-0000-0000F7220000}"/>
    <cellStyle name="Separador de milhares 2 2 3 3" xfId="1990" xr:uid="{00000000-0005-0000-0000-0000F8220000}"/>
    <cellStyle name="Separador de milhares 2 2 3 3 2" xfId="15927" xr:uid="{00000000-0005-0000-0000-0000F9220000}"/>
    <cellStyle name="Separador de milhares 2 2 4" xfId="1991" xr:uid="{00000000-0005-0000-0000-0000FA220000}"/>
    <cellStyle name="Separador de milhares 2 2 4 2" xfId="1992" xr:uid="{00000000-0005-0000-0000-0000FB220000}"/>
    <cellStyle name="Separador de milhares 2 2 4 2 2" xfId="1993" xr:uid="{00000000-0005-0000-0000-0000FC220000}"/>
    <cellStyle name="Separador de milhares 2 2 4 2 2 2" xfId="1994" xr:uid="{00000000-0005-0000-0000-0000FD220000}"/>
    <cellStyle name="Separador de milhares 2 2 4 2 2 2 2" xfId="7013" xr:uid="{00000000-0005-0000-0000-0000FE220000}"/>
    <cellStyle name="Separador de milhares 2 2 4 2 2 2 2 2" xfId="20051" xr:uid="{00000000-0005-0000-0000-0000FF220000}"/>
    <cellStyle name="Separador de milhares 2 2 4 2 2 2 3" xfId="7014" xr:uid="{00000000-0005-0000-0000-000000230000}"/>
    <cellStyle name="Separador de milhares 2 2 4 2 2 2 3 2" xfId="20052" xr:uid="{00000000-0005-0000-0000-000001230000}"/>
    <cellStyle name="Separador de milhares 2 2 4 2 2 2 4" xfId="15930" xr:uid="{00000000-0005-0000-0000-000002230000}"/>
    <cellStyle name="Separador de milhares 2 2 4 2 2 3" xfId="7015" xr:uid="{00000000-0005-0000-0000-000003230000}"/>
    <cellStyle name="Separador de milhares 2 2 4 2 2 3 2" xfId="20053" xr:uid="{00000000-0005-0000-0000-000004230000}"/>
    <cellStyle name="Separador de milhares 2 2 4 2 2 4" xfId="7016" xr:uid="{00000000-0005-0000-0000-000005230000}"/>
    <cellStyle name="Separador de milhares 2 2 4 2 2 4 2" xfId="20054" xr:uid="{00000000-0005-0000-0000-000006230000}"/>
    <cellStyle name="Separador de milhares 2 2 4 2 2 5" xfId="15929" xr:uid="{00000000-0005-0000-0000-000007230000}"/>
    <cellStyle name="Separador de milhares 2 2 4 2 3" xfId="1995" xr:uid="{00000000-0005-0000-0000-000008230000}"/>
    <cellStyle name="Separador de milhares 2 2 4 2 3 2" xfId="7017" xr:uid="{00000000-0005-0000-0000-000009230000}"/>
    <cellStyle name="Separador de milhares 2 2 4 2 3 2 2" xfId="20055" xr:uid="{00000000-0005-0000-0000-00000A230000}"/>
    <cellStyle name="Separador de milhares 2 2 4 2 3 3" xfId="7018" xr:uid="{00000000-0005-0000-0000-00000B230000}"/>
    <cellStyle name="Separador de milhares 2 2 4 2 3 3 2" xfId="20056" xr:uid="{00000000-0005-0000-0000-00000C230000}"/>
    <cellStyle name="Separador de milhares 2 2 4 2 3 4" xfId="15931" xr:uid="{00000000-0005-0000-0000-00000D230000}"/>
    <cellStyle name="Separador de milhares 2 2 4 2 4" xfId="7019" xr:uid="{00000000-0005-0000-0000-00000E230000}"/>
    <cellStyle name="Separador de milhares 2 2 4 2 4 2" xfId="20057" xr:uid="{00000000-0005-0000-0000-00000F230000}"/>
    <cellStyle name="Separador de milhares 2 2 4 2 5" xfId="7020" xr:uid="{00000000-0005-0000-0000-000010230000}"/>
    <cellStyle name="Separador de milhares 2 2 4 2 5 2" xfId="20058" xr:uid="{00000000-0005-0000-0000-000011230000}"/>
    <cellStyle name="Separador de milhares 2 2 4 2 6" xfId="15928" xr:uid="{00000000-0005-0000-0000-000012230000}"/>
    <cellStyle name="Separador de milhares 2 2 4 3" xfId="1996" xr:uid="{00000000-0005-0000-0000-000013230000}"/>
    <cellStyle name="Separador de milhares 2 2 4 3 2" xfId="1997" xr:uid="{00000000-0005-0000-0000-000014230000}"/>
    <cellStyle name="Separador de milhares 2 2 4 3 2 2" xfId="15932" xr:uid="{00000000-0005-0000-0000-000015230000}"/>
    <cellStyle name="Separador de milhares 2 2 4 3 3" xfId="7021" xr:uid="{00000000-0005-0000-0000-000016230000}"/>
    <cellStyle name="Separador de milhares 2 2 4 3 3 2" xfId="20059" xr:uid="{00000000-0005-0000-0000-000017230000}"/>
    <cellStyle name="Separador de milhares 2 2 4 4" xfId="1998" xr:uid="{00000000-0005-0000-0000-000018230000}"/>
    <cellStyle name="Separador de milhares 2 2 4 4 2" xfId="1999" xr:uid="{00000000-0005-0000-0000-000019230000}"/>
    <cellStyle name="Separador de milhares 2 2 4 4 2 2" xfId="15933" xr:uid="{00000000-0005-0000-0000-00001A230000}"/>
    <cellStyle name="Separador de milhares 2 2 4 4 3" xfId="7022" xr:uid="{00000000-0005-0000-0000-00001B230000}"/>
    <cellStyle name="Separador de milhares 2 2 4 4 3 2" xfId="20060" xr:uid="{00000000-0005-0000-0000-00001C230000}"/>
    <cellStyle name="Separador de milhares 2 2 4 5" xfId="7023" xr:uid="{00000000-0005-0000-0000-00001D230000}"/>
    <cellStyle name="Separador de milhares 2 2 4 5 2" xfId="20061" xr:uid="{00000000-0005-0000-0000-00001E230000}"/>
    <cellStyle name="Separador de milhares 2 2 4 6" xfId="7024" xr:uid="{00000000-0005-0000-0000-00001F230000}"/>
    <cellStyle name="Separador de milhares 2 2 4 6 2" xfId="20062" xr:uid="{00000000-0005-0000-0000-000020230000}"/>
    <cellStyle name="Separador de milhares 2 2 5" xfId="2000" xr:uid="{00000000-0005-0000-0000-000021230000}"/>
    <cellStyle name="Separador de milhares 2 2 5 2" xfId="2001" xr:uid="{00000000-0005-0000-0000-000022230000}"/>
    <cellStyle name="Separador de milhares 2 2 5 2 2" xfId="7025" xr:uid="{00000000-0005-0000-0000-000023230000}"/>
    <cellStyle name="Separador de milhares 2 2 5 2 3" xfId="7026" xr:uid="{00000000-0005-0000-0000-000024230000}"/>
    <cellStyle name="Separador de milhares 2 2 5 3" xfId="7027" xr:uid="{00000000-0005-0000-0000-000025230000}"/>
    <cellStyle name="Separador de milhares 2 2 5 4" xfId="7028" xr:uid="{00000000-0005-0000-0000-000026230000}"/>
    <cellStyle name="Separador de milhares 2 2 6" xfId="2002" xr:uid="{00000000-0005-0000-0000-000027230000}"/>
    <cellStyle name="Separador de milhares 2 2 6 2" xfId="7029" xr:uid="{00000000-0005-0000-0000-000028230000}"/>
    <cellStyle name="Separador de milhares 2 2 6 3" xfId="7030" xr:uid="{00000000-0005-0000-0000-000029230000}"/>
    <cellStyle name="Separador de milhares 2 2 7" xfId="2003" xr:uid="{00000000-0005-0000-0000-00002A230000}"/>
    <cellStyle name="Separador de milhares 2 2 8" xfId="2004" xr:uid="{00000000-0005-0000-0000-00002B230000}"/>
    <cellStyle name="Separador de milhares 2 2 8 2" xfId="15934" xr:uid="{00000000-0005-0000-0000-00002C230000}"/>
    <cellStyle name="Separador de milhares 2 2 9" xfId="7031" xr:uid="{00000000-0005-0000-0000-00002D230000}"/>
    <cellStyle name="Separador de milhares 2 2 9 2" xfId="20063" xr:uid="{00000000-0005-0000-0000-00002E230000}"/>
    <cellStyle name="Separador de milhares 2 3" xfId="2005" xr:uid="{00000000-0005-0000-0000-00002F230000}"/>
    <cellStyle name="Separador de milhares 2 3 2" xfId="2006" xr:uid="{00000000-0005-0000-0000-000030230000}"/>
    <cellStyle name="Separador de milhares 2 3 2 2" xfId="7032" xr:uid="{00000000-0005-0000-0000-000031230000}"/>
    <cellStyle name="Separador de milhares 2 3 2 3" xfId="7033" xr:uid="{00000000-0005-0000-0000-000032230000}"/>
    <cellStyle name="Separador de milhares 2 3 3" xfId="7034" xr:uid="{00000000-0005-0000-0000-000033230000}"/>
    <cellStyle name="Separador de milhares 2 3 4" xfId="7035" xr:uid="{00000000-0005-0000-0000-000034230000}"/>
    <cellStyle name="Separador de milhares 2 4" xfId="2007" xr:uid="{00000000-0005-0000-0000-000035230000}"/>
    <cellStyle name="Separador de milhares 2 4 2" xfId="2008" xr:uid="{00000000-0005-0000-0000-000036230000}"/>
    <cellStyle name="Separador de milhares 2 4 3" xfId="7036" xr:uid="{00000000-0005-0000-0000-000037230000}"/>
    <cellStyle name="Separador de milhares 2 5" xfId="2009" xr:uid="{00000000-0005-0000-0000-000038230000}"/>
    <cellStyle name="Separador de milhares 2 5 2" xfId="7037" xr:uid="{00000000-0005-0000-0000-000039230000}"/>
    <cellStyle name="Separador de milhares 2 5 3" xfId="7038" xr:uid="{00000000-0005-0000-0000-00003A230000}"/>
    <cellStyle name="Separador de milhares 2 6" xfId="2010" xr:uid="{00000000-0005-0000-0000-00003B230000}"/>
    <cellStyle name="Separador de milhares 2 6 2" xfId="2011" xr:uid="{00000000-0005-0000-0000-00003C230000}"/>
    <cellStyle name="Separador de milhares 2 7" xfId="2012" xr:uid="{00000000-0005-0000-0000-00003D230000}"/>
    <cellStyle name="Separador de milhares 2 8" xfId="2013" xr:uid="{00000000-0005-0000-0000-00003E230000}"/>
    <cellStyle name="Separador de milhares 2 8 2" xfId="15935" xr:uid="{00000000-0005-0000-0000-00003F230000}"/>
    <cellStyle name="Separador de milhares 2 9" xfId="2014" xr:uid="{00000000-0005-0000-0000-000040230000}"/>
    <cellStyle name="Separador de milhares 2 9 2" xfId="15936" xr:uid="{00000000-0005-0000-0000-000041230000}"/>
    <cellStyle name="Separador de milhares 2_Orçamento Global Sao Vicente e Cordeiros Final" xfId="2015" xr:uid="{00000000-0005-0000-0000-000042230000}"/>
    <cellStyle name="Separador de milhares 20" xfId="2016" xr:uid="{00000000-0005-0000-0000-000043230000}"/>
    <cellStyle name="Separador de milhares 20 10" xfId="2017" xr:uid="{00000000-0005-0000-0000-000044230000}"/>
    <cellStyle name="Separador de milhares 20 10 2" xfId="2018" xr:uid="{00000000-0005-0000-0000-000045230000}"/>
    <cellStyle name="Separador de milhares 20 10 2 2" xfId="2019" xr:uid="{00000000-0005-0000-0000-000046230000}"/>
    <cellStyle name="Separador de milhares 20 10 2 2 2" xfId="2020" xr:uid="{00000000-0005-0000-0000-000047230000}"/>
    <cellStyle name="Separador de milhares 20 10 2 2 2 2" xfId="7039" xr:uid="{00000000-0005-0000-0000-000048230000}"/>
    <cellStyle name="Separador de milhares 20 10 2 2 2 2 2" xfId="20064" xr:uid="{00000000-0005-0000-0000-000049230000}"/>
    <cellStyle name="Separador de milhares 20 10 2 2 2 3" xfId="7040" xr:uid="{00000000-0005-0000-0000-00004A230000}"/>
    <cellStyle name="Separador de milhares 20 10 2 2 2 3 2" xfId="20065" xr:uid="{00000000-0005-0000-0000-00004B230000}"/>
    <cellStyle name="Separador de milhares 20 10 2 2 2 4" xfId="15941" xr:uid="{00000000-0005-0000-0000-00004C230000}"/>
    <cellStyle name="Separador de milhares 20 10 2 2 3" xfId="7041" xr:uid="{00000000-0005-0000-0000-00004D230000}"/>
    <cellStyle name="Separador de milhares 20 10 2 2 3 2" xfId="20066" xr:uid="{00000000-0005-0000-0000-00004E230000}"/>
    <cellStyle name="Separador de milhares 20 10 2 2 4" xfId="7042" xr:uid="{00000000-0005-0000-0000-00004F230000}"/>
    <cellStyle name="Separador de milhares 20 10 2 2 4 2" xfId="20067" xr:uid="{00000000-0005-0000-0000-000050230000}"/>
    <cellStyle name="Separador de milhares 20 10 2 2 5" xfId="15940" xr:uid="{00000000-0005-0000-0000-000051230000}"/>
    <cellStyle name="Separador de milhares 20 10 2 3" xfId="2021" xr:uid="{00000000-0005-0000-0000-000052230000}"/>
    <cellStyle name="Separador de milhares 20 10 2 3 2" xfId="7043" xr:uid="{00000000-0005-0000-0000-000053230000}"/>
    <cellStyle name="Separador de milhares 20 10 2 3 2 2" xfId="20068" xr:uid="{00000000-0005-0000-0000-000054230000}"/>
    <cellStyle name="Separador de milhares 20 10 2 3 3" xfId="7044" xr:uid="{00000000-0005-0000-0000-000055230000}"/>
    <cellStyle name="Separador de milhares 20 10 2 3 3 2" xfId="20069" xr:uid="{00000000-0005-0000-0000-000056230000}"/>
    <cellStyle name="Separador de milhares 20 10 2 3 4" xfId="15942" xr:uid="{00000000-0005-0000-0000-000057230000}"/>
    <cellStyle name="Separador de milhares 20 10 2 4" xfId="7045" xr:uid="{00000000-0005-0000-0000-000058230000}"/>
    <cellStyle name="Separador de milhares 20 10 2 4 2" xfId="20070" xr:uid="{00000000-0005-0000-0000-000059230000}"/>
    <cellStyle name="Separador de milhares 20 10 2 5" xfId="7046" xr:uid="{00000000-0005-0000-0000-00005A230000}"/>
    <cellStyle name="Separador de milhares 20 10 2 5 2" xfId="20071" xr:uid="{00000000-0005-0000-0000-00005B230000}"/>
    <cellStyle name="Separador de milhares 20 10 2 6" xfId="15939" xr:uid="{00000000-0005-0000-0000-00005C230000}"/>
    <cellStyle name="Separador de milhares 20 10 3" xfId="2022" xr:uid="{00000000-0005-0000-0000-00005D230000}"/>
    <cellStyle name="Separador de milhares 20 10 3 2" xfId="2023" xr:uid="{00000000-0005-0000-0000-00005E230000}"/>
    <cellStyle name="Separador de milhares 20 10 3 2 2" xfId="2024" xr:uid="{00000000-0005-0000-0000-00005F230000}"/>
    <cellStyle name="Separador de milhares 20 10 3 2 2 2" xfId="7047" xr:uid="{00000000-0005-0000-0000-000060230000}"/>
    <cellStyle name="Separador de milhares 20 10 3 2 2 2 2" xfId="20072" xr:uid="{00000000-0005-0000-0000-000061230000}"/>
    <cellStyle name="Separador de milhares 20 10 3 2 2 3" xfId="7048" xr:uid="{00000000-0005-0000-0000-000062230000}"/>
    <cellStyle name="Separador de milhares 20 10 3 2 2 3 2" xfId="20073" xr:uid="{00000000-0005-0000-0000-000063230000}"/>
    <cellStyle name="Separador de milhares 20 10 3 2 2 4" xfId="15945" xr:uid="{00000000-0005-0000-0000-000064230000}"/>
    <cellStyle name="Separador de milhares 20 10 3 2 3" xfId="7049" xr:uid="{00000000-0005-0000-0000-000065230000}"/>
    <cellStyle name="Separador de milhares 20 10 3 2 3 2" xfId="20074" xr:uid="{00000000-0005-0000-0000-000066230000}"/>
    <cellStyle name="Separador de milhares 20 10 3 2 4" xfId="7050" xr:uid="{00000000-0005-0000-0000-000067230000}"/>
    <cellStyle name="Separador de milhares 20 10 3 2 4 2" xfId="20075" xr:uid="{00000000-0005-0000-0000-000068230000}"/>
    <cellStyle name="Separador de milhares 20 10 3 2 5" xfId="15944" xr:uid="{00000000-0005-0000-0000-000069230000}"/>
    <cellStyle name="Separador de milhares 20 10 3 3" xfId="2025" xr:uid="{00000000-0005-0000-0000-00006A230000}"/>
    <cellStyle name="Separador de milhares 20 10 3 3 2" xfId="7051" xr:uid="{00000000-0005-0000-0000-00006B230000}"/>
    <cellStyle name="Separador de milhares 20 10 3 3 2 2" xfId="20076" xr:uid="{00000000-0005-0000-0000-00006C230000}"/>
    <cellStyle name="Separador de milhares 20 10 3 3 3" xfId="7052" xr:uid="{00000000-0005-0000-0000-00006D230000}"/>
    <cellStyle name="Separador de milhares 20 10 3 3 3 2" xfId="20077" xr:uid="{00000000-0005-0000-0000-00006E230000}"/>
    <cellStyle name="Separador de milhares 20 10 3 3 4" xfId="15946" xr:uid="{00000000-0005-0000-0000-00006F230000}"/>
    <cellStyle name="Separador de milhares 20 10 3 4" xfId="7053" xr:uid="{00000000-0005-0000-0000-000070230000}"/>
    <cellStyle name="Separador de milhares 20 10 3 4 2" xfId="20078" xr:uid="{00000000-0005-0000-0000-000071230000}"/>
    <cellStyle name="Separador de milhares 20 10 3 5" xfId="7054" xr:uid="{00000000-0005-0000-0000-000072230000}"/>
    <cellStyle name="Separador de milhares 20 10 3 5 2" xfId="20079" xr:uid="{00000000-0005-0000-0000-000073230000}"/>
    <cellStyle name="Separador de milhares 20 10 3 6" xfId="15943" xr:uid="{00000000-0005-0000-0000-000074230000}"/>
    <cellStyle name="Separador de milhares 20 10 4" xfId="2026" xr:uid="{00000000-0005-0000-0000-000075230000}"/>
    <cellStyle name="Separador de milhares 20 10 4 2" xfId="2027" xr:uid="{00000000-0005-0000-0000-000076230000}"/>
    <cellStyle name="Separador de milhares 20 10 4 2 2" xfId="7055" xr:uid="{00000000-0005-0000-0000-000077230000}"/>
    <cellStyle name="Separador de milhares 20 10 4 2 2 2" xfId="20080" xr:uid="{00000000-0005-0000-0000-000078230000}"/>
    <cellStyle name="Separador de milhares 20 10 4 2 3" xfId="7056" xr:uid="{00000000-0005-0000-0000-000079230000}"/>
    <cellStyle name="Separador de milhares 20 10 4 2 3 2" xfId="20081" xr:uid="{00000000-0005-0000-0000-00007A230000}"/>
    <cellStyle name="Separador de milhares 20 10 4 2 4" xfId="15948" xr:uid="{00000000-0005-0000-0000-00007B230000}"/>
    <cellStyle name="Separador de milhares 20 10 4 3" xfId="7057" xr:uid="{00000000-0005-0000-0000-00007C230000}"/>
    <cellStyle name="Separador de milhares 20 10 4 3 2" xfId="20082" xr:uid="{00000000-0005-0000-0000-00007D230000}"/>
    <cellStyle name="Separador de milhares 20 10 4 4" xfId="7058" xr:uid="{00000000-0005-0000-0000-00007E230000}"/>
    <cellStyle name="Separador de milhares 20 10 4 4 2" xfId="20083" xr:uid="{00000000-0005-0000-0000-00007F230000}"/>
    <cellStyle name="Separador de milhares 20 10 4 5" xfId="15947" xr:uid="{00000000-0005-0000-0000-000080230000}"/>
    <cellStyle name="Separador de milhares 20 10 5" xfId="2028" xr:uid="{00000000-0005-0000-0000-000081230000}"/>
    <cellStyle name="Separador de milhares 20 10 5 2" xfId="2029" xr:uid="{00000000-0005-0000-0000-000082230000}"/>
    <cellStyle name="Separador de milhares 20 10 5 2 2" xfId="7059" xr:uid="{00000000-0005-0000-0000-000083230000}"/>
    <cellStyle name="Separador de milhares 20 10 5 2 2 2" xfId="20084" xr:uid="{00000000-0005-0000-0000-000084230000}"/>
    <cellStyle name="Separador de milhares 20 10 5 2 3" xfId="7060" xr:uid="{00000000-0005-0000-0000-000085230000}"/>
    <cellStyle name="Separador de milhares 20 10 5 2 3 2" xfId="20085" xr:uid="{00000000-0005-0000-0000-000086230000}"/>
    <cellStyle name="Separador de milhares 20 10 5 2 4" xfId="15950" xr:uid="{00000000-0005-0000-0000-000087230000}"/>
    <cellStyle name="Separador de milhares 20 10 5 3" xfId="7061" xr:uid="{00000000-0005-0000-0000-000088230000}"/>
    <cellStyle name="Separador de milhares 20 10 5 3 2" xfId="20086" xr:uid="{00000000-0005-0000-0000-000089230000}"/>
    <cellStyle name="Separador de milhares 20 10 5 4" xfId="7062" xr:uid="{00000000-0005-0000-0000-00008A230000}"/>
    <cellStyle name="Separador de milhares 20 10 5 4 2" xfId="20087" xr:uid="{00000000-0005-0000-0000-00008B230000}"/>
    <cellStyle name="Separador de milhares 20 10 5 5" xfId="15949" xr:uid="{00000000-0005-0000-0000-00008C230000}"/>
    <cellStyle name="Separador de milhares 20 10 6" xfId="2030" xr:uid="{00000000-0005-0000-0000-00008D230000}"/>
    <cellStyle name="Separador de milhares 20 10 6 2" xfId="7063" xr:uid="{00000000-0005-0000-0000-00008E230000}"/>
    <cellStyle name="Separador de milhares 20 10 6 2 2" xfId="20088" xr:uid="{00000000-0005-0000-0000-00008F230000}"/>
    <cellStyle name="Separador de milhares 20 10 6 3" xfId="7064" xr:uid="{00000000-0005-0000-0000-000090230000}"/>
    <cellStyle name="Separador de milhares 20 10 6 3 2" xfId="20089" xr:uid="{00000000-0005-0000-0000-000091230000}"/>
    <cellStyle name="Separador de milhares 20 10 6 4" xfId="15951" xr:uid="{00000000-0005-0000-0000-000092230000}"/>
    <cellStyle name="Separador de milhares 20 10 7" xfId="7065" xr:uid="{00000000-0005-0000-0000-000093230000}"/>
    <cellStyle name="Separador de milhares 20 10 7 2" xfId="20090" xr:uid="{00000000-0005-0000-0000-000094230000}"/>
    <cellStyle name="Separador de milhares 20 10 8" xfId="7066" xr:uid="{00000000-0005-0000-0000-000095230000}"/>
    <cellStyle name="Separador de milhares 20 10 8 2" xfId="20091" xr:uid="{00000000-0005-0000-0000-000096230000}"/>
    <cellStyle name="Separador de milhares 20 10 9" xfId="15938" xr:uid="{00000000-0005-0000-0000-000097230000}"/>
    <cellStyle name="Separador de milhares 20 11" xfId="2031" xr:uid="{00000000-0005-0000-0000-000098230000}"/>
    <cellStyle name="Separador de milhares 20 11 2" xfId="2032" xr:uid="{00000000-0005-0000-0000-000099230000}"/>
    <cellStyle name="Separador de milhares 20 11 2 2" xfId="2033" xr:uid="{00000000-0005-0000-0000-00009A230000}"/>
    <cellStyle name="Separador de milhares 20 11 2 2 2" xfId="2034" xr:uid="{00000000-0005-0000-0000-00009B230000}"/>
    <cellStyle name="Separador de milhares 20 11 2 2 2 2" xfId="7067" xr:uid="{00000000-0005-0000-0000-00009C230000}"/>
    <cellStyle name="Separador de milhares 20 11 2 2 2 2 2" xfId="20092" xr:uid="{00000000-0005-0000-0000-00009D230000}"/>
    <cellStyle name="Separador de milhares 20 11 2 2 2 3" xfId="7068" xr:uid="{00000000-0005-0000-0000-00009E230000}"/>
    <cellStyle name="Separador de milhares 20 11 2 2 2 3 2" xfId="20093" xr:uid="{00000000-0005-0000-0000-00009F230000}"/>
    <cellStyle name="Separador de milhares 20 11 2 2 2 4" xfId="15955" xr:uid="{00000000-0005-0000-0000-0000A0230000}"/>
    <cellStyle name="Separador de milhares 20 11 2 2 3" xfId="7069" xr:uid="{00000000-0005-0000-0000-0000A1230000}"/>
    <cellStyle name="Separador de milhares 20 11 2 2 3 2" xfId="20094" xr:uid="{00000000-0005-0000-0000-0000A2230000}"/>
    <cellStyle name="Separador de milhares 20 11 2 2 4" xfId="7070" xr:uid="{00000000-0005-0000-0000-0000A3230000}"/>
    <cellStyle name="Separador de milhares 20 11 2 2 4 2" xfId="20095" xr:uid="{00000000-0005-0000-0000-0000A4230000}"/>
    <cellStyle name="Separador de milhares 20 11 2 2 5" xfId="15954" xr:uid="{00000000-0005-0000-0000-0000A5230000}"/>
    <cellStyle name="Separador de milhares 20 11 2 3" xfId="2035" xr:uid="{00000000-0005-0000-0000-0000A6230000}"/>
    <cellStyle name="Separador de milhares 20 11 2 3 2" xfId="7071" xr:uid="{00000000-0005-0000-0000-0000A7230000}"/>
    <cellStyle name="Separador de milhares 20 11 2 3 2 2" xfId="20096" xr:uid="{00000000-0005-0000-0000-0000A8230000}"/>
    <cellStyle name="Separador de milhares 20 11 2 3 3" xfId="7072" xr:uid="{00000000-0005-0000-0000-0000A9230000}"/>
    <cellStyle name="Separador de milhares 20 11 2 3 3 2" xfId="20097" xr:uid="{00000000-0005-0000-0000-0000AA230000}"/>
    <cellStyle name="Separador de milhares 20 11 2 3 4" xfId="15956" xr:uid="{00000000-0005-0000-0000-0000AB230000}"/>
    <cellStyle name="Separador de milhares 20 11 2 4" xfId="7073" xr:uid="{00000000-0005-0000-0000-0000AC230000}"/>
    <cellStyle name="Separador de milhares 20 11 2 4 2" xfId="20098" xr:uid="{00000000-0005-0000-0000-0000AD230000}"/>
    <cellStyle name="Separador de milhares 20 11 2 5" xfId="7074" xr:uid="{00000000-0005-0000-0000-0000AE230000}"/>
    <cellStyle name="Separador de milhares 20 11 2 5 2" xfId="20099" xr:uid="{00000000-0005-0000-0000-0000AF230000}"/>
    <cellStyle name="Separador de milhares 20 11 2 6" xfId="15953" xr:uid="{00000000-0005-0000-0000-0000B0230000}"/>
    <cellStyle name="Separador de milhares 20 11 3" xfId="2036" xr:uid="{00000000-0005-0000-0000-0000B1230000}"/>
    <cellStyle name="Separador de milhares 20 11 3 2" xfId="2037" xr:uid="{00000000-0005-0000-0000-0000B2230000}"/>
    <cellStyle name="Separador de milhares 20 11 3 2 2" xfId="2038" xr:uid="{00000000-0005-0000-0000-0000B3230000}"/>
    <cellStyle name="Separador de milhares 20 11 3 2 2 2" xfId="7075" xr:uid="{00000000-0005-0000-0000-0000B4230000}"/>
    <cellStyle name="Separador de milhares 20 11 3 2 2 2 2" xfId="20100" xr:uid="{00000000-0005-0000-0000-0000B5230000}"/>
    <cellStyle name="Separador de milhares 20 11 3 2 2 3" xfId="7076" xr:uid="{00000000-0005-0000-0000-0000B6230000}"/>
    <cellStyle name="Separador de milhares 20 11 3 2 2 3 2" xfId="20101" xr:uid="{00000000-0005-0000-0000-0000B7230000}"/>
    <cellStyle name="Separador de milhares 20 11 3 2 2 4" xfId="15959" xr:uid="{00000000-0005-0000-0000-0000B8230000}"/>
    <cellStyle name="Separador de milhares 20 11 3 2 3" xfId="7077" xr:uid="{00000000-0005-0000-0000-0000B9230000}"/>
    <cellStyle name="Separador de milhares 20 11 3 2 3 2" xfId="20102" xr:uid="{00000000-0005-0000-0000-0000BA230000}"/>
    <cellStyle name="Separador de milhares 20 11 3 2 4" xfId="7078" xr:uid="{00000000-0005-0000-0000-0000BB230000}"/>
    <cellStyle name="Separador de milhares 20 11 3 2 4 2" xfId="20103" xr:uid="{00000000-0005-0000-0000-0000BC230000}"/>
    <cellStyle name="Separador de milhares 20 11 3 2 5" xfId="15958" xr:uid="{00000000-0005-0000-0000-0000BD230000}"/>
    <cellStyle name="Separador de milhares 20 11 3 3" xfId="2039" xr:uid="{00000000-0005-0000-0000-0000BE230000}"/>
    <cellStyle name="Separador de milhares 20 11 3 3 2" xfId="7079" xr:uid="{00000000-0005-0000-0000-0000BF230000}"/>
    <cellStyle name="Separador de milhares 20 11 3 3 2 2" xfId="20104" xr:uid="{00000000-0005-0000-0000-0000C0230000}"/>
    <cellStyle name="Separador de milhares 20 11 3 3 3" xfId="7080" xr:uid="{00000000-0005-0000-0000-0000C1230000}"/>
    <cellStyle name="Separador de milhares 20 11 3 3 3 2" xfId="20105" xr:uid="{00000000-0005-0000-0000-0000C2230000}"/>
    <cellStyle name="Separador de milhares 20 11 3 3 4" xfId="15960" xr:uid="{00000000-0005-0000-0000-0000C3230000}"/>
    <cellStyle name="Separador de milhares 20 11 3 4" xfId="7081" xr:uid="{00000000-0005-0000-0000-0000C4230000}"/>
    <cellStyle name="Separador de milhares 20 11 3 4 2" xfId="20106" xr:uid="{00000000-0005-0000-0000-0000C5230000}"/>
    <cellStyle name="Separador de milhares 20 11 3 5" xfId="7082" xr:uid="{00000000-0005-0000-0000-0000C6230000}"/>
    <cellStyle name="Separador de milhares 20 11 3 5 2" xfId="20107" xr:uid="{00000000-0005-0000-0000-0000C7230000}"/>
    <cellStyle name="Separador de milhares 20 11 3 6" xfId="15957" xr:uid="{00000000-0005-0000-0000-0000C8230000}"/>
    <cellStyle name="Separador de milhares 20 11 4" xfId="2040" xr:uid="{00000000-0005-0000-0000-0000C9230000}"/>
    <cellStyle name="Separador de milhares 20 11 4 2" xfId="2041" xr:uid="{00000000-0005-0000-0000-0000CA230000}"/>
    <cellStyle name="Separador de milhares 20 11 4 2 2" xfId="7083" xr:uid="{00000000-0005-0000-0000-0000CB230000}"/>
    <cellStyle name="Separador de milhares 20 11 4 2 2 2" xfId="20108" xr:uid="{00000000-0005-0000-0000-0000CC230000}"/>
    <cellStyle name="Separador de milhares 20 11 4 2 3" xfId="7084" xr:uid="{00000000-0005-0000-0000-0000CD230000}"/>
    <cellStyle name="Separador de milhares 20 11 4 2 3 2" xfId="20109" xr:uid="{00000000-0005-0000-0000-0000CE230000}"/>
    <cellStyle name="Separador de milhares 20 11 4 2 4" xfId="15962" xr:uid="{00000000-0005-0000-0000-0000CF230000}"/>
    <cellStyle name="Separador de milhares 20 11 4 3" xfId="7085" xr:uid="{00000000-0005-0000-0000-0000D0230000}"/>
    <cellStyle name="Separador de milhares 20 11 4 3 2" xfId="20110" xr:uid="{00000000-0005-0000-0000-0000D1230000}"/>
    <cellStyle name="Separador de milhares 20 11 4 4" xfId="7086" xr:uid="{00000000-0005-0000-0000-0000D2230000}"/>
    <cellStyle name="Separador de milhares 20 11 4 4 2" xfId="20111" xr:uid="{00000000-0005-0000-0000-0000D3230000}"/>
    <cellStyle name="Separador de milhares 20 11 4 5" xfId="15961" xr:uid="{00000000-0005-0000-0000-0000D4230000}"/>
    <cellStyle name="Separador de milhares 20 11 5" xfId="2042" xr:uid="{00000000-0005-0000-0000-0000D5230000}"/>
    <cellStyle name="Separador de milhares 20 11 5 2" xfId="2043" xr:uid="{00000000-0005-0000-0000-0000D6230000}"/>
    <cellStyle name="Separador de milhares 20 11 5 2 2" xfId="7087" xr:uid="{00000000-0005-0000-0000-0000D7230000}"/>
    <cellStyle name="Separador de milhares 20 11 5 2 2 2" xfId="20112" xr:uid="{00000000-0005-0000-0000-0000D8230000}"/>
    <cellStyle name="Separador de milhares 20 11 5 2 3" xfId="7088" xr:uid="{00000000-0005-0000-0000-0000D9230000}"/>
    <cellStyle name="Separador de milhares 20 11 5 2 3 2" xfId="20113" xr:uid="{00000000-0005-0000-0000-0000DA230000}"/>
    <cellStyle name="Separador de milhares 20 11 5 2 4" xfId="15964" xr:uid="{00000000-0005-0000-0000-0000DB230000}"/>
    <cellStyle name="Separador de milhares 20 11 5 3" xfId="7089" xr:uid="{00000000-0005-0000-0000-0000DC230000}"/>
    <cellStyle name="Separador de milhares 20 11 5 3 2" xfId="20114" xr:uid="{00000000-0005-0000-0000-0000DD230000}"/>
    <cellStyle name="Separador de milhares 20 11 5 4" xfId="7090" xr:uid="{00000000-0005-0000-0000-0000DE230000}"/>
    <cellStyle name="Separador de milhares 20 11 5 4 2" xfId="20115" xr:uid="{00000000-0005-0000-0000-0000DF230000}"/>
    <cellStyle name="Separador de milhares 20 11 5 5" xfId="15963" xr:uid="{00000000-0005-0000-0000-0000E0230000}"/>
    <cellStyle name="Separador de milhares 20 11 6" xfId="2044" xr:uid="{00000000-0005-0000-0000-0000E1230000}"/>
    <cellStyle name="Separador de milhares 20 11 6 2" xfId="7091" xr:uid="{00000000-0005-0000-0000-0000E2230000}"/>
    <cellStyle name="Separador de milhares 20 11 6 2 2" xfId="20116" xr:uid="{00000000-0005-0000-0000-0000E3230000}"/>
    <cellStyle name="Separador de milhares 20 11 6 3" xfId="7092" xr:uid="{00000000-0005-0000-0000-0000E4230000}"/>
    <cellStyle name="Separador de milhares 20 11 6 3 2" xfId="20117" xr:uid="{00000000-0005-0000-0000-0000E5230000}"/>
    <cellStyle name="Separador de milhares 20 11 6 4" xfId="15965" xr:uid="{00000000-0005-0000-0000-0000E6230000}"/>
    <cellStyle name="Separador de milhares 20 11 7" xfId="7093" xr:uid="{00000000-0005-0000-0000-0000E7230000}"/>
    <cellStyle name="Separador de milhares 20 11 7 2" xfId="20118" xr:uid="{00000000-0005-0000-0000-0000E8230000}"/>
    <cellStyle name="Separador de milhares 20 11 8" xfId="7094" xr:uid="{00000000-0005-0000-0000-0000E9230000}"/>
    <cellStyle name="Separador de milhares 20 11 8 2" xfId="20119" xr:uid="{00000000-0005-0000-0000-0000EA230000}"/>
    <cellStyle name="Separador de milhares 20 11 9" xfId="15952" xr:uid="{00000000-0005-0000-0000-0000EB230000}"/>
    <cellStyle name="Separador de milhares 20 12" xfId="2045" xr:uid="{00000000-0005-0000-0000-0000EC230000}"/>
    <cellStyle name="Separador de milhares 20 12 2" xfId="2046" xr:uid="{00000000-0005-0000-0000-0000ED230000}"/>
    <cellStyle name="Separador de milhares 20 12 2 2" xfId="2047" xr:uid="{00000000-0005-0000-0000-0000EE230000}"/>
    <cellStyle name="Separador de milhares 20 12 2 2 2" xfId="2048" xr:uid="{00000000-0005-0000-0000-0000EF230000}"/>
    <cellStyle name="Separador de milhares 20 12 2 2 2 2" xfId="7095" xr:uid="{00000000-0005-0000-0000-0000F0230000}"/>
    <cellStyle name="Separador de milhares 20 12 2 2 2 2 2" xfId="20120" xr:uid="{00000000-0005-0000-0000-0000F1230000}"/>
    <cellStyle name="Separador de milhares 20 12 2 2 2 3" xfId="7096" xr:uid="{00000000-0005-0000-0000-0000F2230000}"/>
    <cellStyle name="Separador de milhares 20 12 2 2 2 3 2" xfId="20121" xr:uid="{00000000-0005-0000-0000-0000F3230000}"/>
    <cellStyle name="Separador de milhares 20 12 2 2 2 4" xfId="15969" xr:uid="{00000000-0005-0000-0000-0000F4230000}"/>
    <cellStyle name="Separador de milhares 20 12 2 2 3" xfId="7097" xr:uid="{00000000-0005-0000-0000-0000F5230000}"/>
    <cellStyle name="Separador de milhares 20 12 2 2 3 2" xfId="20122" xr:uid="{00000000-0005-0000-0000-0000F6230000}"/>
    <cellStyle name="Separador de milhares 20 12 2 2 4" xfId="7098" xr:uid="{00000000-0005-0000-0000-0000F7230000}"/>
    <cellStyle name="Separador de milhares 20 12 2 2 4 2" xfId="20123" xr:uid="{00000000-0005-0000-0000-0000F8230000}"/>
    <cellStyle name="Separador de milhares 20 12 2 2 5" xfId="15968" xr:uid="{00000000-0005-0000-0000-0000F9230000}"/>
    <cellStyle name="Separador de milhares 20 12 2 3" xfId="2049" xr:uid="{00000000-0005-0000-0000-0000FA230000}"/>
    <cellStyle name="Separador de milhares 20 12 2 3 2" xfId="7099" xr:uid="{00000000-0005-0000-0000-0000FB230000}"/>
    <cellStyle name="Separador de milhares 20 12 2 3 2 2" xfId="20124" xr:uid="{00000000-0005-0000-0000-0000FC230000}"/>
    <cellStyle name="Separador de milhares 20 12 2 3 3" xfId="7100" xr:uid="{00000000-0005-0000-0000-0000FD230000}"/>
    <cellStyle name="Separador de milhares 20 12 2 3 3 2" xfId="20125" xr:uid="{00000000-0005-0000-0000-0000FE230000}"/>
    <cellStyle name="Separador de milhares 20 12 2 3 4" xfId="15970" xr:uid="{00000000-0005-0000-0000-0000FF230000}"/>
    <cellStyle name="Separador de milhares 20 12 2 4" xfId="7101" xr:uid="{00000000-0005-0000-0000-000000240000}"/>
    <cellStyle name="Separador de milhares 20 12 2 4 2" xfId="20126" xr:uid="{00000000-0005-0000-0000-000001240000}"/>
    <cellStyle name="Separador de milhares 20 12 2 5" xfId="7102" xr:uid="{00000000-0005-0000-0000-000002240000}"/>
    <cellStyle name="Separador de milhares 20 12 2 5 2" xfId="20127" xr:uid="{00000000-0005-0000-0000-000003240000}"/>
    <cellStyle name="Separador de milhares 20 12 2 6" xfId="15967" xr:uid="{00000000-0005-0000-0000-000004240000}"/>
    <cellStyle name="Separador de milhares 20 12 3" xfId="2050" xr:uid="{00000000-0005-0000-0000-000005240000}"/>
    <cellStyle name="Separador de milhares 20 12 3 2" xfId="2051" xr:uid="{00000000-0005-0000-0000-000006240000}"/>
    <cellStyle name="Separador de milhares 20 12 3 2 2" xfId="2052" xr:uid="{00000000-0005-0000-0000-000007240000}"/>
    <cellStyle name="Separador de milhares 20 12 3 2 2 2" xfId="7103" xr:uid="{00000000-0005-0000-0000-000008240000}"/>
    <cellStyle name="Separador de milhares 20 12 3 2 2 2 2" xfId="20128" xr:uid="{00000000-0005-0000-0000-000009240000}"/>
    <cellStyle name="Separador de milhares 20 12 3 2 2 3" xfId="7104" xr:uid="{00000000-0005-0000-0000-00000A240000}"/>
    <cellStyle name="Separador de milhares 20 12 3 2 2 3 2" xfId="20129" xr:uid="{00000000-0005-0000-0000-00000B240000}"/>
    <cellStyle name="Separador de milhares 20 12 3 2 2 4" xfId="15973" xr:uid="{00000000-0005-0000-0000-00000C240000}"/>
    <cellStyle name="Separador de milhares 20 12 3 2 3" xfId="7105" xr:uid="{00000000-0005-0000-0000-00000D240000}"/>
    <cellStyle name="Separador de milhares 20 12 3 2 3 2" xfId="20130" xr:uid="{00000000-0005-0000-0000-00000E240000}"/>
    <cellStyle name="Separador de milhares 20 12 3 2 4" xfId="7106" xr:uid="{00000000-0005-0000-0000-00000F240000}"/>
    <cellStyle name="Separador de milhares 20 12 3 2 4 2" xfId="20131" xr:uid="{00000000-0005-0000-0000-000010240000}"/>
    <cellStyle name="Separador de milhares 20 12 3 2 5" xfId="15972" xr:uid="{00000000-0005-0000-0000-000011240000}"/>
    <cellStyle name="Separador de milhares 20 12 3 3" xfId="2053" xr:uid="{00000000-0005-0000-0000-000012240000}"/>
    <cellStyle name="Separador de milhares 20 12 3 3 2" xfId="7107" xr:uid="{00000000-0005-0000-0000-000013240000}"/>
    <cellStyle name="Separador de milhares 20 12 3 3 2 2" xfId="20132" xr:uid="{00000000-0005-0000-0000-000014240000}"/>
    <cellStyle name="Separador de milhares 20 12 3 3 3" xfId="7108" xr:uid="{00000000-0005-0000-0000-000015240000}"/>
    <cellStyle name="Separador de milhares 20 12 3 3 3 2" xfId="20133" xr:uid="{00000000-0005-0000-0000-000016240000}"/>
    <cellStyle name="Separador de milhares 20 12 3 3 4" xfId="15974" xr:uid="{00000000-0005-0000-0000-000017240000}"/>
    <cellStyle name="Separador de milhares 20 12 3 4" xfId="7109" xr:uid="{00000000-0005-0000-0000-000018240000}"/>
    <cellStyle name="Separador de milhares 20 12 3 4 2" xfId="20134" xr:uid="{00000000-0005-0000-0000-000019240000}"/>
    <cellStyle name="Separador de milhares 20 12 3 5" xfId="7110" xr:uid="{00000000-0005-0000-0000-00001A240000}"/>
    <cellStyle name="Separador de milhares 20 12 3 5 2" xfId="20135" xr:uid="{00000000-0005-0000-0000-00001B240000}"/>
    <cellStyle name="Separador de milhares 20 12 3 6" xfId="15971" xr:uid="{00000000-0005-0000-0000-00001C240000}"/>
    <cellStyle name="Separador de milhares 20 12 4" xfId="2054" xr:uid="{00000000-0005-0000-0000-00001D240000}"/>
    <cellStyle name="Separador de milhares 20 12 4 2" xfId="2055" xr:uid="{00000000-0005-0000-0000-00001E240000}"/>
    <cellStyle name="Separador de milhares 20 12 4 2 2" xfId="7111" xr:uid="{00000000-0005-0000-0000-00001F240000}"/>
    <cellStyle name="Separador de milhares 20 12 4 2 2 2" xfId="20136" xr:uid="{00000000-0005-0000-0000-000020240000}"/>
    <cellStyle name="Separador de milhares 20 12 4 2 3" xfId="7112" xr:uid="{00000000-0005-0000-0000-000021240000}"/>
    <cellStyle name="Separador de milhares 20 12 4 2 3 2" xfId="20137" xr:uid="{00000000-0005-0000-0000-000022240000}"/>
    <cellStyle name="Separador de milhares 20 12 4 2 4" xfId="15976" xr:uid="{00000000-0005-0000-0000-000023240000}"/>
    <cellStyle name="Separador de milhares 20 12 4 3" xfId="7113" xr:uid="{00000000-0005-0000-0000-000024240000}"/>
    <cellStyle name="Separador de milhares 20 12 4 3 2" xfId="20138" xr:uid="{00000000-0005-0000-0000-000025240000}"/>
    <cellStyle name="Separador de milhares 20 12 4 4" xfId="7114" xr:uid="{00000000-0005-0000-0000-000026240000}"/>
    <cellStyle name="Separador de milhares 20 12 4 4 2" xfId="20139" xr:uid="{00000000-0005-0000-0000-000027240000}"/>
    <cellStyle name="Separador de milhares 20 12 4 5" xfId="15975" xr:uid="{00000000-0005-0000-0000-000028240000}"/>
    <cellStyle name="Separador de milhares 20 12 5" xfId="2056" xr:uid="{00000000-0005-0000-0000-000029240000}"/>
    <cellStyle name="Separador de milhares 20 12 5 2" xfId="2057" xr:uid="{00000000-0005-0000-0000-00002A240000}"/>
    <cellStyle name="Separador de milhares 20 12 5 2 2" xfId="7115" xr:uid="{00000000-0005-0000-0000-00002B240000}"/>
    <cellStyle name="Separador de milhares 20 12 5 2 2 2" xfId="20140" xr:uid="{00000000-0005-0000-0000-00002C240000}"/>
    <cellStyle name="Separador de milhares 20 12 5 2 3" xfId="7116" xr:uid="{00000000-0005-0000-0000-00002D240000}"/>
    <cellStyle name="Separador de milhares 20 12 5 2 3 2" xfId="20141" xr:uid="{00000000-0005-0000-0000-00002E240000}"/>
    <cellStyle name="Separador de milhares 20 12 5 2 4" xfId="15978" xr:uid="{00000000-0005-0000-0000-00002F240000}"/>
    <cellStyle name="Separador de milhares 20 12 5 3" xfId="7117" xr:uid="{00000000-0005-0000-0000-000030240000}"/>
    <cellStyle name="Separador de milhares 20 12 5 3 2" xfId="20142" xr:uid="{00000000-0005-0000-0000-000031240000}"/>
    <cellStyle name="Separador de milhares 20 12 5 4" xfId="7118" xr:uid="{00000000-0005-0000-0000-000032240000}"/>
    <cellStyle name="Separador de milhares 20 12 5 4 2" xfId="20143" xr:uid="{00000000-0005-0000-0000-000033240000}"/>
    <cellStyle name="Separador de milhares 20 12 5 5" xfId="15977" xr:uid="{00000000-0005-0000-0000-000034240000}"/>
    <cellStyle name="Separador de milhares 20 12 6" xfId="2058" xr:uid="{00000000-0005-0000-0000-000035240000}"/>
    <cellStyle name="Separador de milhares 20 12 6 2" xfId="7119" xr:uid="{00000000-0005-0000-0000-000036240000}"/>
    <cellStyle name="Separador de milhares 20 12 6 2 2" xfId="20144" xr:uid="{00000000-0005-0000-0000-000037240000}"/>
    <cellStyle name="Separador de milhares 20 12 6 3" xfId="7120" xr:uid="{00000000-0005-0000-0000-000038240000}"/>
    <cellStyle name="Separador de milhares 20 12 6 3 2" xfId="20145" xr:uid="{00000000-0005-0000-0000-000039240000}"/>
    <cellStyle name="Separador de milhares 20 12 6 4" xfId="15979" xr:uid="{00000000-0005-0000-0000-00003A240000}"/>
    <cellStyle name="Separador de milhares 20 12 7" xfId="7121" xr:uid="{00000000-0005-0000-0000-00003B240000}"/>
    <cellStyle name="Separador de milhares 20 12 7 2" xfId="20146" xr:uid="{00000000-0005-0000-0000-00003C240000}"/>
    <cellStyle name="Separador de milhares 20 12 8" xfId="7122" xr:uid="{00000000-0005-0000-0000-00003D240000}"/>
    <cellStyle name="Separador de milhares 20 12 8 2" xfId="20147" xr:uid="{00000000-0005-0000-0000-00003E240000}"/>
    <cellStyle name="Separador de milhares 20 12 9" xfId="15966" xr:uid="{00000000-0005-0000-0000-00003F240000}"/>
    <cellStyle name="Separador de milhares 20 13" xfId="2059" xr:uid="{00000000-0005-0000-0000-000040240000}"/>
    <cellStyle name="Separador de milhares 20 13 2" xfId="2060" xr:uid="{00000000-0005-0000-0000-000041240000}"/>
    <cellStyle name="Separador de milhares 20 13 2 2" xfId="2061" xr:uid="{00000000-0005-0000-0000-000042240000}"/>
    <cellStyle name="Separador de milhares 20 13 2 2 2" xfId="7123" xr:uid="{00000000-0005-0000-0000-000043240000}"/>
    <cellStyle name="Separador de milhares 20 13 2 2 2 2" xfId="20148" xr:uid="{00000000-0005-0000-0000-000044240000}"/>
    <cellStyle name="Separador de milhares 20 13 2 2 3" xfId="7124" xr:uid="{00000000-0005-0000-0000-000045240000}"/>
    <cellStyle name="Separador de milhares 20 13 2 2 3 2" xfId="20149" xr:uid="{00000000-0005-0000-0000-000046240000}"/>
    <cellStyle name="Separador de milhares 20 13 2 2 4" xfId="15982" xr:uid="{00000000-0005-0000-0000-000047240000}"/>
    <cellStyle name="Separador de milhares 20 13 2 3" xfId="7125" xr:uid="{00000000-0005-0000-0000-000048240000}"/>
    <cellStyle name="Separador de milhares 20 13 2 3 2" xfId="20150" xr:uid="{00000000-0005-0000-0000-000049240000}"/>
    <cellStyle name="Separador de milhares 20 13 2 4" xfId="7126" xr:uid="{00000000-0005-0000-0000-00004A240000}"/>
    <cellStyle name="Separador de milhares 20 13 2 4 2" xfId="20151" xr:uid="{00000000-0005-0000-0000-00004B240000}"/>
    <cellStyle name="Separador de milhares 20 13 2 5" xfId="15981" xr:uid="{00000000-0005-0000-0000-00004C240000}"/>
    <cellStyle name="Separador de milhares 20 13 3" xfId="2062" xr:uid="{00000000-0005-0000-0000-00004D240000}"/>
    <cellStyle name="Separador de milhares 20 13 3 2" xfId="7127" xr:uid="{00000000-0005-0000-0000-00004E240000}"/>
    <cellStyle name="Separador de milhares 20 13 3 2 2" xfId="20152" xr:uid="{00000000-0005-0000-0000-00004F240000}"/>
    <cellStyle name="Separador de milhares 20 13 3 3" xfId="7128" xr:uid="{00000000-0005-0000-0000-000050240000}"/>
    <cellStyle name="Separador de milhares 20 13 3 3 2" xfId="20153" xr:uid="{00000000-0005-0000-0000-000051240000}"/>
    <cellStyle name="Separador de milhares 20 13 3 4" xfId="15983" xr:uid="{00000000-0005-0000-0000-000052240000}"/>
    <cellStyle name="Separador de milhares 20 13 4" xfId="7129" xr:uid="{00000000-0005-0000-0000-000053240000}"/>
    <cellStyle name="Separador de milhares 20 13 4 2" xfId="20154" xr:uid="{00000000-0005-0000-0000-000054240000}"/>
    <cellStyle name="Separador de milhares 20 13 5" xfId="7130" xr:uid="{00000000-0005-0000-0000-000055240000}"/>
    <cellStyle name="Separador de milhares 20 13 5 2" xfId="20155" xr:uid="{00000000-0005-0000-0000-000056240000}"/>
    <cellStyle name="Separador de milhares 20 13 6" xfId="15980" xr:uid="{00000000-0005-0000-0000-000057240000}"/>
    <cellStyle name="Separador de milhares 20 14" xfId="2063" xr:uid="{00000000-0005-0000-0000-000058240000}"/>
    <cellStyle name="Separador de milhares 20 14 2" xfId="2064" xr:uid="{00000000-0005-0000-0000-000059240000}"/>
    <cellStyle name="Separador de milhares 20 14 2 2" xfId="2065" xr:uid="{00000000-0005-0000-0000-00005A240000}"/>
    <cellStyle name="Separador de milhares 20 14 2 2 2" xfId="7131" xr:uid="{00000000-0005-0000-0000-00005B240000}"/>
    <cellStyle name="Separador de milhares 20 14 2 2 2 2" xfId="20156" xr:uid="{00000000-0005-0000-0000-00005C240000}"/>
    <cellStyle name="Separador de milhares 20 14 2 2 3" xfId="7132" xr:uid="{00000000-0005-0000-0000-00005D240000}"/>
    <cellStyle name="Separador de milhares 20 14 2 2 3 2" xfId="20157" xr:uid="{00000000-0005-0000-0000-00005E240000}"/>
    <cellStyle name="Separador de milhares 20 14 2 2 4" xfId="15986" xr:uid="{00000000-0005-0000-0000-00005F240000}"/>
    <cellStyle name="Separador de milhares 20 14 2 3" xfId="7133" xr:uid="{00000000-0005-0000-0000-000060240000}"/>
    <cellStyle name="Separador de milhares 20 14 2 3 2" xfId="20158" xr:uid="{00000000-0005-0000-0000-000061240000}"/>
    <cellStyle name="Separador de milhares 20 14 2 4" xfId="7134" xr:uid="{00000000-0005-0000-0000-000062240000}"/>
    <cellStyle name="Separador de milhares 20 14 2 4 2" xfId="20159" xr:uid="{00000000-0005-0000-0000-000063240000}"/>
    <cellStyle name="Separador de milhares 20 14 2 5" xfId="15985" xr:uid="{00000000-0005-0000-0000-000064240000}"/>
    <cellStyle name="Separador de milhares 20 14 3" xfId="2066" xr:uid="{00000000-0005-0000-0000-000065240000}"/>
    <cellStyle name="Separador de milhares 20 14 3 2" xfId="7135" xr:uid="{00000000-0005-0000-0000-000066240000}"/>
    <cellStyle name="Separador de milhares 20 14 3 2 2" xfId="20160" xr:uid="{00000000-0005-0000-0000-000067240000}"/>
    <cellStyle name="Separador de milhares 20 14 3 3" xfId="7136" xr:uid="{00000000-0005-0000-0000-000068240000}"/>
    <cellStyle name="Separador de milhares 20 14 3 3 2" xfId="20161" xr:uid="{00000000-0005-0000-0000-000069240000}"/>
    <cellStyle name="Separador de milhares 20 14 3 4" xfId="15987" xr:uid="{00000000-0005-0000-0000-00006A240000}"/>
    <cellStyle name="Separador de milhares 20 14 4" xfId="7137" xr:uid="{00000000-0005-0000-0000-00006B240000}"/>
    <cellStyle name="Separador de milhares 20 14 4 2" xfId="20162" xr:uid="{00000000-0005-0000-0000-00006C240000}"/>
    <cellStyle name="Separador de milhares 20 14 5" xfId="7138" xr:uid="{00000000-0005-0000-0000-00006D240000}"/>
    <cellStyle name="Separador de milhares 20 14 5 2" xfId="20163" xr:uid="{00000000-0005-0000-0000-00006E240000}"/>
    <cellStyle name="Separador de milhares 20 14 6" xfId="15984" xr:uid="{00000000-0005-0000-0000-00006F240000}"/>
    <cellStyle name="Separador de milhares 20 15" xfId="2067" xr:uid="{00000000-0005-0000-0000-000070240000}"/>
    <cellStyle name="Separador de milhares 20 15 2" xfId="2068" xr:uid="{00000000-0005-0000-0000-000071240000}"/>
    <cellStyle name="Separador de milhares 20 15 2 2" xfId="7139" xr:uid="{00000000-0005-0000-0000-000072240000}"/>
    <cellStyle name="Separador de milhares 20 15 2 2 2" xfId="20164" xr:uid="{00000000-0005-0000-0000-000073240000}"/>
    <cellStyle name="Separador de milhares 20 15 2 3" xfId="7140" xr:uid="{00000000-0005-0000-0000-000074240000}"/>
    <cellStyle name="Separador de milhares 20 15 2 3 2" xfId="20165" xr:uid="{00000000-0005-0000-0000-000075240000}"/>
    <cellStyle name="Separador de milhares 20 15 2 4" xfId="15989" xr:uid="{00000000-0005-0000-0000-000076240000}"/>
    <cellStyle name="Separador de milhares 20 15 3" xfId="7141" xr:uid="{00000000-0005-0000-0000-000077240000}"/>
    <cellStyle name="Separador de milhares 20 15 3 2" xfId="20166" xr:uid="{00000000-0005-0000-0000-000078240000}"/>
    <cellStyle name="Separador de milhares 20 15 4" xfId="7142" xr:uid="{00000000-0005-0000-0000-000079240000}"/>
    <cellStyle name="Separador de milhares 20 15 4 2" xfId="20167" xr:uid="{00000000-0005-0000-0000-00007A240000}"/>
    <cellStyle name="Separador de milhares 20 15 5" xfId="15988" xr:uid="{00000000-0005-0000-0000-00007B240000}"/>
    <cellStyle name="Separador de milhares 20 16" xfId="2069" xr:uid="{00000000-0005-0000-0000-00007C240000}"/>
    <cellStyle name="Separador de milhares 20 16 2" xfId="2070" xr:uid="{00000000-0005-0000-0000-00007D240000}"/>
    <cellStyle name="Separador de milhares 20 16 2 2" xfId="7143" xr:uid="{00000000-0005-0000-0000-00007E240000}"/>
    <cellStyle name="Separador de milhares 20 16 2 2 2" xfId="20168" xr:uid="{00000000-0005-0000-0000-00007F240000}"/>
    <cellStyle name="Separador de milhares 20 16 2 3" xfId="7144" xr:uid="{00000000-0005-0000-0000-000080240000}"/>
    <cellStyle name="Separador de milhares 20 16 2 3 2" xfId="20169" xr:uid="{00000000-0005-0000-0000-000081240000}"/>
    <cellStyle name="Separador de milhares 20 16 2 4" xfId="15991" xr:uid="{00000000-0005-0000-0000-000082240000}"/>
    <cellStyle name="Separador de milhares 20 16 3" xfId="7145" xr:uid="{00000000-0005-0000-0000-000083240000}"/>
    <cellStyle name="Separador de milhares 20 16 3 2" xfId="20170" xr:uid="{00000000-0005-0000-0000-000084240000}"/>
    <cellStyle name="Separador de milhares 20 16 4" xfId="7146" xr:uid="{00000000-0005-0000-0000-000085240000}"/>
    <cellStyle name="Separador de milhares 20 16 4 2" xfId="20171" xr:uid="{00000000-0005-0000-0000-000086240000}"/>
    <cellStyle name="Separador de milhares 20 16 5" xfId="15990" xr:uid="{00000000-0005-0000-0000-000087240000}"/>
    <cellStyle name="Separador de milhares 20 17" xfId="2071" xr:uid="{00000000-0005-0000-0000-000088240000}"/>
    <cellStyle name="Separador de milhares 20 17 2" xfId="7147" xr:uid="{00000000-0005-0000-0000-000089240000}"/>
    <cellStyle name="Separador de milhares 20 17 2 2" xfId="20172" xr:uid="{00000000-0005-0000-0000-00008A240000}"/>
    <cellStyle name="Separador de milhares 20 17 3" xfId="7148" xr:uid="{00000000-0005-0000-0000-00008B240000}"/>
    <cellStyle name="Separador de milhares 20 17 3 2" xfId="20173" xr:uid="{00000000-0005-0000-0000-00008C240000}"/>
    <cellStyle name="Separador de milhares 20 17 4" xfId="15992" xr:uid="{00000000-0005-0000-0000-00008D240000}"/>
    <cellStyle name="Separador de milhares 20 18" xfId="7149" xr:uid="{00000000-0005-0000-0000-00008E240000}"/>
    <cellStyle name="Separador de milhares 20 18 2" xfId="20174" xr:uid="{00000000-0005-0000-0000-00008F240000}"/>
    <cellStyle name="Separador de milhares 20 19" xfId="7150" xr:uid="{00000000-0005-0000-0000-000090240000}"/>
    <cellStyle name="Separador de milhares 20 19 2" xfId="20175" xr:uid="{00000000-0005-0000-0000-000091240000}"/>
    <cellStyle name="Separador de milhares 20 2" xfId="2072" xr:uid="{00000000-0005-0000-0000-000092240000}"/>
    <cellStyle name="Separador de milhares 20 2 2" xfId="2073" xr:uid="{00000000-0005-0000-0000-000093240000}"/>
    <cellStyle name="Separador de milhares 20 2 2 2" xfId="2074" xr:uid="{00000000-0005-0000-0000-000094240000}"/>
    <cellStyle name="Separador de milhares 20 2 2 2 2" xfId="2075" xr:uid="{00000000-0005-0000-0000-000095240000}"/>
    <cellStyle name="Separador de milhares 20 2 2 2 2 2" xfId="7151" xr:uid="{00000000-0005-0000-0000-000096240000}"/>
    <cellStyle name="Separador de milhares 20 2 2 2 2 2 2" xfId="20176" xr:uid="{00000000-0005-0000-0000-000097240000}"/>
    <cellStyle name="Separador de milhares 20 2 2 2 2 3" xfId="7152" xr:uid="{00000000-0005-0000-0000-000098240000}"/>
    <cellStyle name="Separador de milhares 20 2 2 2 2 3 2" xfId="20177" xr:uid="{00000000-0005-0000-0000-000099240000}"/>
    <cellStyle name="Separador de milhares 20 2 2 2 2 4" xfId="15996" xr:uid="{00000000-0005-0000-0000-00009A240000}"/>
    <cellStyle name="Separador de milhares 20 2 2 2 3" xfId="7153" xr:uid="{00000000-0005-0000-0000-00009B240000}"/>
    <cellStyle name="Separador de milhares 20 2 2 2 3 2" xfId="20178" xr:uid="{00000000-0005-0000-0000-00009C240000}"/>
    <cellStyle name="Separador de milhares 20 2 2 2 4" xfId="7154" xr:uid="{00000000-0005-0000-0000-00009D240000}"/>
    <cellStyle name="Separador de milhares 20 2 2 2 4 2" xfId="20179" xr:uid="{00000000-0005-0000-0000-00009E240000}"/>
    <cellStyle name="Separador de milhares 20 2 2 2 5" xfId="15995" xr:uid="{00000000-0005-0000-0000-00009F240000}"/>
    <cellStyle name="Separador de milhares 20 2 2 3" xfId="2076" xr:uid="{00000000-0005-0000-0000-0000A0240000}"/>
    <cellStyle name="Separador de milhares 20 2 2 3 2" xfId="7155" xr:uid="{00000000-0005-0000-0000-0000A1240000}"/>
    <cellStyle name="Separador de milhares 20 2 2 3 2 2" xfId="20180" xr:uid="{00000000-0005-0000-0000-0000A2240000}"/>
    <cellStyle name="Separador de milhares 20 2 2 3 3" xfId="7156" xr:uid="{00000000-0005-0000-0000-0000A3240000}"/>
    <cellStyle name="Separador de milhares 20 2 2 3 3 2" xfId="20181" xr:uid="{00000000-0005-0000-0000-0000A4240000}"/>
    <cellStyle name="Separador de milhares 20 2 2 3 4" xfId="15997" xr:uid="{00000000-0005-0000-0000-0000A5240000}"/>
    <cellStyle name="Separador de milhares 20 2 2 4" xfId="7157" xr:uid="{00000000-0005-0000-0000-0000A6240000}"/>
    <cellStyle name="Separador de milhares 20 2 2 4 2" xfId="20182" xr:uid="{00000000-0005-0000-0000-0000A7240000}"/>
    <cellStyle name="Separador de milhares 20 2 2 5" xfId="7158" xr:uid="{00000000-0005-0000-0000-0000A8240000}"/>
    <cellStyle name="Separador de milhares 20 2 2 5 2" xfId="20183" xr:uid="{00000000-0005-0000-0000-0000A9240000}"/>
    <cellStyle name="Separador de milhares 20 2 2 6" xfId="15994" xr:uid="{00000000-0005-0000-0000-0000AA240000}"/>
    <cellStyle name="Separador de milhares 20 2 3" xfId="2077" xr:uid="{00000000-0005-0000-0000-0000AB240000}"/>
    <cellStyle name="Separador de milhares 20 2 3 2" xfId="2078" xr:uid="{00000000-0005-0000-0000-0000AC240000}"/>
    <cellStyle name="Separador de milhares 20 2 3 2 2" xfId="2079" xr:uid="{00000000-0005-0000-0000-0000AD240000}"/>
    <cellStyle name="Separador de milhares 20 2 3 2 2 2" xfId="7159" xr:uid="{00000000-0005-0000-0000-0000AE240000}"/>
    <cellStyle name="Separador de milhares 20 2 3 2 2 2 2" xfId="20184" xr:uid="{00000000-0005-0000-0000-0000AF240000}"/>
    <cellStyle name="Separador de milhares 20 2 3 2 2 3" xfId="7160" xr:uid="{00000000-0005-0000-0000-0000B0240000}"/>
    <cellStyle name="Separador de milhares 20 2 3 2 2 3 2" xfId="20185" xr:uid="{00000000-0005-0000-0000-0000B1240000}"/>
    <cellStyle name="Separador de milhares 20 2 3 2 2 4" xfId="16000" xr:uid="{00000000-0005-0000-0000-0000B2240000}"/>
    <cellStyle name="Separador de milhares 20 2 3 2 3" xfId="7161" xr:uid="{00000000-0005-0000-0000-0000B3240000}"/>
    <cellStyle name="Separador de milhares 20 2 3 2 3 2" xfId="20186" xr:uid="{00000000-0005-0000-0000-0000B4240000}"/>
    <cellStyle name="Separador de milhares 20 2 3 2 4" xfId="7162" xr:uid="{00000000-0005-0000-0000-0000B5240000}"/>
    <cellStyle name="Separador de milhares 20 2 3 2 4 2" xfId="20187" xr:uid="{00000000-0005-0000-0000-0000B6240000}"/>
    <cellStyle name="Separador de milhares 20 2 3 2 5" xfId="15999" xr:uid="{00000000-0005-0000-0000-0000B7240000}"/>
    <cellStyle name="Separador de milhares 20 2 3 3" xfId="2080" xr:uid="{00000000-0005-0000-0000-0000B8240000}"/>
    <cellStyle name="Separador de milhares 20 2 3 3 2" xfId="7163" xr:uid="{00000000-0005-0000-0000-0000B9240000}"/>
    <cellStyle name="Separador de milhares 20 2 3 3 2 2" xfId="20188" xr:uid="{00000000-0005-0000-0000-0000BA240000}"/>
    <cellStyle name="Separador de milhares 20 2 3 3 3" xfId="7164" xr:uid="{00000000-0005-0000-0000-0000BB240000}"/>
    <cellStyle name="Separador de milhares 20 2 3 3 3 2" xfId="20189" xr:uid="{00000000-0005-0000-0000-0000BC240000}"/>
    <cellStyle name="Separador de milhares 20 2 3 3 4" xfId="16001" xr:uid="{00000000-0005-0000-0000-0000BD240000}"/>
    <cellStyle name="Separador de milhares 20 2 3 4" xfId="7165" xr:uid="{00000000-0005-0000-0000-0000BE240000}"/>
    <cellStyle name="Separador de milhares 20 2 3 4 2" xfId="20190" xr:uid="{00000000-0005-0000-0000-0000BF240000}"/>
    <cellStyle name="Separador de milhares 20 2 3 5" xfId="7166" xr:uid="{00000000-0005-0000-0000-0000C0240000}"/>
    <cellStyle name="Separador de milhares 20 2 3 5 2" xfId="20191" xr:uid="{00000000-0005-0000-0000-0000C1240000}"/>
    <cellStyle name="Separador de milhares 20 2 3 6" xfId="15998" xr:uid="{00000000-0005-0000-0000-0000C2240000}"/>
    <cellStyle name="Separador de milhares 20 2 4" xfId="2081" xr:uid="{00000000-0005-0000-0000-0000C3240000}"/>
    <cellStyle name="Separador de milhares 20 2 4 2" xfId="2082" xr:uid="{00000000-0005-0000-0000-0000C4240000}"/>
    <cellStyle name="Separador de milhares 20 2 4 2 2" xfId="7167" xr:uid="{00000000-0005-0000-0000-0000C5240000}"/>
    <cellStyle name="Separador de milhares 20 2 4 2 2 2" xfId="20192" xr:uid="{00000000-0005-0000-0000-0000C6240000}"/>
    <cellStyle name="Separador de milhares 20 2 4 2 3" xfId="7168" xr:uid="{00000000-0005-0000-0000-0000C7240000}"/>
    <cellStyle name="Separador de milhares 20 2 4 2 3 2" xfId="20193" xr:uid="{00000000-0005-0000-0000-0000C8240000}"/>
    <cellStyle name="Separador de milhares 20 2 4 2 4" xfId="16003" xr:uid="{00000000-0005-0000-0000-0000C9240000}"/>
    <cellStyle name="Separador de milhares 20 2 4 3" xfId="7169" xr:uid="{00000000-0005-0000-0000-0000CA240000}"/>
    <cellStyle name="Separador de milhares 20 2 4 3 2" xfId="20194" xr:uid="{00000000-0005-0000-0000-0000CB240000}"/>
    <cellStyle name="Separador de milhares 20 2 4 4" xfId="7170" xr:uid="{00000000-0005-0000-0000-0000CC240000}"/>
    <cellStyle name="Separador de milhares 20 2 4 4 2" xfId="20195" xr:uid="{00000000-0005-0000-0000-0000CD240000}"/>
    <cellStyle name="Separador de milhares 20 2 4 5" xfId="16002" xr:uid="{00000000-0005-0000-0000-0000CE240000}"/>
    <cellStyle name="Separador de milhares 20 2 5" xfId="2083" xr:uid="{00000000-0005-0000-0000-0000CF240000}"/>
    <cellStyle name="Separador de milhares 20 2 5 2" xfId="2084" xr:uid="{00000000-0005-0000-0000-0000D0240000}"/>
    <cellStyle name="Separador de milhares 20 2 5 2 2" xfId="7171" xr:uid="{00000000-0005-0000-0000-0000D1240000}"/>
    <cellStyle name="Separador de milhares 20 2 5 2 2 2" xfId="20196" xr:uid="{00000000-0005-0000-0000-0000D2240000}"/>
    <cellStyle name="Separador de milhares 20 2 5 2 3" xfId="7172" xr:uid="{00000000-0005-0000-0000-0000D3240000}"/>
    <cellStyle name="Separador de milhares 20 2 5 2 3 2" xfId="20197" xr:uid="{00000000-0005-0000-0000-0000D4240000}"/>
    <cellStyle name="Separador de milhares 20 2 5 2 4" xfId="16005" xr:uid="{00000000-0005-0000-0000-0000D5240000}"/>
    <cellStyle name="Separador de milhares 20 2 5 3" xfId="7173" xr:uid="{00000000-0005-0000-0000-0000D6240000}"/>
    <cellStyle name="Separador de milhares 20 2 5 3 2" xfId="20198" xr:uid="{00000000-0005-0000-0000-0000D7240000}"/>
    <cellStyle name="Separador de milhares 20 2 5 4" xfId="7174" xr:uid="{00000000-0005-0000-0000-0000D8240000}"/>
    <cellStyle name="Separador de milhares 20 2 5 4 2" xfId="20199" xr:uid="{00000000-0005-0000-0000-0000D9240000}"/>
    <cellStyle name="Separador de milhares 20 2 5 5" xfId="16004" xr:uid="{00000000-0005-0000-0000-0000DA240000}"/>
    <cellStyle name="Separador de milhares 20 2 6" xfId="2085" xr:uid="{00000000-0005-0000-0000-0000DB240000}"/>
    <cellStyle name="Separador de milhares 20 2 6 2" xfId="7175" xr:uid="{00000000-0005-0000-0000-0000DC240000}"/>
    <cellStyle name="Separador de milhares 20 2 6 2 2" xfId="20200" xr:uid="{00000000-0005-0000-0000-0000DD240000}"/>
    <cellStyle name="Separador de milhares 20 2 6 3" xfId="7176" xr:uid="{00000000-0005-0000-0000-0000DE240000}"/>
    <cellStyle name="Separador de milhares 20 2 6 3 2" xfId="20201" xr:uid="{00000000-0005-0000-0000-0000DF240000}"/>
    <cellStyle name="Separador de milhares 20 2 6 4" xfId="16006" xr:uid="{00000000-0005-0000-0000-0000E0240000}"/>
    <cellStyle name="Separador de milhares 20 2 7" xfId="7177" xr:uid="{00000000-0005-0000-0000-0000E1240000}"/>
    <cellStyle name="Separador de milhares 20 2 7 2" xfId="20202" xr:uid="{00000000-0005-0000-0000-0000E2240000}"/>
    <cellStyle name="Separador de milhares 20 2 8" xfId="7178" xr:uid="{00000000-0005-0000-0000-0000E3240000}"/>
    <cellStyle name="Separador de milhares 20 2 8 2" xfId="20203" xr:uid="{00000000-0005-0000-0000-0000E4240000}"/>
    <cellStyle name="Separador de milhares 20 2 9" xfId="15993" xr:uid="{00000000-0005-0000-0000-0000E5240000}"/>
    <cellStyle name="Separador de milhares 20 20" xfId="15937" xr:uid="{00000000-0005-0000-0000-0000E6240000}"/>
    <cellStyle name="Separador de milhares 20 3" xfId="2086" xr:uid="{00000000-0005-0000-0000-0000E7240000}"/>
    <cellStyle name="Separador de milhares 20 3 2" xfId="2087" xr:uid="{00000000-0005-0000-0000-0000E8240000}"/>
    <cellStyle name="Separador de milhares 20 3 2 2" xfId="2088" xr:uid="{00000000-0005-0000-0000-0000E9240000}"/>
    <cellStyle name="Separador de milhares 20 3 2 2 2" xfId="2089" xr:uid="{00000000-0005-0000-0000-0000EA240000}"/>
    <cellStyle name="Separador de milhares 20 3 2 2 2 2" xfId="7179" xr:uid="{00000000-0005-0000-0000-0000EB240000}"/>
    <cellStyle name="Separador de milhares 20 3 2 2 2 2 2" xfId="20204" xr:uid="{00000000-0005-0000-0000-0000EC240000}"/>
    <cellStyle name="Separador de milhares 20 3 2 2 2 3" xfId="7180" xr:uid="{00000000-0005-0000-0000-0000ED240000}"/>
    <cellStyle name="Separador de milhares 20 3 2 2 2 3 2" xfId="20205" xr:uid="{00000000-0005-0000-0000-0000EE240000}"/>
    <cellStyle name="Separador de milhares 20 3 2 2 2 4" xfId="16010" xr:uid="{00000000-0005-0000-0000-0000EF240000}"/>
    <cellStyle name="Separador de milhares 20 3 2 2 3" xfId="7181" xr:uid="{00000000-0005-0000-0000-0000F0240000}"/>
    <cellStyle name="Separador de milhares 20 3 2 2 3 2" xfId="20206" xr:uid="{00000000-0005-0000-0000-0000F1240000}"/>
    <cellStyle name="Separador de milhares 20 3 2 2 4" xfId="7182" xr:uid="{00000000-0005-0000-0000-0000F2240000}"/>
    <cellStyle name="Separador de milhares 20 3 2 2 4 2" xfId="20207" xr:uid="{00000000-0005-0000-0000-0000F3240000}"/>
    <cellStyle name="Separador de milhares 20 3 2 2 5" xfId="16009" xr:uid="{00000000-0005-0000-0000-0000F4240000}"/>
    <cellStyle name="Separador de milhares 20 3 2 3" xfId="2090" xr:uid="{00000000-0005-0000-0000-0000F5240000}"/>
    <cellStyle name="Separador de milhares 20 3 2 3 2" xfId="7183" xr:uid="{00000000-0005-0000-0000-0000F6240000}"/>
    <cellStyle name="Separador de milhares 20 3 2 3 2 2" xfId="20208" xr:uid="{00000000-0005-0000-0000-0000F7240000}"/>
    <cellStyle name="Separador de milhares 20 3 2 3 3" xfId="7184" xr:uid="{00000000-0005-0000-0000-0000F8240000}"/>
    <cellStyle name="Separador de milhares 20 3 2 3 3 2" xfId="20209" xr:uid="{00000000-0005-0000-0000-0000F9240000}"/>
    <cellStyle name="Separador de milhares 20 3 2 3 4" xfId="16011" xr:uid="{00000000-0005-0000-0000-0000FA240000}"/>
    <cellStyle name="Separador de milhares 20 3 2 4" xfId="7185" xr:uid="{00000000-0005-0000-0000-0000FB240000}"/>
    <cellStyle name="Separador de milhares 20 3 2 4 2" xfId="20210" xr:uid="{00000000-0005-0000-0000-0000FC240000}"/>
    <cellStyle name="Separador de milhares 20 3 2 5" xfId="7186" xr:uid="{00000000-0005-0000-0000-0000FD240000}"/>
    <cellStyle name="Separador de milhares 20 3 2 5 2" xfId="20211" xr:uid="{00000000-0005-0000-0000-0000FE240000}"/>
    <cellStyle name="Separador de milhares 20 3 2 6" xfId="16008" xr:uid="{00000000-0005-0000-0000-0000FF240000}"/>
    <cellStyle name="Separador de milhares 20 3 3" xfId="2091" xr:uid="{00000000-0005-0000-0000-000000250000}"/>
    <cellStyle name="Separador de milhares 20 3 3 2" xfId="2092" xr:uid="{00000000-0005-0000-0000-000001250000}"/>
    <cellStyle name="Separador de milhares 20 3 3 2 2" xfId="2093" xr:uid="{00000000-0005-0000-0000-000002250000}"/>
    <cellStyle name="Separador de milhares 20 3 3 2 2 2" xfId="7187" xr:uid="{00000000-0005-0000-0000-000003250000}"/>
    <cellStyle name="Separador de milhares 20 3 3 2 2 2 2" xfId="20212" xr:uid="{00000000-0005-0000-0000-000004250000}"/>
    <cellStyle name="Separador de milhares 20 3 3 2 2 3" xfId="7188" xr:uid="{00000000-0005-0000-0000-000005250000}"/>
    <cellStyle name="Separador de milhares 20 3 3 2 2 3 2" xfId="20213" xr:uid="{00000000-0005-0000-0000-000006250000}"/>
    <cellStyle name="Separador de milhares 20 3 3 2 2 4" xfId="16014" xr:uid="{00000000-0005-0000-0000-000007250000}"/>
    <cellStyle name="Separador de milhares 20 3 3 2 3" xfId="7189" xr:uid="{00000000-0005-0000-0000-000008250000}"/>
    <cellStyle name="Separador de milhares 20 3 3 2 3 2" xfId="20214" xr:uid="{00000000-0005-0000-0000-000009250000}"/>
    <cellStyle name="Separador de milhares 20 3 3 2 4" xfId="7190" xr:uid="{00000000-0005-0000-0000-00000A250000}"/>
    <cellStyle name="Separador de milhares 20 3 3 2 4 2" xfId="20215" xr:uid="{00000000-0005-0000-0000-00000B250000}"/>
    <cellStyle name="Separador de milhares 20 3 3 2 5" xfId="16013" xr:uid="{00000000-0005-0000-0000-00000C250000}"/>
    <cellStyle name="Separador de milhares 20 3 3 3" xfId="2094" xr:uid="{00000000-0005-0000-0000-00000D250000}"/>
    <cellStyle name="Separador de milhares 20 3 3 3 2" xfId="7191" xr:uid="{00000000-0005-0000-0000-00000E250000}"/>
    <cellStyle name="Separador de milhares 20 3 3 3 2 2" xfId="20216" xr:uid="{00000000-0005-0000-0000-00000F250000}"/>
    <cellStyle name="Separador de milhares 20 3 3 3 3" xfId="7192" xr:uid="{00000000-0005-0000-0000-000010250000}"/>
    <cellStyle name="Separador de milhares 20 3 3 3 3 2" xfId="20217" xr:uid="{00000000-0005-0000-0000-000011250000}"/>
    <cellStyle name="Separador de milhares 20 3 3 3 4" xfId="16015" xr:uid="{00000000-0005-0000-0000-000012250000}"/>
    <cellStyle name="Separador de milhares 20 3 3 4" xfId="7193" xr:uid="{00000000-0005-0000-0000-000013250000}"/>
    <cellStyle name="Separador de milhares 20 3 3 4 2" xfId="20218" xr:uid="{00000000-0005-0000-0000-000014250000}"/>
    <cellStyle name="Separador de milhares 20 3 3 5" xfId="7194" xr:uid="{00000000-0005-0000-0000-000015250000}"/>
    <cellStyle name="Separador de milhares 20 3 3 5 2" xfId="20219" xr:uid="{00000000-0005-0000-0000-000016250000}"/>
    <cellStyle name="Separador de milhares 20 3 3 6" xfId="16012" xr:uid="{00000000-0005-0000-0000-000017250000}"/>
    <cellStyle name="Separador de milhares 20 3 4" xfId="2095" xr:uid="{00000000-0005-0000-0000-000018250000}"/>
    <cellStyle name="Separador de milhares 20 3 4 2" xfId="2096" xr:uid="{00000000-0005-0000-0000-000019250000}"/>
    <cellStyle name="Separador de milhares 20 3 4 2 2" xfId="7195" xr:uid="{00000000-0005-0000-0000-00001A250000}"/>
    <cellStyle name="Separador de milhares 20 3 4 2 2 2" xfId="20220" xr:uid="{00000000-0005-0000-0000-00001B250000}"/>
    <cellStyle name="Separador de milhares 20 3 4 2 3" xfId="7196" xr:uid="{00000000-0005-0000-0000-00001C250000}"/>
    <cellStyle name="Separador de milhares 20 3 4 2 3 2" xfId="20221" xr:uid="{00000000-0005-0000-0000-00001D250000}"/>
    <cellStyle name="Separador de milhares 20 3 4 2 4" xfId="16017" xr:uid="{00000000-0005-0000-0000-00001E250000}"/>
    <cellStyle name="Separador de milhares 20 3 4 3" xfId="7197" xr:uid="{00000000-0005-0000-0000-00001F250000}"/>
    <cellStyle name="Separador de milhares 20 3 4 3 2" xfId="20222" xr:uid="{00000000-0005-0000-0000-000020250000}"/>
    <cellStyle name="Separador de milhares 20 3 4 4" xfId="7198" xr:uid="{00000000-0005-0000-0000-000021250000}"/>
    <cellStyle name="Separador de milhares 20 3 4 4 2" xfId="20223" xr:uid="{00000000-0005-0000-0000-000022250000}"/>
    <cellStyle name="Separador de milhares 20 3 4 5" xfId="16016" xr:uid="{00000000-0005-0000-0000-000023250000}"/>
    <cellStyle name="Separador de milhares 20 3 5" xfId="2097" xr:uid="{00000000-0005-0000-0000-000024250000}"/>
    <cellStyle name="Separador de milhares 20 3 5 2" xfId="2098" xr:uid="{00000000-0005-0000-0000-000025250000}"/>
    <cellStyle name="Separador de milhares 20 3 5 2 2" xfId="7199" xr:uid="{00000000-0005-0000-0000-000026250000}"/>
    <cellStyle name="Separador de milhares 20 3 5 2 2 2" xfId="20224" xr:uid="{00000000-0005-0000-0000-000027250000}"/>
    <cellStyle name="Separador de milhares 20 3 5 2 3" xfId="7200" xr:uid="{00000000-0005-0000-0000-000028250000}"/>
    <cellStyle name="Separador de milhares 20 3 5 2 3 2" xfId="20225" xr:uid="{00000000-0005-0000-0000-000029250000}"/>
    <cellStyle name="Separador de milhares 20 3 5 2 4" xfId="16019" xr:uid="{00000000-0005-0000-0000-00002A250000}"/>
    <cellStyle name="Separador de milhares 20 3 5 3" xfId="7201" xr:uid="{00000000-0005-0000-0000-00002B250000}"/>
    <cellStyle name="Separador de milhares 20 3 5 3 2" xfId="20226" xr:uid="{00000000-0005-0000-0000-00002C250000}"/>
    <cellStyle name="Separador de milhares 20 3 5 4" xfId="7202" xr:uid="{00000000-0005-0000-0000-00002D250000}"/>
    <cellStyle name="Separador de milhares 20 3 5 4 2" xfId="20227" xr:uid="{00000000-0005-0000-0000-00002E250000}"/>
    <cellStyle name="Separador de milhares 20 3 5 5" xfId="16018" xr:uid="{00000000-0005-0000-0000-00002F250000}"/>
    <cellStyle name="Separador de milhares 20 3 6" xfId="2099" xr:uid="{00000000-0005-0000-0000-000030250000}"/>
    <cellStyle name="Separador de milhares 20 3 6 2" xfId="7203" xr:uid="{00000000-0005-0000-0000-000031250000}"/>
    <cellStyle name="Separador de milhares 20 3 6 2 2" xfId="20228" xr:uid="{00000000-0005-0000-0000-000032250000}"/>
    <cellStyle name="Separador de milhares 20 3 6 3" xfId="7204" xr:uid="{00000000-0005-0000-0000-000033250000}"/>
    <cellStyle name="Separador de milhares 20 3 6 3 2" xfId="20229" xr:uid="{00000000-0005-0000-0000-000034250000}"/>
    <cellStyle name="Separador de milhares 20 3 6 4" xfId="16020" xr:uid="{00000000-0005-0000-0000-000035250000}"/>
    <cellStyle name="Separador de milhares 20 3 7" xfId="7205" xr:uid="{00000000-0005-0000-0000-000036250000}"/>
    <cellStyle name="Separador de milhares 20 3 7 2" xfId="20230" xr:uid="{00000000-0005-0000-0000-000037250000}"/>
    <cellStyle name="Separador de milhares 20 3 8" xfId="7206" xr:uid="{00000000-0005-0000-0000-000038250000}"/>
    <cellStyle name="Separador de milhares 20 3 8 2" xfId="20231" xr:uid="{00000000-0005-0000-0000-000039250000}"/>
    <cellStyle name="Separador de milhares 20 3 9" xfId="16007" xr:uid="{00000000-0005-0000-0000-00003A250000}"/>
    <cellStyle name="Separador de milhares 20 4" xfId="2100" xr:uid="{00000000-0005-0000-0000-00003B250000}"/>
    <cellStyle name="Separador de milhares 20 4 2" xfId="2101" xr:uid="{00000000-0005-0000-0000-00003C250000}"/>
    <cellStyle name="Separador de milhares 20 4 2 2" xfId="2102" xr:uid="{00000000-0005-0000-0000-00003D250000}"/>
    <cellStyle name="Separador de milhares 20 4 2 2 2" xfId="2103" xr:uid="{00000000-0005-0000-0000-00003E250000}"/>
    <cellStyle name="Separador de milhares 20 4 2 2 2 2" xfId="7207" xr:uid="{00000000-0005-0000-0000-00003F250000}"/>
    <cellStyle name="Separador de milhares 20 4 2 2 2 2 2" xfId="20232" xr:uid="{00000000-0005-0000-0000-000040250000}"/>
    <cellStyle name="Separador de milhares 20 4 2 2 2 3" xfId="7208" xr:uid="{00000000-0005-0000-0000-000041250000}"/>
    <cellStyle name="Separador de milhares 20 4 2 2 2 3 2" xfId="20233" xr:uid="{00000000-0005-0000-0000-000042250000}"/>
    <cellStyle name="Separador de milhares 20 4 2 2 2 4" xfId="16024" xr:uid="{00000000-0005-0000-0000-000043250000}"/>
    <cellStyle name="Separador de milhares 20 4 2 2 3" xfId="7209" xr:uid="{00000000-0005-0000-0000-000044250000}"/>
    <cellStyle name="Separador de milhares 20 4 2 2 3 2" xfId="20234" xr:uid="{00000000-0005-0000-0000-000045250000}"/>
    <cellStyle name="Separador de milhares 20 4 2 2 4" xfId="7210" xr:uid="{00000000-0005-0000-0000-000046250000}"/>
    <cellStyle name="Separador de milhares 20 4 2 2 4 2" xfId="20235" xr:uid="{00000000-0005-0000-0000-000047250000}"/>
    <cellStyle name="Separador de milhares 20 4 2 2 5" xfId="16023" xr:uid="{00000000-0005-0000-0000-000048250000}"/>
    <cellStyle name="Separador de milhares 20 4 2 3" xfId="2104" xr:uid="{00000000-0005-0000-0000-000049250000}"/>
    <cellStyle name="Separador de milhares 20 4 2 3 2" xfId="7211" xr:uid="{00000000-0005-0000-0000-00004A250000}"/>
    <cellStyle name="Separador de milhares 20 4 2 3 2 2" xfId="20236" xr:uid="{00000000-0005-0000-0000-00004B250000}"/>
    <cellStyle name="Separador de milhares 20 4 2 3 3" xfId="7212" xr:uid="{00000000-0005-0000-0000-00004C250000}"/>
    <cellStyle name="Separador de milhares 20 4 2 3 3 2" xfId="20237" xr:uid="{00000000-0005-0000-0000-00004D250000}"/>
    <cellStyle name="Separador de milhares 20 4 2 3 4" xfId="16025" xr:uid="{00000000-0005-0000-0000-00004E250000}"/>
    <cellStyle name="Separador de milhares 20 4 2 4" xfId="7213" xr:uid="{00000000-0005-0000-0000-00004F250000}"/>
    <cellStyle name="Separador de milhares 20 4 2 4 2" xfId="20238" xr:uid="{00000000-0005-0000-0000-000050250000}"/>
    <cellStyle name="Separador de milhares 20 4 2 5" xfId="7214" xr:uid="{00000000-0005-0000-0000-000051250000}"/>
    <cellStyle name="Separador de milhares 20 4 2 5 2" xfId="20239" xr:uid="{00000000-0005-0000-0000-000052250000}"/>
    <cellStyle name="Separador de milhares 20 4 2 6" xfId="16022" xr:uid="{00000000-0005-0000-0000-000053250000}"/>
    <cellStyle name="Separador de milhares 20 4 3" xfId="2105" xr:uid="{00000000-0005-0000-0000-000054250000}"/>
    <cellStyle name="Separador de milhares 20 4 3 2" xfId="2106" xr:uid="{00000000-0005-0000-0000-000055250000}"/>
    <cellStyle name="Separador de milhares 20 4 3 2 2" xfId="2107" xr:uid="{00000000-0005-0000-0000-000056250000}"/>
    <cellStyle name="Separador de milhares 20 4 3 2 2 2" xfId="7215" xr:uid="{00000000-0005-0000-0000-000057250000}"/>
    <cellStyle name="Separador de milhares 20 4 3 2 2 2 2" xfId="20240" xr:uid="{00000000-0005-0000-0000-000058250000}"/>
    <cellStyle name="Separador de milhares 20 4 3 2 2 3" xfId="7216" xr:uid="{00000000-0005-0000-0000-000059250000}"/>
    <cellStyle name="Separador de milhares 20 4 3 2 2 3 2" xfId="20241" xr:uid="{00000000-0005-0000-0000-00005A250000}"/>
    <cellStyle name="Separador de milhares 20 4 3 2 2 4" xfId="16028" xr:uid="{00000000-0005-0000-0000-00005B250000}"/>
    <cellStyle name="Separador de milhares 20 4 3 2 3" xfId="7217" xr:uid="{00000000-0005-0000-0000-00005C250000}"/>
    <cellStyle name="Separador de milhares 20 4 3 2 3 2" xfId="20242" xr:uid="{00000000-0005-0000-0000-00005D250000}"/>
    <cellStyle name="Separador de milhares 20 4 3 2 4" xfId="7218" xr:uid="{00000000-0005-0000-0000-00005E250000}"/>
    <cellStyle name="Separador de milhares 20 4 3 2 4 2" xfId="20243" xr:uid="{00000000-0005-0000-0000-00005F250000}"/>
    <cellStyle name="Separador de milhares 20 4 3 2 5" xfId="16027" xr:uid="{00000000-0005-0000-0000-000060250000}"/>
    <cellStyle name="Separador de milhares 20 4 3 3" xfId="2108" xr:uid="{00000000-0005-0000-0000-000061250000}"/>
    <cellStyle name="Separador de milhares 20 4 3 3 2" xfId="7219" xr:uid="{00000000-0005-0000-0000-000062250000}"/>
    <cellStyle name="Separador de milhares 20 4 3 3 2 2" xfId="20244" xr:uid="{00000000-0005-0000-0000-000063250000}"/>
    <cellStyle name="Separador de milhares 20 4 3 3 3" xfId="7220" xr:uid="{00000000-0005-0000-0000-000064250000}"/>
    <cellStyle name="Separador de milhares 20 4 3 3 3 2" xfId="20245" xr:uid="{00000000-0005-0000-0000-000065250000}"/>
    <cellStyle name="Separador de milhares 20 4 3 3 4" xfId="16029" xr:uid="{00000000-0005-0000-0000-000066250000}"/>
    <cellStyle name="Separador de milhares 20 4 3 4" xfId="7221" xr:uid="{00000000-0005-0000-0000-000067250000}"/>
    <cellStyle name="Separador de milhares 20 4 3 4 2" xfId="20246" xr:uid="{00000000-0005-0000-0000-000068250000}"/>
    <cellStyle name="Separador de milhares 20 4 3 5" xfId="7222" xr:uid="{00000000-0005-0000-0000-000069250000}"/>
    <cellStyle name="Separador de milhares 20 4 3 5 2" xfId="20247" xr:uid="{00000000-0005-0000-0000-00006A250000}"/>
    <cellStyle name="Separador de milhares 20 4 3 6" xfId="16026" xr:uid="{00000000-0005-0000-0000-00006B250000}"/>
    <cellStyle name="Separador de milhares 20 4 4" xfId="2109" xr:uid="{00000000-0005-0000-0000-00006C250000}"/>
    <cellStyle name="Separador de milhares 20 4 4 2" xfId="2110" xr:uid="{00000000-0005-0000-0000-00006D250000}"/>
    <cellStyle name="Separador de milhares 20 4 4 2 2" xfId="7223" xr:uid="{00000000-0005-0000-0000-00006E250000}"/>
    <cellStyle name="Separador de milhares 20 4 4 2 2 2" xfId="20248" xr:uid="{00000000-0005-0000-0000-00006F250000}"/>
    <cellStyle name="Separador de milhares 20 4 4 2 3" xfId="7224" xr:uid="{00000000-0005-0000-0000-000070250000}"/>
    <cellStyle name="Separador de milhares 20 4 4 2 3 2" xfId="20249" xr:uid="{00000000-0005-0000-0000-000071250000}"/>
    <cellStyle name="Separador de milhares 20 4 4 2 4" xfId="16031" xr:uid="{00000000-0005-0000-0000-000072250000}"/>
    <cellStyle name="Separador de milhares 20 4 4 3" xfId="7225" xr:uid="{00000000-0005-0000-0000-000073250000}"/>
    <cellStyle name="Separador de milhares 20 4 4 3 2" xfId="20250" xr:uid="{00000000-0005-0000-0000-000074250000}"/>
    <cellStyle name="Separador de milhares 20 4 4 4" xfId="7226" xr:uid="{00000000-0005-0000-0000-000075250000}"/>
    <cellStyle name="Separador de milhares 20 4 4 4 2" xfId="20251" xr:uid="{00000000-0005-0000-0000-000076250000}"/>
    <cellStyle name="Separador de milhares 20 4 4 5" xfId="16030" xr:uid="{00000000-0005-0000-0000-000077250000}"/>
    <cellStyle name="Separador de milhares 20 4 5" xfId="2111" xr:uid="{00000000-0005-0000-0000-000078250000}"/>
    <cellStyle name="Separador de milhares 20 4 5 2" xfId="2112" xr:uid="{00000000-0005-0000-0000-000079250000}"/>
    <cellStyle name="Separador de milhares 20 4 5 2 2" xfId="7227" xr:uid="{00000000-0005-0000-0000-00007A250000}"/>
    <cellStyle name="Separador de milhares 20 4 5 2 2 2" xfId="20252" xr:uid="{00000000-0005-0000-0000-00007B250000}"/>
    <cellStyle name="Separador de milhares 20 4 5 2 3" xfId="7228" xr:uid="{00000000-0005-0000-0000-00007C250000}"/>
    <cellStyle name="Separador de milhares 20 4 5 2 3 2" xfId="20253" xr:uid="{00000000-0005-0000-0000-00007D250000}"/>
    <cellStyle name="Separador de milhares 20 4 5 2 4" xfId="16033" xr:uid="{00000000-0005-0000-0000-00007E250000}"/>
    <cellStyle name="Separador de milhares 20 4 5 3" xfId="7229" xr:uid="{00000000-0005-0000-0000-00007F250000}"/>
    <cellStyle name="Separador de milhares 20 4 5 3 2" xfId="20254" xr:uid="{00000000-0005-0000-0000-000080250000}"/>
    <cellStyle name="Separador de milhares 20 4 5 4" xfId="7230" xr:uid="{00000000-0005-0000-0000-000081250000}"/>
    <cellStyle name="Separador de milhares 20 4 5 4 2" xfId="20255" xr:uid="{00000000-0005-0000-0000-000082250000}"/>
    <cellStyle name="Separador de milhares 20 4 5 5" xfId="16032" xr:uid="{00000000-0005-0000-0000-000083250000}"/>
    <cellStyle name="Separador de milhares 20 4 6" xfId="2113" xr:uid="{00000000-0005-0000-0000-000084250000}"/>
    <cellStyle name="Separador de milhares 20 4 6 2" xfId="7231" xr:uid="{00000000-0005-0000-0000-000085250000}"/>
    <cellStyle name="Separador de milhares 20 4 6 2 2" xfId="20256" xr:uid="{00000000-0005-0000-0000-000086250000}"/>
    <cellStyle name="Separador de milhares 20 4 6 3" xfId="7232" xr:uid="{00000000-0005-0000-0000-000087250000}"/>
    <cellStyle name="Separador de milhares 20 4 6 3 2" xfId="20257" xr:uid="{00000000-0005-0000-0000-000088250000}"/>
    <cellStyle name="Separador de milhares 20 4 6 4" xfId="16034" xr:uid="{00000000-0005-0000-0000-000089250000}"/>
    <cellStyle name="Separador de milhares 20 4 7" xfId="7233" xr:uid="{00000000-0005-0000-0000-00008A250000}"/>
    <cellStyle name="Separador de milhares 20 4 7 2" xfId="20258" xr:uid="{00000000-0005-0000-0000-00008B250000}"/>
    <cellStyle name="Separador de milhares 20 4 8" xfId="7234" xr:uid="{00000000-0005-0000-0000-00008C250000}"/>
    <cellStyle name="Separador de milhares 20 4 8 2" xfId="20259" xr:uid="{00000000-0005-0000-0000-00008D250000}"/>
    <cellStyle name="Separador de milhares 20 4 9" xfId="16021" xr:uid="{00000000-0005-0000-0000-00008E250000}"/>
    <cellStyle name="Separador de milhares 20 5" xfId="2114" xr:uid="{00000000-0005-0000-0000-00008F250000}"/>
    <cellStyle name="Separador de milhares 20 5 2" xfId="2115" xr:uid="{00000000-0005-0000-0000-000090250000}"/>
    <cellStyle name="Separador de milhares 20 5 2 2" xfId="2116" xr:uid="{00000000-0005-0000-0000-000091250000}"/>
    <cellStyle name="Separador de milhares 20 5 2 2 2" xfId="2117" xr:uid="{00000000-0005-0000-0000-000092250000}"/>
    <cellStyle name="Separador de milhares 20 5 2 2 2 2" xfId="7235" xr:uid="{00000000-0005-0000-0000-000093250000}"/>
    <cellStyle name="Separador de milhares 20 5 2 2 2 2 2" xfId="20260" xr:uid="{00000000-0005-0000-0000-000094250000}"/>
    <cellStyle name="Separador de milhares 20 5 2 2 2 3" xfId="7236" xr:uid="{00000000-0005-0000-0000-000095250000}"/>
    <cellStyle name="Separador de milhares 20 5 2 2 2 3 2" xfId="20261" xr:uid="{00000000-0005-0000-0000-000096250000}"/>
    <cellStyle name="Separador de milhares 20 5 2 2 2 4" xfId="16038" xr:uid="{00000000-0005-0000-0000-000097250000}"/>
    <cellStyle name="Separador de milhares 20 5 2 2 3" xfId="7237" xr:uid="{00000000-0005-0000-0000-000098250000}"/>
    <cellStyle name="Separador de milhares 20 5 2 2 3 2" xfId="20262" xr:uid="{00000000-0005-0000-0000-000099250000}"/>
    <cellStyle name="Separador de milhares 20 5 2 2 4" xfId="7238" xr:uid="{00000000-0005-0000-0000-00009A250000}"/>
    <cellStyle name="Separador de milhares 20 5 2 2 4 2" xfId="20263" xr:uid="{00000000-0005-0000-0000-00009B250000}"/>
    <cellStyle name="Separador de milhares 20 5 2 2 5" xfId="16037" xr:uid="{00000000-0005-0000-0000-00009C250000}"/>
    <cellStyle name="Separador de milhares 20 5 2 3" xfId="2118" xr:uid="{00000000-0005-0000-0000-00009D250000}"/>
    <cellStyle name="Separador de milhares 20 5 2 3 2" xfId="7239" xr:uid="{00000000-0005-0000-0000-00009E250000}"/>
    <cellStyle name="Separador de milhares 20 5 2 3 2 2" xfId="20264" xr:uid="{00000000-0005-0000-0000-00009F250000}"/>
    <cellStyle name="Separador de milhares 20 5 2 3 3" xfId="7240" xr:uid="{00000000-0005-0000-0000-0000A0250000}"/>
    <cellStyle name="Separador de milhares 20 5 2 3 3 2" xfId="20265" xr:uid="{00000000-0005-0000-0000-0000A1250000}"/>
    <cellStyle name="Separador de milhares 20 5 2 3 4" xfId="16039" xr:uid="{00000000-0005-0000-0000-0000A2250000}"/>
    <cellStyle name="Separador de milhares 20 5 2 4" xfId="7241" xr:uid="{00000000-0005-0000-0000-0000A3250000}"/>
    <cellStyle name="Separador de milhares 20 5 2 4 2" xfId="20266" xr:uid="{00000000-0005-0000-0000-0000A4250000}"/>
    <cellStyle name="Separador de milhares 20 5 2 5" xfId="7242" xr:uid="{00000000-0005-0000-0000-0000A5250000}"/>
    <cellStyle name="Separador de milhares 20 5 2 5 2" xfId="20267" xr:uid="{00000000-0005-0000-0000-0000A6250000}"/>
    <cellStyle name="Separador de milhares 20 5 2 6" xfId="16036" xr:uid="{00000000-0005-0000-0000-0000A7250000}"/>
    <cellStyle name="Separador de milhares 20 5 3" xfId="2119" xr:uid="{00000000-0005-0000-0000-0000A8250000}"/>
    <cellStyle name="Separador de milhares 20 5 3 2" xfId="2120" xr:uid="{00000000-0005-0000-0000-0000A9250000}"/>
    <cellStyle name="Separador de milhares 20 5 3 2 2" xfId="2121" xr:uid="{00000000-0005-0000-0000-0000AA250000}"/>
    <cellStyle name="Separador de milhares 20 5 3 2 2 2" xfId="7243" xr:uid="{00000000-0005-0000-0000-0000AB250000}"/>
    <cellStyle name="Separador de milhares 20 5 3 2 2 2 2" xfId="20268" xr:uid="{00000000-0005-0000-0000-0000AC250000}"/>
    <cellStyle name="Separador de milhares 20 5 3 2 2 3" xfId="7244" xr:uid="{00000000-0005-0000-0000-0000AD250000}"/>
    <cellStyle name="Separador de milhares 20 5 3 2 2 3 2" xfId="20269" xr:uid="{00000000-0005-0000-0000-0000AE250000}"/>
    <cellStyle name="Separador de milhares 20 5 3 2 2 4" xfId="16042" xr:uid="{00000000-0005-0000-0000-0000AF250000}"/>
    <cellStyle name="Separador de milhares 20 5 3 2 3" xfId="7245" xr:uid="{00000000-0005-0000-0000-0000B0250000}"/>
    <cellStyle name="Separador de milhares 20 5 3 2 3 2" xfId="20270" xr:uid="{00000000-0005-0000-0000-0000B1250000}"/>
    <cellStyle name="Separador de milhares 20 5 3 2 4" xfId="7246" xr:uid="{00000000-0005-0000-0000-0000B2250000}"/>
    <cellStyle name="Separador de milhares 20 5 3 2 4 2" xfId="20271" xr:uid="{00000000-0005-0000-0000-0000B3250000}"/>
    <cellStyle name="Separador de milhares 20 5 3 2 5" xfId="16041" xr:uid="{00000000-0005-0000-0000-0000B4250000}"/>
    <cellStyle name="Separador de milhares 20 5 3 3" xfId="2122" xr:uid="{00000000-0005-0000-0000-0000B5250000}"/>
    <cellStyle name="Separador de milhares 20 5 3 3 2" xfId="7247" xr:uid="{00000000-0005-0000-0000-0000B6250000}"/>
    <cellStyle name="Separador de milhares 20 5 3 3 2 2" xfId="20272" xr:uid="{00000000-0005-0000-0000-0000B7250000}"/>
    <cellStyle name="Separador de milhares 20 5 3 3 3" xfId="7248" xr:uid="{00000000-0005-0000-0000-0000B8250000}"/>
    <cellStyle name="Separador de milhares 20 5 3 3 3 2" xfId="20273" xr:uid="{00000000-0005-0000-0000-0000B9250000}"/>
    <cellStyle name="Separador de milhares 20 5 3 3 4" xfId="16043" xr:uid="{00000000-0005-0000-0000-0000BA250000}"/>
    <cellStyle name="Separador de milhares 20 5 3 4" xfId="7249" xr:uid="{00000000-0005-0000-0000-0000BB250000}"/>
    <cellStyle name="Separador de milhares 20 5 3 4 2" xfId="20274" xr:uid="{00000000-0005-0000-0000-0000BC250000}"/>
    <cellStyle name="Separador de milhares 20 5 3 5" xfId="7250" xr:uid="{00000000-0005-0000-0000-0000BD250000}"/>
    <cellStyle name="Separador de milhares 20 5 3 5 2" xfId="20275" xr:uid="{00000000-0005-0000-0000-0000BE250000}"/>
    <cellStyle name="Separador de milhares 20 5 3 6" xfId="16040" xr:uid="{00000000-0005-0000-0000-0000BF250000}"/>
    <cellStyle name="Separador de milhares 20 5 4" xfId="2123" xr:uid="{00000000-0005-0000-0000-0000C0250000}"/>
    <cellStyle name="Separador de milhares 20 5 4 2" xfId="2124" xr:uid="{00000000-0005-0000-0000-0000C1250000}"/>
    <cellStyle name="Separador de milhares 20 5 4 2 2" xfId="7251" xr:uid="{00000000-0005-0000-0000-0000C2250000}"/>
    <cellStyle name="Separador de milhares 20 5 4 2 2 2" xfId="20276" xr:uid="{00000000-0005-0000-0000-0000C3250000}"/>
    <cellStyle name="Separador de milhares 20 5 4 2 3" xfId="7252" xr:uid="{00000000-0005-0000-0000-0000C4250000}"/>
    <cellStyle name="Separador de milhares 20 5 4 2 3 2" xfId="20277" xr:uid="{00000000-0005-0000-0000-0000C5250000}"/>
    <cellStyle name="Separador de milhares 20 5 4 2 4" xfId="16045" xr:uid="{00000000-0005-0000-0000-0000C6250000}"/>
    <cellStyle name="Separador de milhares 20 5 4 3" xfId="7253" xr:uid="{00000000-0005-0000-0000-0000C7250000}"/>
    <cellStyle name="Separador de milhares 20 5 4 3 2" xfId="20278" xr:uid="{00000000-0005-0000-0000-0000C8250000}"/>
    <cellStyle name="Separador de milhares 20 5 4 4" xfId="7254" xr:uid="{00000000-0005-0000-0000-0000C9250000}"/>
    <cellStyle name="Separador de milhares 20 5 4 4 2" xfId="20279" xr:uid="{00000000-0005-0000-0000-0000CA250000}"/>
    <cellStyle name="Separador de milhares 20 5 4 5" xfId="16044" xr:uid="{00000000-0005-0000-0000-0000CB250000}"/>
    <cellStyle name="Separador de milhares 20 5 5" xfId="2125" xr:uid="{00000000-0005-0000-0000-0000CC250000}"/>
    <cellStyle name="Separador de milhares 20 5 5 2" xfId="2126" xr:uid="{00000000-0005-0000-0000-0000CD250000}"/>
    <cellStyle name="Separador de milhares 20 5 5 2 2" xfId="7255" xr:uid="{00000000-0005-0000-0000-0000CE250000}"/>
    <cellStyle name="Separador de milhares 20 5 5 2 2 2" xfId="20280" xr:uid="{00000000-0005-0000-0000-0000CF250000}"/>
    <cellStyle name="Separador de milhares 20 5 5 2 3" xfId="7256" xr:uid="{00000000-0005-0000-0000-0000D0250000}"/>
    <cellStyle name="Separador de milhares 20 5 5 2 3 2" xfId="20281" xr:uid="{00000000-0005-0000-0000-0000D1250000}"/>
    <cellStyle name="Separador de milhares 20 5 5 2 4" xfId="16047" xr:uid="{00000000-0005-0000-0000-0000D2250000}"/>
    <cellStyle name="Separador de milhares 20 5 5 3" xfId="7257" xr:uid="{00000000-0005-0000-0000-0000D3250000}"/>
    <cellStyle name="Separador de milhares 20 5 5 3 2" xfId="20282" xr:uid="{00000000-0005-0000-0000-0000D4250000}"/>
    <cellStyle name="Separador de milhares 20 5 5 4" xfId="7258" xr:uid="{00000000-0005-0000-0000-0000D5250000}"/>
    <cellStyle name="Separador de milhares 20 5 5 4 2" xfId="20283" xr:uid="{00000000-0005-0000-0000-0000D6250000}"/>
    <cellStyle name="Separador de milhares 20 5 5 5" xfId="16046" xr:uid="{00000000-0005-0000-0000-0000D7250000}"/>
    <cellStyle name="Separador de milhares 20 5 6" xfId="2127" xr:uid="{00000000-0005-0000-0000-0000D8250000}"/>
    <cellStyle name="Separador de milhares 20 5 6 2" xfId="7259" xr:uid="{00000000-0005-0000-0000-0000D9250000}"/>
    <cellStyle name="Separador de milhares 20 5 6 2 2" xfId="20284" xr:uid="{00000000-0005-0000-0000-0000DA250000}"/>
    <cellStyle name="Separador de milhares 20 5 6 3" xfId="7260" xr:uid="{00000000-0005-0000-0000-0000DB250000}"/>
    <cellStyle name="Separador de milhares 20 5 6 3 2" xfId="20285" xr:uid="{00000000-0005-0000-0000-0000DC250000}"/>
    <cellStyle name="Separador de milhares 20 5 6 4" xfId="16048" xr:uid="{00000000-0005-0000-0000-0000DD250000}"/>
    <cellStyle name="Separador de milhares 20 5 7" xfId="7261" xr:uid="{00000000-0005-0000-0000-0000DE250000}"/>
    <cellStyle name="Separador de milhares 20 5 7 2" xfId="20286" xr:uid="{00000000-0005-0000-0000-0000DF250000}"/>
    <cellStyle name="Separador de milhares 20 5 8" xfId="7262" xr:uid="{00000000-0005-0000-0000-0000E0250000}"/>
    <cellStyle name="Separador de milhares 20 5 8 2" xfId="20287" xr:uid="{00000000-0005-0000-0000-0000E1250000}"/>
    <cellStyle name="Separador de milhares 20 5 9" xfId="16035" xr:uid="{00000000-0005-0000-0000-0000E2250000}"/>
    <cellStyle name="Separador de milhares 20 6" xfId="2128" xr:uid="{00000000-0005-0000-0000-0000E3250000}"/>
    <cellStyle name="Separador de milhares 20 6 2" xfId="2129" xr:uid="{00000000-0005-0000-0000-0000E4250000}"/>
    <cellStyle name="Separador de milhares 20 6 2 2" xfId="2130" xr:uid="{00000000-0005-0000-0000-0000E5250000}"/>
    <cellStyle name="Separador de milhares 20 6 2 2 2" xfId="2131" xr:uid="{00000000-0005-0000-0000-0000E6250000}"/>
    <cellStyle name="Separador de milhares 20 6 2 2 2 2" xfId="7263" xr:uid="{00000000-0005-0000-0000-0000E7250000}"/>
    <cellStyle name="Separador de milhares 20 6 2 2 2 2 2" xfId="20288" xr:uid="{00000000-0005-0000-0000-0000E8250000}"/>
    <cellStyle name="Separador de milhares 20 6 2 2 2 3" xfId="7264" xr:uid="{00000000-0005-0000-0000-0000E9250000}"/>
    <cellStyle name="Separador de milhares 20 6 2 2 2 3 2" xfId="20289" xr:uid="{00000000-0005-0000-0000-0000EA250000}"/>
    <cellStyle name="Separador de milhares 20 6 2 2 2 4" xfId="16052" xr:uid="{00000000-0005-0000-0000-0000EB250000}"/>
    <cellStyle name="Separador de milhares 20 6 2 2 3" xfId="7265" xr:uid="{00000000-0005-0000-0000-0000EC250000}"/>
    <cellStyle name="Separador de milhares 20 6 2 2 3 2" xfId="20290" xr:uid="{00000000-0005-0000-0000-0000ED250000}"/>
    <cellStyle name="Separador de milhares 20 6 2 2 4" xfId="7266" xr:uid="{00000000-0005-0000-0000-0000EE250000}"/>
    <cellStyle name="Separador de milhares 20 6 2 2 4 2" xfId="20291" xr:uid="{00000000-0005-0000-0000-0000EF250000}"/>
    <cellStyle name="Separador de milhares 20 6 2 2 5" xfId="16051" xr:uid="{00000000-0005-0000-0000-0000F0250000}"/>
    <cellStyle name="Separador de milhares 20 6 2 3" xfId="2132" xr:uid="{00000000-0005-0000-0000-0000F1250000}"/>
    <cellStyle name="Separador de milhares 20 6 2 3 2" xfId="7267" xr:uid="{00000000-0005-0000-0000-0000F2250000}"/>
    <cellStyle name="Separador de milhares 20 6 2 3 2 2" xfId="20292" xr:uid="{00000000-0005-0000-0000-0000F3250000}"/>
    <cellStyle name="Separador de milhares 20 6 2 3 3" xfId="7268" xr:uid="{00000000-0005-0000-0000-0000F4250000}"/>
    <cellStyle name="Separador de milhares 20 6 2 3 3 2" xfId="20293" xr:uid="{00000000-0005-0000-0000-0000F5250000}"/>
    <cellStyle name="Separador de milhares 20 6 2 3 4" xfId="16053" xr:uid="{00000000-0005-0000-0000-0000F6250000}"/>
    <cellStyle name="Separador de milhares 20 6 2 4" xfId="7269" xr:uid="{00000000-0005-0000-0000-0000F7250000}"/>
    <cellStyle name="Separador de milhares 20 6 2 4 2" xfId="20294" xr:uid="{00000000-0005-0000-0000-0000F8250000}"/>
    <cellStyle name="Separador de milhares 20 6 2 5" xfId="7270" xr:uid="{00000000-0005-0000-0000-0000F9250000}"/>
    <cellStyle name="Separador de milhares 20 6 2 5 2" xfId="20295" xr:uid="{00000000-0005-0000-0000-0000FA250000}"/>
    <cellStyle name="Separador de milhares 20 6 2 6" xfId="16050" xr:uid="{00000000-0005-0000-0000-0000FB250000}"/>
    <cellStyle name="Separador de milhares 20 6 3" xfId="2133" xr:uid="{00000000-0005-0000-0000-0000FC250000}"/>
    <cellStyle name="Separador de milhares 20 6 3 2" xfId="2134" xr:uid="{00000000-0005-0000-0000-0000FD250000}"/>
    <cellStyle name="Separador de milhares 20 6 3 2 2" xfId="2135" xr:uid="{00000000-0005-0000-0000-0000FE250000}"/>
    <cellStyle name="Separador de milhares 20 6 3 2 2 2" xfId="7271" xr:uid="{00000000-0005-0000-0000-0000FF250000}"/>
    <cellStyle name="Separador de milhares 20 6 3 2 2 2 2" xfId="20296" xr:uid="{00000000-0005-0000-0000-000000260000}"/>
    <cellStyle name="Separador de milhares 20 6 3 2 2 3" xfId="7272" xr:uid="{00000000-0005-0000-0000-000001260000}"/>
    <cellStyle name="Separador de milhares 20 6 3 2 2 3 2" xfId="20297" xr:uid="{00000000-0005-0000-0000-000002260000}"/>
    <cellStyle name="Separador de milhares 20 6 3 2 2 4" xfId="16056" xr:uid="{00000000-0005-0000-0000-000003260000}"/>
    <cellStyle name="Separador de milhares 20 6 3 2 3" xfId="7273" xr:uid="{00000000-0005-0000-0000-000004260000}"/>
    <cellStyle name="Separador de milhares 20 6 3 2 3 2" xfId="20298" xr:uid="{00000000-0005-0000-0000-000005260000}"/>
    <cellStyle name="Separador de milhares 20 6 3 2 4" xfId="7274" xr:uid="{00000000-0005-0000-0000-000006260000}"/>
    <cellStyle name="Separador de milhares 20 6 3 2 4 2" xfId="20299" xr:uid="{00000000-0005-0000-0000-000007260000}"/>
    <cellStyle name="Separador de milhares 20 6 3 2 5" xfId="16055" xr:uid="{00000000-0005-0000-0000-000008260000}"/>
    <cellStyle name="Separador de milhares 20 6 3 3" xfId="2136" xr:uid="{00000000-0005-0000-0000-000009260000}"/>
    <cellStyle name="Separador de milhares 20 6 3 3 2" xfId="7275" xr:uid="{00000000-0005-0000-0000-00000A260000}"/>
    <cellStyle name="Separador de milhares 20 6 3 3 2 2" xfId="20300" xr:uid="{00000000-0005-0000-0000-00000B260000}"/>
    <cellStyle name="Separador de milhares 20 6 3 3 3" xfId="7276" xr:uid="{00000000-0005-0000-0000-00000C260000}"/>
    <cellStyle name="Separador de milhares 20 6 3 3 3 2" xfId="20301" xr:uid="{00000000-0005-0000-0000-00000D260000}"/>
    <cellStyle name="Separador de milhares 20 6 3 3 4" xfId="16057" xr:uid="{00000000-0005-0000-0000-00000E260000}"/>
    <cellStyle name="Separador de milhares 20 6 3 4" xfId="7277" xr:uid="{00000000-0005-0000-0000-00000F260000}"/>
    <cellStyle name="Separador de milhares 20 6 3 4 2" xfId="20302" xr:uid="{00000000-0005-0000-0000-000010260000}"/>
    <cellStyle name="Separador de milhares 20 6 3 5" xfId="7278" xr:uid="{00000000-0005-0000-0000-000011260000}"/>
    <cellStyle name="Separador de milhares 20 6 3 5 2" xfId="20303" xr:uid="{00000000-0005-0000-0000-000012260000}"/>
    <cellStyle name="Separador de milhares 20 6 3 6" xfId="16054" xr:uid="{00000000-0005-0000-0000-000013260000}"/>
    <cellStyle name="Separador de milhares 20 6 4" xfId="2137" xr:uid="{00000000-0005-0000-0000-000014260000}"/>
    <cellStyle name="Separador de milhares 20 6 4 2" xfId="2138" xr:uid="{00000000-0005-0000-0000-000015260000}"/>
    <cellStyle name="Separador de milhares 20 6 4 2 2" xfId="7279" xr:uid="{00000000-0005-0000-0000-000016260000}"/>
    <cellStyle name="Separador de milhares 20 6 4 2 2 2" xfId="20304" xr:uid="{00000000-0005-0000-0000-000017260000}"/>
    <cellStyle name="Separador de milhares 20 6 4 2 3" xfId="7280" xr:uid="{00000000-0005-0000-0000-000018260000}"/>
    <cellStyle name="Separador de milhares 20 6 4 2 3 2" xfId="20305" xr:uid="{00000000-0005-0000-0000-000019260000}"/>
    <cellStyle name="Separador de milhares 20 6 4 2 4" xfId="16059" xr:uid="{00000000-0005-0000-0000-00001A260000}"/>
    <cellStyle name="Separador de milhares 20 6 4 3" xfId="7281" xr:uid="{00000000-0005-0000-0000-00001B260000}"/>
    <cellStyle name="Separador de milhares 20 6 4 3 2" xfId="20306" xr:uid="{00000000-0005-0000-0000-00001C260000}"/>
    <cellStyle name="Separador de milhares 20 6 4 4" xfId="7282" xr:uid="{00000000-0005-0000-0000-00001D260000}"/>
    <cellStyle name="Separador de milhares 20 6 4 4 2" xfId="20307" xr:uid="{00000000-0005-0000-0000-00001E260000}"/>
    <cellStyle name="Separador de milhares 20 6 4 5" xfId="16058" xr:uid="{00000000-0005-0000-0000-00001F260000}"/>
    <cellStyle name="Separador de milhares 20 6 5" xfId="2139" xr:uid="{00000000-0005-0000-0000-000020260000}"/>
    <cellStyle name="Separador de milhares 20 6 5 2" xfId="2140" xr:uid="{00000000-0005-0000-0000-000021260000}"/>
    <cellStyle name="Separador de milhares 20 6 5 2 2" xfId="7283" xr:uid="{00000000-0005-0000-0000-000022260000}"/>
    <cellStyle name="Separador de milhares 20 6 5 2 2 2" xfId="20308" xr:uid="{00000000-0005-0000-0000-000023260000}"/>
    <cellStyle name="Separador de milhares 20 6 5 2 3" xfId="7284" xr:uid="{00000000-0005-0000-0000-000024260000}"/>
    <cellStyle name="Separador de milhares 20 6 5 2 3 2" xfId="20309" xr:uid="{00000000-0005-0000-0000-000025260000}"/>
    <cellStyle name="Separador de milhares 20 6 5 2 4" xfId="16061" xr:uid="{00000000-0005-0000-0000-000026260000}"/>
    <cellStyle name="Separador de milhares 20 6 5 3" xfId="7285" xr:uid="{00000000-0005-0000-0000-000027260000}"/>
    <cellStyle name="Separador de milhares 20 6 5 3 2" xfId="20310" xr:uid="{00000000-0005-0000-0000-000028260000}"/>
    <cellStyle name="Separador de milhares 20 6 5 4" xfId="7286" xr:uid="{00000000-0005-0000-0000-000029260000}"/>
    <cellStyle name="Separador de milhares 20 6 5 4 2" xfId="20311" xr:uid="{00000000-0005-0000-0000-00002A260000}"/>
    <cellStyle name="Separador de milhares 20 6 5 5" xfId="16060" xr:uid="{00000000-0005-0000-0000-00002B260000}"/>
    <cellStyle name="Separador de milhares 20 6 6" xfId="2141" xr:uid="{00000000-0005-0000-0000-00002C260000}"/>
    <cellStyle name="Separador de milhares 20 6 6 2" xfId="7287" xr:uid="{00000000-0005-0000-0000-00002D260000}"/>
    <cellStyle name="Separador de milhares 20 6 6 2 2" xfId="20312" xr:uid="{00000000-0005-0000-0000-00002E260000}"/>
    <cellStyle name="Separador de milhares 20 6 6 3" xfId="7288" xr:uid="{00000000-0005-0000-0000-00002F260000}"/>
    <cellStyle name="Separador de milhares 20 6 6 3 2" xfId="20313" xr:uid="{00000000-0005-0000-0000-000030260000}"/>
    <cellStyle name="Separador de milhares 20 6 6 4" xfId="16062" xr:uid="{00000000-0005-0000-0000-000031260000}"/>
    <cellStyle name="Separador de milhares 20 6 7" xfId="7289" xr:uid="{00000000-0005-0000-0000-000032260000}"/>
    <cellStyle name="Separador de milhares 20 6 7 2" xfId="20314" xr:uid="{00000000-0005-0000-0000-000033260000}"/>
    <cellStyle name="Separador de milhares 20 6 8" xfId="7290" xr:uid="{00000000-0005-0000-0000-000034260000}"/>
    <cellStyle name="Separador de milhares 20 6 8 2" xfId="20315" xr:uid="{00000000-0005-0000-0000-000035260000}"/>
    <cellStyle name="Separador de milhares 20 6 9" xfId="16049" xr:uid="{00000000-0005-0000-0000-000036260000}"/>
    <cellStyle name="Separador de milhares 20 7" xfId="2142" xr:uid="{00000000-0005-0000-0000-000037260000}"/>
    <cellStyle name="Separador de milhares 20 7 2" xfId="2143" xr:uid="{00000000-0005-0000-0000-000038260000}"/>
    <cellStyle name="Separador de milhares 20 7 2 2" xfId="2144" xr:uid="{00000000-0005-0000-0000-000039260000}"/>
    <cellStyle name="Separador de milhares 20 7 2 2 2" xfId="2145" xr:uid="{00000000-0005-0000-0000-00003A260000}"/>
    <cellStyle name="Separador de milhares 20 7 2 2 2 2" xfId="7291" xr:uid="{00000000-0005-0000-0000-00003B260000}"/>
    <cellStyle name="Separador de milhares 20 7 2 2 2 2 2" xfId="20316" xr:uid="{00000000-0005-0000-0000-00003C260000}"/>
    <cellStyle name="Separador de milhares 20 7 2 2 2 3" xfId="7292" xr:uid="{00000000-0005-0000-0000-00003D260000}"/>
    <cellStyle name="Separador de milhares 20 7 2 2 2 3 2" xfId="20317" xr:uid="{00000000-0005-0000-0000-00003E260000}"/>
    <cellStyle name="Separador de milhares 20 7 2 2 2 4" xfId="16066" xr:uid="{00000000-0005-0000-0000-00003F260000}"/>
    <cellStyle name="Separador de milhares 20 7 2 2 3" xfId="7293" xr:uid="{00000000-0005-0000-0000-000040260000}"/>
    <cellStyle name="Separador de milhares 20 7 2 2 3 2" xfId="20318" xr:uid="{00000000-0005-0000-0000-000041260000}"/>
    <cellStyle name="Separador de milhares 20 7 2 2 4" xfId="7294" xr:uid="{00000000-0005-0000-0000-000042260000}"/>
    <cellStyle name="Separador de milhares 20 7 2 2 4 2" xfId="20319" xr:uid="{00000000-0005-0000-0000-000043260000}"/>
    <cellStyle name="Separador de milhares 20 7 2 2 5" xfId="16065" xr:uid="{00000000-0005-0000-0000-000044260000}"/>
    <cellStyle name="Separador de milhares 20 7 2 3" xfId="2146" xr:uid="{00000000-0005-0000-0000-000045260000}"/>
    <cellStyle name="Separador de milhares 20 7 2 3 2" xfId="7295" xr:uid="{00000000-0005-0000-0000-000046260000}"/>
    <cellStyle name="Separador de milhares 20 7 2 3 2 2" xfId="20320" xr:uid="{00000000-0005-0000-0000-000047260000}"/>
    <cellStyle name="Separador de milhares 20 7 2 3 3" xfId="7296" xr:uid="{00000000-0005-0000-0000-000048260000}"/>
    <cellStyle name="Separador de milhares 20 7 2 3 3 2" xfId="20321" xr:uid="{00000000-0005-0000-0000-000049260000}"/>
    <cellStyle name="Separador de milhares 20 7 2 3 4" xfId="16067" xr:uid="{00000000-0005-0000-0000-00004A260000}"/>
    <cellStyle name="Separador de milhares 20 7 2 4" xfId="7297" xr:uid="{00000000-0005-0000-0000-00004B260000}"/>
    <cellStyle name="Separador de milhares 20 7 2 4 2" xfId="20322" xr:uid="{00000000-0005-0000-0000-00004C260000}"/>
    <cellStyle name="Separador de milhares 20 7 2 5" xfId="7298" xr:uid="{00000000-0005-0000-0000-00004D260000}"/>
    <cellStyle name="Separador de milhares 20 7 2 5 2" xfId="20323" xr:uid="{00000000-0005-0000-0000-00004E260000}"/>
    <cellStyle name="Separador de milhares 20 7 2 6" xfId="16064" xr:uid="{00000000-0005-0000-0000-00004F260000}"/>
    <cellStyle name="Separador de milhares 20 7 3" xfId="2147" xr:uid="{00000000-0005-0000-0000-000050260000}"/>
    <cellStyle name="Separador de milhares 20 7 3 2" xfId="2148" xr:uid="{00000000-0005-0000-0000-000051260000}"/>
    <cellStyle name="Separador de milhares 20 7 3 2 2" xfId="2149" xr:uid="{00000000-0005-0000-0000-000052260000}"/>
    <cellStyle name="Separador de milhares 20 7 3 2 2 2" xfId="7299" xr:uid="{00000000-0005-0000-0000-000053260000}"/>
    <cellStyle name="Separador de milhares 20 7 3 2 2 2 2" xfId="20324" xr:uid="{00000000-0005-0000-0000-000054260000}"/>
    <cellStyle name="Separador de milhares 20 7 3 2 2 3" xfId="7300" xr:uid="{00000000-0005-0000-0000-000055260000}"/>
    <cellStyle name="Separador de milhares 20 7 3 2 2 3 2" xfId="20325" xr:uid="{00000000-0005-0000-0000-000056260000}"/>
    <cellStyle name="Separador de milhares 20 7 3 2 2 4" xfId="16070" xr:uid="{00000000-0005-0000-0000-000057260000}"/>
    <cellStyle name="Separador de milhares 20 7 3 2 3" xfId="7301" xr:uid="{00000000-0005-0000-0000-000058260000}"/>
    <cellStyle name="Separador de milhares 20 7 3 2 3 2" xfId="20326" xr:uid="{00000000-0005-0000-0000-000059260000}"/>
    <cellStyle name="Separador de milhares 20 7 3 2 4" xfId="7302" xr:uid="{00000000-0005-0000-0000-00005A260000}"/>
    <cellStyle name="Separador de milhares 20 7 3 2 4 2" xfId="20327" xr:uid="{00000000-0005-0000-0000-00005B260000}"/>
    <cellStyle name="Separador de milhares 20 7 3 2 5" xfId="16069" xr:uid="{00000000-0005-0000-0000-00005C260000}"/>
    <cellStyle name="Separador de milhares 20 7 3 3" xfId="2150" xr:uid="{00000000-0005-0000-0000-00005D260000}"/>
    <cellStyle name="Separador de milhares 20 7 3 3 2" xfId="7303" xr:uid="{00000000-0005-0000-0000-00005E260000}"/>
    <cellStyle name="Separador de milhares 20 7 3 3 2 2" xfId="20328" xr:uid="{00000000-0005-0000-0000-00005F260000}"/>
    <cellStyle name="Separador de milhares 20 7 3 3 3" xfId="7304" xr:uid="{00000000-0005-0000-0000-000060260000}"/>
    <cellStyle name="Separador de milhares 20 7 3 3 3 2" xfId="20329" xr:uid="{00000000-0005-0000-0000-000061260000}"/>
    <cellStyle name="Separador de milhares 20 7 3 3 4" xfId="16071" xr:uid="{00000000-0005-0000-0000-000062260000}"/>
    <cellStyle name="Separador de milhares 20 7 3 4" xfId="7305" xr:uid="{00000000-0005-0000-0000-000063260000}"/>
    <cellStyle name="Separador de milhares 20 7 3 4 2" xfId="20330" xr:uid="{00000000-0005-0000-0000-000064260000}"/>
    <cellStyle name="Separador de milhares 20 7 3 5" xfId="7306" xr:uid="{00000000-0005-0000-0000-000065260000}"/>
    <cellStyle name="Separador de milhares 20 7 3 5 2" xfId="20331" xr:uid="{00000000-0005-0000-0000-000066260000}"/>
    <cellStyle name="Separador de milhares 20 7 3 6" xfId="16068" xr:uid="{00000000-0005-0000-0000-000067260000}"/>
    <cellStyle name="Separador de milhares 20 7 4" xfId="2151" xr:uid="{00000000-0005-0000-0000-000068260000}"/>
    <cellStyle name="Separador de milhares 20 7 4 2" xfId="2152" xr:uid="{00000000-0005-0000-0000-000069260000}"/>
    <cellStyle name="Separador de milhares 20 7 4 2 2" xfId="7307" xr:uid="{00000000-0005-0000-0000-00006A260000}"/>
    <cellStyle name="Separador de milhares 20 7 4 2 2 2" xfId="20332" xr:uid="{00000000-0005-0000-0000-00006B260000}"/>
    <cellStyle name="Separador de milhares 20 7 4 2 3" xfId="7308" xr:uid="{00000000-0005-0000-0000-00006C260000}"/>
    <cellStyle name="Separador de milhares 20 7 4 2 3 2" xfId="20333" xr:uid="{00000000-0005-0000-0000-00006D260000}"/>
    <cellStyle name="Separador de milhares 20 7 4 2 4" xfId="16073" xr:uid="{00000000-0005-0000-0000-00006E260000}"/>
    <cellStyle name="Separador de milhares 20 7 4 3" xfId="7309" xr:uid="{00000000-0005-0000-0000-00006F260000}"/>
    <cellStyle name="Separador de milhares 20 7 4 3 2" xfId="20334" xr:uid="{00000000-0005-0000-0000-000070260000}"/>
    <cellStyle name="Separador de milhares 20 7 4 4" xfId="7310" xr:uid="{00000000-0005-0000-0000-000071260000}"/>
    <cellStyle name="Separador de milhares 20 7 4 4 2" xfId="20335" xr:uid="{00000000-0005-0000-0000-000072260000}"/>
    <cellStyle name="Separador de milhares 20 7 4 5" xfId="16072" xr:uid="{00000000-0005-0000-0000-000073260000}"/>
    <cellStyle name="Separador de milhares 20 7 5" xfId="2153" xr:uid="{00000000-0005-0000-0000-000074260000}"/>
    <cellStyle name="Separador de milhares 20 7 5 2" xfId="2154" xr:uid="{00000000-0005-0000-0000-000075260000}"/>
    <cellStyle name="Separador de milhares 20 7 5 2 2" xfId="7311" xr:uid="{00000000-0005-0000-0000-000076260000}"/>
    <cellStyle name="Separador de milhares 20 7 5 2 2 2" xfId="20336" xr:uid="{00000000-0005-0000-0000-000077260000}"/>
    <cellStyle name="Separador de milhares 20 7 5 2 3" xfId="7312" xr:uid="{00000000-0005-0000-0000-000078260000}"/>
    <cellStyle name="Separador de milhares 20 7 5 2 3 2" xfId="20337" xr:uid="{00000000-0005-0000-0000-000079260000}"/>
    <cellStyle name="Separador de milhares 20 7 5 2 4" xfId="16075" xr:uid="{00000000-0005-0000-0000-00007A260000}"/>
    <cellStyle name="Separador de milhares 20 7 5 3" xfId="7313" xr:uid="{00000000-0005-0000-0000-00007B260000}"/>
    <cellStyle name="Separador de milhares 20 7 5 3 2" xfId="20338" xr:uid="{00000000-0005-0000-0000-00007C260000}"/>
    <cellStyle name="Separador de milhares 20 7 5 4" xfId="7314" xr:uid="{00000000-0005-0000-0000-00007D260000}"/>
    <cellStyle name="Separador de milhares 20 7 5 4 2" xfId="20339" xr:uid="{00000000-0005-0000-0000-00007E260000}"/>
    <cellStyle name="Separador de milhares 20 7 5 5" xfId="16074" xr:uid="{00000000-0005-0000-0000-00007F260000}"/>
    <cellStyle name="Separador de milhares 20 7 6" xfId="2155" xr:uid="{00000000-0005-0000-0000-000080260000}"/>
    <cellStyle name="Separador de milhares 20 7 6 2" xfId="7315" xr:uid="{00000000-0005-0000-0000-000081260000}"/>
    <cellStyle name="Separador de milhares 20 7 6 2 2" xfId="20340" xr:uid="{00000000-0005-0000-0000-000082260000}"/>
    <cellStyle name="Separador de milhares 20 7 6 3" xfId="7316" xr:uid="{00000000-0005-0000-0000-000083260000}"/>
    <cellStyle name="Separador de milhares 20 7 6 3 2" xfId="20341" xr:uid="{00000000-0005-0000-0000-000084260000}"/>
    <cellStyle name="Separador de milhares 20 7 6 4" xfId="16076" xr:uid="{00000000-0005-0000-0000-000085260000}"/>
    <cellStyle name="Separador de milhares 20 7 7" xfId="7317" xr:uid="{00000000-0005-0000-0000-000086260000}"/>
    <cellStyle name="Separador de milhares 20 7 7 2" xfId="20342" xr:uid="{00000000-0005-0000-0000-000087260000}"/>
    <cellStyle name="Separador de milhares 20 7 8" xfId="7318" xr:uid="{00000000-0005-0000-0000-000088260000}"/>
    <cellStyle name="Separador de milhares 20 7 8 2" xfId="20343" xr:uid="{00000000-0005-0000-0000-000089260000}"/>
    <cellStyle name="Separador de milhares 20 7 9" xfId="16063" xr:uid="{00000000-0005-0000-0000-00008A260000}"/>
    <cellStyle name="Separador de milhares 20 8" xfId="2156" xr:uid="{00000000-0005-0000-0000-00008B260000}"/>
    <cellStyle name="Separador de milhares 20 8 2" xfId="2157" xr:uid="{00000000-0005-0000-0000-00008C260000}"/>
    <cellStyle name="Separador de milhares 20 8 2 2" xfId="2158" xr:uid="{00000000-0005-0000-0000-00008D260000}"/>
    <cellStyle name="Separador de milhares 20 8 2 2 2" xfId="2159" xr:uid="{00000000-0005-0000-0000-00008E260000}"/>
    <cellStyle name="Separador de milhares 20 8 2 2 2 2" xfId="7319" xr:uid="{00000000-0005-0000-0000-00008F260000}"/>
    <cellStyle name="Separador de milhares 20 8 2 2 2 2 2" xfId="20344" xr:uid="{00000000-0005-0000-0000-000090260000}"/>
    <cellStyle name="Separador de milhares 20 8 2 2 2 3" xfId="7320" xr:uid="{00000000-0005-0000-0000-000091260000}"/>
    <cellStyle name="Separador de milhares 20 8 2 2 2 3 2" xfId="20345" xr:uid="{00000000-0005-0000-0000-000092260000}"/>
    <cellStyle name="Separador de milhares 20 8 2 2 2 4" xfId="16080" xr:uid="{00000000-0005-0000-0000-000093260000}"/>
    <cellStyle name="Separador de milhares 20 8 2 2 3" xfId="7321" xr:uid="{00000000-0005-0000-0000-000094260000}"/>
    <cellStyle name="Separador de milhares 20 8 2 2 3 2" xfId="20346" xr:uid="{00000000-0005-0000-0000-000095260000}"/>
    <cellStyle name="Separador de milhares 20 8 2 2 4" xfId="7322" xr:uid="{00000000-0005-0000-0000-000096260000}"/>
    <cellStyle name="Separador de milhares 20 8 2 2 4 2" xfId="20347" xr:uid="{00000000-0005-0000-0000-000097260000}"/>
    <cellStyle name="Separador de milhares 20 8 2 2 5" xfId="16079" xr:uid="{00000000-0005-0000-0000-000098260000}"/>
    <cellStyle name="Separador de milhares 20 8 2 3" xfId="2160" xr:uid="{00000000-0005-0000-0000-000099260000}"/>
    <cellStyle name="Separador de milhares 20 8 2 3 2" xfId="7323" xr:uid="{00000000-0005-0000-0000-00009A260000}"/>
    <cellStyle name="Separador de milhares 20 8 2 3 2 2" xfId="20348" xr:uid="{00000000-0005-0000-0000-00009B260000}"/>
    <cellStyle name="Separador de milhares 20 8 2 3 3" xfId="7324" xr:uid="{00000000-0005-0000-0000-00009C260000}"/>
    <cellStyle name="Separador de milhares 20 8 2 3 3 2" xfId="20349" xr:uid="{00000000-0005-0000-0000-00009D260000}"/>
    <cellStyle name="Separador de milhares 20 8 2 3 4" xfId="16081" xr:uid="{00000000-0005-0000-0000-00009E260000}"/>
    <cellStyle name="Separador de milhares 20 8 2 4" xfId="7325" xr:uid="{00000000-0005-0000-0000-00009F260000}"/>
    <cellStyle name="Separador de milhares 20 8 2 4 2" xfId="20350" xr:uid="{00000000-0005-0000-0000-0000A0260000}"/>
    <cellStyle name="Separador de milhares 20 8 2 5" xfId="7326" xr:uid="{00000000-0005-0000-0000-0000A1260000}"/>
    <cellStyle name="Separador de milhares 20 8 2 5 2" xfId="20351" xr:uid="{00000000-0005-0000-0000-0000A2260000}"/>
    <cellStyle name="Separador de milhares 20 8 2 6" xfId="16078" xr:uid="{00000000-0005-0000-0000-0000A3260000}"/>
    <cellStyle name="Separador de milhares 20 8 3" xfId="2161" xr:uid="{00000000-0005-0000-0000-0000A4260000}"/>
    <cellStyle name="Separador de milhares 20 8 3 2" xfId="2162" xr:uid="{00000000-0005-0000-0000-0000A5260000}"/>
    <cellStyle name="Separador de milhares 20 8 3 2 2" xfId="2163" xr:uid="{00000000-0005-0000-0000-0000A6260000}"/>
    <cellStyle name="Separador de milhares 20 8 3 2 2 2" xfId="7327" xr:uid="{00000000-0005-0000-0000-0000A7260000}"/>
    <cellStyle name="Separador de milhares 20 8 3 2 2 2 2" xfId="20352" xr:uid="{00000000-0005-0000-0000-0000A8260000}"/>
    <cellStyle name="Separador de milhares 20 8 3 2 2 3" xfId="7328" xr:uid="{00000000-0005-0000-0000-0000A9260000}"/>
    <cellStyle name="Separador de milhares 20 8 3 2 2 3 2" xfId="20353" xr:uid="{00000000-0005-0000-0000-0000AA260000}"/>
    <cellStyle name="Separador de milhares 20 8 3 2 2 4" xfId="16084" xr:uid="{00000000-0005-0000-0000-0000AB260000}"/>
    <cellStyle name="Separador de milhares 20 8 3 2 3" xfId="7329" xr:uid="{00000000-0005-0000-0000-0000AC260000}"/>
    <cellStyle name="Separador de milhares 20 8 3 2 3 2" xfId="20354" xr:uid="{00000000-0005-0000-0000-0000AD260000}"/>
    <cellStyle name="Separador de milhares 20 8 3 2 4" xfId="7330" xr:uid="{00000000-0005-0000-0000-0000AE260000}"/>
    <cellStyle name="Separador de milhares 20 8 3 2 4 2" xfId="20355" xr:uid="{00000000-0005-0000-0000-0000AF260000}"/>
    <cellStyle name="Separador de milhares 20 8 3 2 5" xfId="16083" xr:uid="{00000000-0005-0000-0000-0000B0260000}"/>
    <cellStyle name="Separador de milhares 20 8 3 3" xfId="2164" xr:uid="{00000000-0005-0000-0000-0000B1260000}"/>
    <cellStyle name="Separador de milhares 20 8 3 3 2" xfId="7331" xr:uid="{00000000-0005-0000-0000-0000B2260000}"/>
    <cellStyle name="Separador de milhares 20 8 3 3 2 2" xfId="20356" xr:uid="{00000000-0005-0000-0000-0000B3260000}"/>
    <cellStyle name="Separador de milhares 20 8 3 3 3" xfId="7332" xr:uid="{00000000-0005-0000-0000-0000B4260000}"/>
    <cellStyle name="Separador de milhares 20 8 3 3 3 2" xfId="20357" xr:uid="{00000000-0005-0000-0000-0000B5260000}"/>
    <cellStyle name="Separador de milhares 20 8 3 3 4" xfId="16085" xr:uid="{00000000-0005-0000-0000-0000B6260000}"/>
    <cellStyle name="Separador de milhares 20 8 3 4" xfId="7333" xr:uid="{00000000-0005-0000-0000-0000B7260000}"/>
    <cellStyle name="Separador de milhares 20 8 3 4 2" xfId="20358" xr:uid="{00000000-0005-0000-0000-0000B8260000}"/>
    <cellStyle name="Separador de milhares 20 8 3 5" xfId="7334" xr:uid="{00000000-0005-0000-0000-0000B9260000}"/>
    <cellStyle name="Separador de milhares 20 8 3 5 2" xfId="20359" xr:uid="{00000000-0005-0000-0000-0000BA260000}"/>
    <cellStyle name="Separador de milhares 20 8 3 6" xfId="16082" xr:uid="{00000000-0005-0000-0000-0000BB260000}"/>
    <cellStyle name="Separador de milhares 20 8 4" xfId="2165" xr:uid="{00000000-0005-0000-0000-0000BC260000}"/>
    <cellStyle name="Separador de milhares 20 8 4 2" xfId="2166" xr:uid="{00000000-0005-0000-0000-0000BD260000}"/>
    <cellStyle name="Separador de milhares 20 8 4 2 2" xfId="7335" xr:uid="{00000000-0005-0000-0000-0000BE260000}"/>
    <cellStyle name="Separador de milhares 20 8 4 2 2 2" xfId="20360" xr:uid="{00000000-0005-0000-0000-0000BF260000}"/>
    <cellStyle name="Separador de milhares 20 8 4 2 3" xfId="7336" xr:uid="{00000000-0005-0000-0000-0000C0260000}"/>
    <cellStyle name="Separador de milhares 20 8 4 2 3 2" xfId="20361" xr:uid="{00000000-0005-0000-0000-0000C1260000}"/>
    <cellStyle name="Separador de milhares 20 8 4 2 4" xfId="16087" xr:uid="{00000000-0005-0000-0000-0000C2260000}"/>
    <cellStyle name="Separador de milhares 20 8 4 3" xfId="7337" xr:uid="{00000000-0005-0000-0000-0000C3260000}"/>
    <cellStyle name="Separador de milhares 20 8 4 3 2" xfId="20362" xr:uid="{00000000-0005-0000-0000-0000C4260000}"/>
    <cellStyle name="Separador de milhares 20 8 4 4" xfId="7338" xr:uid="{00000000-0005-0000-0000-0000C5260000}"/>
    <cellStyle name="Separador de milhares 20 8 4 4 2" xfId="20363" xr:uid="{00000000-0005-0000-0000-0000C6260000}"/>
    <cellStyle name="Separador de milhares 20 8 4 5" xfId="16086" xr:uid="{00000000-0005-0000-0000-0000C7260000}"/>
    <cellStyle name="Separador de milhares 20 8 5" xfId="2167" xr:uid="{00000000-0005-0000-0000-0000C8260000}"/>
    <cellStyle name="Separador de milhares 20 8 5 2" xfId="2168" xr:uid="{00000000-0005-0000-0000-0000C9260000}"/>
    <cellStyle name="Separador de milhares 20 8 5 2 2" xfId="7339" xr:uid="{00000000-0005-0000-0000-0000CA260000}"/>
    <cellStyle name="Separador de milhares 20 8 5 2 2 2" xfId="20364" xr:uid="{00000000-0005-0000-0000-0000CB260000}"/>
    <cellStyle name="Separador de milhares 20 8 5 2 3" xfId="7340" xr:uid="{00000000-0005-0000-0000-0000CC260000}"/>
    <cellStyle name="Separador de milhares 20 8 5 2 3 2" xfId="20365" xr:uid="{00000000-0005-0000-0000-0000CD260000}"/>
    <cellStyle name="Separador de milhares 20 8 5 2 4" xfId="16089" xr:uid="{00000000-0005-0000-0000-0000CE260000}"/>
    <cellStyle name="Separador de milhares 20 8 5 3" xfId="7341" xr:uid="{00000000-0005-0000-0000-0000CF260000}"/>
    <cellStyle name="Separador de milhares 20 8 5 3 2" xfId="20366" xr:uid="{00000000-0005-0000-0000-0000D0260000}"/>
    <cellStyle name="Separador de milhares 20 8 5 4" xfId="7342" xr:uid="{00000000-0005-0000-0000-0000D1260000}"/>
    <cellStyle name="Separador de milhares 20 8 5 4 2" xfId="20367" xr:uid="{00000000-0005-0000-0000-0000D2260000}"/>
    <cellStyle name="Separador de milhares 20 8 5 5" xfId="16088" xr:uid="{00000000-0005-0000-0000-0000D3260000}"/>
    <cellStyle name="Separador de milhares 20 8 6" xfId="2169" xr:uid="{00000000-0005-0000-0000-0000D4260000}"/>
    <cellStyle name="Separador de milhares 20 8 6 2" xfId="7343" xr:uid="{00000000-0005-0000-0000-0000D5260000}"/>
    <cellStyle name="Separador de milhares 20 8 6 2 2" xfId="20368" xr:uid="{00000000-0005-0000-0000-0000D6260000}"/>
    <cellStyle name="Separador de milhares 20 8 6 3" xfId="7344" xr:uid="{00000000-0005-0000-0000-0000D7260000}"/>
    <cellStyle name="Separador de milhares 20 8 6 3 2" xfId="20369" xr:uid="{00000000-0005-0000-0000-0000D8260000}"/>
    <cellStyle name="Separador de milhares 20 8 6 4" xfId="16090" xr:uid="{00000000-0005-0000-0000-0000D9260000}"/>
    <cellStyle name="Separador de milhares 20 8 7" xfId="7345" xr:uid="{00000000-0005-0000-0000-0000DA260000}"/>
    <cellStyle name="Separador de milhares 20 8 7 2" xfId="20370" xr:uid="{00000000-0005-0000-0000-0000DB260000}"/>
    <cellStyle name="Separador de milhares 20 8 8" xfId="7346" xr:uid="{00000000-0005-0000-0000-0000DC260000}"/>
    <cellStyle name="Separador de milhares 20 8 8 2" xfId="20371" xr:uid="{00000000-0005-0000-0000-0000DD260000}"/>
    <cellStyle name="Separador de milhares 20 8 9" xfId="16077" xr:uid="{00000000-0005-0000-0000-0000DE260000}"/>
    <cellStyle name="Separador de milhares 20 9" xfId="2170" xr:uid="{00000000-0005-0000-0000-0000DF260000}"/>
    <cellStyle name="Separador de milhares 20 9 2" xfId="2171" xr:uid="{00000000-0005-0000-0000-0000E0260000}"/>
    <cellStyle name="Separador de milhares 20 9 2 2" xfId="2172" xr:uid="{00000000-0005-0000-0000-0000E1260000}"/>
    <cellStyle name="Separador de milhares 20 9 2 2 2" xfId="2173" xr:uid="{00000000-0005-0000-0000-0000E2260000}"/>
    <cellStyle name="Separador de milhares 20 9 2 2 2 2" xfId="7347" xr:uid="{00000000-0005-0000-0000-0000E3260000}"/>
    <cellStyle name="Separador de milhares 20 9 2 2 2 2 2" xfId="20372" xr:uid="{00000000-0005-0000-0000-0000E4260000}"/>
    <cellStyle name="Separador de milhares 20 9 2 2 2 3" xfId="7348" xr:uid="{00000000-0005-0000-0000-0000E5260000}"/>
    <cellStyle name="Separador de milhares 20 9 2 2 2 3 2" xfId="20373" xr:uid="{00000000-0005-0000-0000-0000E6260000}"/>
    <cellStyle name="Separador de milhares 20 9 2 2 2 4" xfId="16094" xr:uid="{00000000-0005-0000-0000-0000E7260000}"/>
    <cellStyle name="Separador de milhares 20 9 2 2 3" xfId="7349" xr:uid="{00000000-0005-0000-0000-0000E8260000}"/>
    <cellStyle name="Separador de milhares 20 9 2 2 3 2" xfId="20374" xr:uid="{00000000-0005-0000-0000-0000E9260000}"/>
    <cellStyle name="Separador de milhares 20 9 2 2 4" xfId="7350" xr:uid="{00000000-0005-0000-0000-0000EA260000}"/>
    <cellStyle name="Separador de milhares 20 9 2 2 4 2" xfId="20375" xr:uid="{00000000-0005-0000-0000-0000EB260000}"/>
    <cellStyle name="Separador de milhares 20 9 2 2 5" xfId="16093" xr:uid="{00000000-0005-0000-0000-0000EC260000}"/>
    <cellStyle name="Separador de milhares 20 9 2 3" xfId="2174" xr:uid="{00000000-0005-0000-0000-0000ED260000}"/>
    <cellStyle name="Separador de milhares 20 9 2 3 2" xfId="7351" xr:uid="{00000000-0005-0000-0000-0000EE260000}"/>
    <cellStyle name="Separador de milhares 20 9 2 3 2 2" xfId="20376" xr:uid="{00000000-0005-0000-0000-0000EF260000}"/>
    <cellStyle name="Separador de milhares 20 9 2 3 3" xfId="7352" xr:uid="{00000000-0005-0000-0000-0000F0260000}"/>
    <cellStyle name="Separador de milhares 20 9 2 3 3 2" xfId="20377" xr:uid="{00000000-0005-0000-0000-0000F1260000}"/>
    <cellStyle name="Separador de milhares 20 9 2 3 4" xfId="16095" xr:uid="{00000000-0005-0000-0000-0000F2260000}"/>
    <cellStyle name="Separador de milhares 20 9 2 4" xfId="7353" xr:uid="{00000000-0005-0000-0000-0000F3260000}"/>
    <cellStyle name="Separador de milhares 20 9 2 4 2" xfId="20378" xr:uid="{00000000-0005-0000-0000-0000F4260000}"/>
    <cellStyle name="Separador de milhares 20 9 2 5" xfId="7354" xr:uid="{00000000-0005-0000-0000-0000F5260000}"/>
    <cellStyle name="Separador de milhares 20 9 2 5 2" xfId="20379" xr:uid="{00000000-0005-0000-0000-0000F6260000}"/>
    <cellStyle name="Separador de milhares 20 9 2 6" xfId="16092" xr:uid="{00000000-0005-0000-0000-0000F7260000}"/>
    <cellStyle name="Separador de milhares 20 9 3" xfId="2175" xr:uid="{00000000-0005-0000-0000-0000F8260000}"/>
    <cellStyle name="Separador de milhares 20 9 3 2" xfId="2176" xr:uid="{00000000-0005-0000-0000-0000F9260000}"/>
    <cellStyle name="Separador de milhares 20 9 3 2 2" xfId="2177" xr:uid="{00000000-0005-0000-0000-0000FA260000}"/>
    <cellStyle name="Separador de milhares 20 9 3 2 2 2" xfId="7355" xr:uid="{00000000-0005-0000-0000-0000FB260000}"/>
    <cellStyle name="Separador de milhares 20 9 3 2 2 2 2" xfId="20380" xr:uid="{00000000-0005-0000-0000-0000FC260000}"/>
    <cellStyle name="Separador de milhares 20 9 3 2 2 3" xfId="7356" xr:uid="{00000000-0005-0000-0000-0000FD260000}"/>
    <cellStyle name="Separador de milhares 20 9 3 2 2 3 2" xfId="20381" xr:uid="{00000000-0005-0000-0000-0000FE260000}"/>
    <cellStyle name="Separador de milhares 20 9 3 2 2 4" xfId="16098" xr:uid="{00000000-0005-0000-0000-0000FF260000}"/>
    <cellStyle name="Separador de milhares 20 9 3 2 3" xfId="7357" xr:uid="{00000000-0005-0000-0000-000000270000}"/>
    <cellStyle name="Separador de milhares 20 9 3 2 3 2" xfId="20382" xr:uid="{00000000-0005-0000-0000-000001270000}"/>
    <cellStyle name="Separador de milhares 20 9 3 2 4" xfId="7358" xr:uid="{00000000-0005-0000-0000-000002270000}"/>
    <cellStyle name="Separador de milhares 20 9 3 2 4 2" xfId="20383" xr:uid="{00000000-0005-0000-0000-000003270000}"/>
    <cellStyle name="Separador de milhares 20 9 3 2 5" xfId="16097" xr:uid="{00000000-0005-0000-0000-000004270000}"/>
    <cellStyle name="Separador de milhares 20 9 3 3" xfId="2178" xr:uid="{00000000-0005-0000-0000-000005270000}"/>
    <cellStyle name="Separador de milhares 20 9 3 3 2" xfId="7359" xr:uid="{00000000-0005-0000-0000-000006270000}"/>
    <cellStyle name="Separador de milhares 20 9 3 3 2 2" xfId="20384" xr:uid="{00000000-0005-0000-0000-000007270000}"/>
    <cellStyle name="Separador de milhares 20 9 3 3 3" xfId="7360" xr:uid="{00000000-0005-0000-0000-000008270000}"/>
    <cellStyle name="Separador de milhares 20 9 3 3 3 2" xfId="20385" xr:uid="{00000000-0005-0000-0000-000009270000}"/>
    <cellStyle name="Separador de milhares 20 9 3 3 4" xfId="16099" xr:uid="{00000000-0005-0000-0000-00000A270000}"/>
    <cellStyle name="Separador de milhares 20 9 3 4" xfId="7361" xr:uid="{00000000-0005-0000-0000-00000B270000}"/>
    <cellStyle name="Separador de milhares 20 9 3 4 2" xfId="20386" xr:uid="{00000000-0005-0000-0000-00000C270000}"/>
    <cellStyle name="Separador de milhares 20 9 3 5" xfId="7362" xr:uid="{00000000-0005-0000-0000-00000D270000}"/>
    <cellStyle name="Separador de milhares 20 9 3 5 2" xfId="20387" xr:uid="{00000000-0005-0000-0000-00000E270000}"/>
    <cellStyle name="Separador de milhares 20 9 3 6" xfId="16096" xr:uid="{00000000-0005-0000-0000-00000F270000}"/>
    <cellStyle name="Separador de milhares 20 9 4" xfId="2179" xr:uid="{00000000-0005-0000-0000-000010270000}"/>
    <cellStyle name="Separador de milhares 20 9 4 2" xfId="2180" xr:uid="{00000000-0005-0000-0000-000011270000}"/>
    <cellStyle name="Separador de milhares 20 9 4 2 2" xfId="7363" xr:uid="{00000000-0005-0000-0000-000012270000}"/>
    <cellStyle name="Separador de milhares 20 9 4 2 2 2" xfId="20388" xr:uid="{00000000-0005-0000-0000-000013270000}"/>
    <cellStyle name="Separador de milhares 20 9 4 2 3" xfId="7364" xr:uid="{00000000-0005-0000-0000-000014270000}"/>
    <cellStyle name="Separador de milhares 20 9 4 2 3 2" xfId="20389" xr:uid="{00000000-0005-0000-0000-000015270000}"/>
    <cellStyle name="Separador de milhares 20 9 4 2 4" xfId="16101" xr:uid="{00000000-0005-0000-0000-000016270000}"/>
    <cellStyle name="Separador de milhares 20 9 4 3" xfId="7365" xr:uid="{00000000-0005-0000-0000-000017270000}"/>
    <cellStyle name="Separador de milhares 20 9 4 3 2" xfId="20390" xr:uid="{00000000-0005-0000-0000-000018270000}"/>
    <cellStyle name="Separador de milhares 20 9 4 4" xfId="7366" xr:uid="{00000000-0005-0000-0000-000019270000}"/>
    <cellStyle name="Separador de milhares 20 9 4 4 2" xfId="20391" xr:uid="{00000000-0005-0000-0000-00001A270000}"/>
    <cellStyle name="Separador de milhares 20 9 4 5" xfId="16100" xr:uid="{00000000-0005-0000-0000-00001B270000}"/>
    <cellStyle name="Separador de milhares 20 9 5" xfId="2181" xr:uid="{00000000-0005-0000-0000-00001C270000}"/>
    <cellStyle name="Separador de milhares 20 9 5 2" xfId="2182" xr:uid="{00000000-0005-0000-0000-00001D270000}"/>
    <cellStyle name="Separador de milhares 20 9 5 2 2" xfId="7367" xr:uid="{00000000-0005-0000-0000-00001E270000}"/>
    <cellStyle name="Separador de milhares 20 9 5 2 2 2" xfId="20392" xr:uid="{00000000-0005-0000-0000-00001F270000}"/>
    <cellStyle name="Separador de milhares 20 9 5 2 3" xfId="7368" xr:uid="{00000000-0005-0000-0000-000020270000}"/>
    <cellStyle name="Separador de milhares 20 9 5 2 3 2" xfId="20393" xr:uid="{00000000-0005-0000-0000-000021270000}"/>
    <cellStyle name="Separador de milhares 20 9 5 2 4" xfId="16103" xr:uid="{00000000-0005-0000-0000-000022270000}"/>
    <cellStyle name="Separador de milhares 20 9 5 3" xfId="7369" xr:uid="{00000000-0005-0000-0000-000023270000}"/>
    <cellStyle name="Separador de milhares 20 9 5 3 2" xfId="20394" xr:uid="{00000000-0005-0000-0000-000024270000}"/>
    <cellStyle name="Separador de milhares 20 9 5 4" xfId="7370" xr:uid="{00000000-0005-0000-0000-000025270000}"/>
    <cellStyle name="Separador de milhares 20 9 5 4 2" xfId="20395" xr:uid="{00000000-0005-0000-0000-000026270000}"/>
    <cellStyle name="Separador de milhares 20 9 5 5" xfId="16102" xr:uid="{00000000-0005-0000-0000-000027270000}"/>
    <cellStyle name="Separador de milhares 20 9 6" xfId="2183" xr:uid="{00000000-0005-0000-0000-000028270000}"/>
    <cellStyle name="Separador de milhares 20 9 6 2" xfId="7371" xr:uid="{00000000-0005-0000-0000-000029270000}"/>
    <cellStyle name="Separador de milhares 20 9 6 2 2" xfId="20396" xr:uid="{00000000-0005-0000-0000-00002A270000}"/>
    <cellStyle name="Separador de milhares 20 9 6 3" xfId="7372" xr:uid="{00000000-0005-0000-0000-00002B270000}"/>
    <cellStyle name="Separador de milhares 20 9 6 3 2" xfId="20397" xr:uid="{00000000-0005-0000-0000-00002C270000}"/>
    <cellStyle name="Separador de milhares 20 9 6 4" xfId="16104" xr:uid="{00000000-0005-0000-0000-00002D270000}"/>
    <cellStyle name="Separador de milhares 20 9 7" xfId="7373" xr:uid="{00000000-0005-0000-0000-00002E270000}"/>
    <cellStyle name="Separador de milhares 20 9 7 2" xfId="20398" xr:uid="{00000000-0005-0000-0000-00002F270000}"/>
    <cellStyle name="Separador de milhares 20 9 8" xfId="7374" xr:uid="{00000000-0005-0000-0000-000030270000}"/>
    <cellStyle name="Separador de milhares 20 9 8 2" xfId="20399" xr:uid="{00000000-0005-0000-0000-000031270000}"/>
    <cellStyle name="Separador de milhares 20 9 9" xfId="16091" xr:uid="{00000000-0005-0000-0000-000032270000}"/>
    <cellStyle name="Separador de milhares 21" xfId="2184" xr:uid="{00000000-0005-0000-0000-000033270000}"/>
    <cellStyle name="Separador de milhares 21 10" xfId="2185" xr:uid="{00000000-0005-0000-0000-000034270000}"/>
    <cellStyle name="Separador de milhares 21 10 2" xfId="2186" xr:uid="{00000000-0005-0000-0000-000035270000}"/>
    <cellStyle name="Separador de milhares 21 10 2 2" xfId="2187" xr:uid="{00000000-0005-0000-0000-000036270000}"/>
    <cellStyle name="Separador de milhares 21 10 2 2 2" xfId="2188" xr:uid="{00000000-0005-0000-0000-000037270000}"/>
    <cellStyle name="Separador de milhares 21 10 2 2 2 2" xfId="7375" xr:uid="{00000000-0005-0000-0000-000038270000}"/>
    <cellStyle name="Separador de milhares 21 10 2 2 2 2 2" xfId="20400" xr:uid="{00000000-0005-0000-0000-000039270000}"/>
    <cellStyle name="Separador de milhares 21 10 2 2 2 3" xfId="7376" xr:uid="{00000000-0005-0000-0000-00003A270000}"/>
    <cellStyle name="Separador de milhares 21 10 2 2 2 3 2" xfId="20401" xr:uid="{00000000-0005-0000-0000-00003B270000}"/>
    <cellStyle name="Separador de milhares 21 10 2 2 2 4" xfId="16109" xr:uid="{00000000-0005-0000-0000-00003C270000}"/>
    <cellStyle name="Separador de milhares 21 10 2 2 3" xfId="7377" xr:uid="{00000000-0005-0000-0000-00003D270000}"/>
    <cellStyle name="Separador de milhares 21 10 2 2 3 2" xfId="20402" xr:uid="{00000000-0005-0000-0000-00003E270000}"/>
    <cellStyle name="Separador de milhares 21 10 2 2 4" xfId="7378" xr:uid="{00000000-0005-0000-0000-00003F270000}"/>
    <cellStyle name="Separador de milhares 21 10 2 2 4 2" xfId="20403" xr:uid="{00000000-0005-0000-0000-000040270000}"/>
    <cellStyle name="Separador de milhares 21 10 2 2 5" xfId="16108" xr:uid="{00000000-0005-0000-0000-000041270000}"/>
    <cellStyle name="Separador de milhares 21 10 2 3" xfId="2189" xr:uid="{00000000-0005-0000-0000-000042270000}"/>
    <cellStyle name="Separador de milhares 21 10 2 3 2" xfId="7379" xr:uid="{00000000-0005-0000-0000-000043270000}"/>
    <cellStyle name="Separador de milhares 21 10 2 3 2 2" xfId="20404" xr:uid="{00000000-0005-0000-0000-000044270000}"/>
    <cellStyle name="Separador de milhares 21 10 2 3 3" xfId="7380" xr:uid="{00000000-0005-0000-0000-000045270000}"/>
    <cellStyle name="Separador de milhares 21 10 2 3 3 2" xfId="20405" xr:uid="{00000000-0005-0000-0000-000046270000}"/>
    <cellStyle name="Separador de milhares 21 10 2 3 4" xfId="16110" xr:uid="{00000000-0005-0000-0000-000047270000}"/>
    <cellStyle name="Separador de milhares 21 10 2 4" xfId="7381" xr:uid="{00000000-0005-0000-0000-000048270000}"/>
    <cellStyle name="Separador de milhares 21 10 2 4 2" xfId="20406" xr:uid="{00000000-0005-0000-0000-000049270000}"/>
    <cellStyle name="Separador de milhares 21 10 2 5" xfId="7382" xr:uid="{00000000-0005-0000-0000-00004A270000}"/>
    <cellStyle name="Separador de milhares 21 10 2 5 2" xfId="20407" xr:uid="{00000000-0005-0000-0000-00004B270000}"/>
    <cellStyle name="Separador de milhares 21 10 2 6" xfId="16107" xr:uid="{00000000-0005-0000-0000-00004C270000}"/>
    <cellStyle name="Separador de milhares 21 10 3" xfId="2190" xr:uid="{00000000-0005-0000-0000-00004D270000}"/>
    <cellStyle name="Separador de milhares 21 10 3 2" xfId="2191" xr:uid="{00000000-0005-0000-0000-00004E270000}"/>
    <cellStyle name="Separador de milhares 21 10 3 2 2" xfId="2192" xr:uid="{00000000-0005-0000-0000-00004F270000}"/>
    <cellStyle name="Separador de milhares 21 10 3 2 2 2" xfId="7383" xr:uid="{00000000-0005-0000-0000-000050270000}"/>
    <cellStyle name="Separador de milhares 21 10 3 2 2 2 2" xfId="20408" xr:uid="{00000000-0005-0000-0000-000051270000}"/>
    <cellStyle name="Separador de milhares 21 10 3 2 2 3" xfId="7384" xr:uid="{00000000-0005-0000-0000-000052270000}"/>
    <cellStyle name="Separador de milhares 21 10 3 2 2 3 2" xfId="20409" xr:uid="{00000000-0005-0000-0000-000053270000}"/>
    <cellStyle name="Separador de milhares 21 10 3 2 2 4" xfId="16113" xr:uid="{00000000-0005-0000-0000-000054270000}"/>
    <cellStyle name="Separador de milhares 21 10 3 2 3" xfId="7385" xr:uid="{00000000-0005-0000-0000-000055270000}"/>
    <cellStyle name="Separador de milhares 21 10 3 2 3 2" xfId="20410" xr:uid="{00000000-0005-0000-0000-000056270000}"/>
    <cellStyle name="Separador de milhares 21 10 3 2 4" xfId="7386" xr:uid="{00000000-0005-0000-0000-000057270000}"/>
    <cellStyle name="Separador de milhares 21 10 3 2 4 2" xfId="20411" xr:uid="{00000000-0005-0000-0000-000058270000}"/>
    <cellStyle name="Separador de milhares 21 10 3 2 5" xfId="16112" xr:uid="{00000000-0005-0000-0000-000059270000}"/>
    <cellStyle name="Separador de milhares 21 10 3 3" xfId="2193" xr:uid="{00000000-0005-0000-0000-00005A270000}"/>
    <cellStyle name="Separador de milhares 21 10 3 3 2" xfId="7387" xr:uid="{00000000-0005-0000-0000-00005B270000}"/>
    <cellStyle name="Separador de milhares 21 10 3 3 2 2" xfId="20412" xr:uid="{00000000-0005-0000-0000-00005C270000}"/>
    <cellStyle name="Separador de milhares 21 10 3 3 3" xfId="7388" xr:uid="{00000000-0005-0000-0000-00005D270000}"/>
    <cellStyle name="Separador de milhares 21 10 3 3 3 2" xfId="20413" xr:uid="{00000000-0005-0000-0000-00005E270000}"/>
    <cellStyle name="Separador de milhares 21 10 3 3 4" xfId="16114" xr:uid="{00000000-0005-0000-0000-00005F270000}"/>
    <cellStyle name="Separador de milhares 21 10 3 4" xfId="7389" xr:uid="{00000000-0005-0000-0000-000060270000}"/>
    <cellStyle name="Separador de milhares 21 10 3 4 2" xfId="20414" xr:uid="{00000000-0005-0000-0000-000061270000}"/>
    <cellStyle name="Separador de milhares 21 10 3 5" xfId="7390" xr:uid="{00000000-0005-0000-0000-000062270000}"/>
    <cellStyle name="Separador de milhares 21 10 3 5 2" xfId="20415" xr:uid="{00000000-0005-0000-0000-000063270000}"/>
    <cellStyle name="Separador de milhares 21 10 3 6" xfId="16111" xr:uid="{00000000-0005-0000-0000-000064270000}"/>
    <cellStyle name="Separador de milhares 21 10 4" xfId="2194" xr:uid="{00000000-0005-0000-0000-000065270000}"/>
    <cellStyle name="Separador de milhares 21 10 4 2" xfId="2195" xr:uid="{00000000-0005-0000-0000-000066270000}"/>
    <cellStyle name="Separador de milhares 21 10 4 2 2" xfId="7391" xr:uid="{00000000-0005-0000-0000-000067270000}"/>
    <cellStyle name="Separador de milhares 21 10 4 2 2 2" xfId="20416" xr:uid="{00000000-0005-0000-0000-000068270000}"/>
    <cellStyle name="Separador de milhares 21 10 4 2 3" xfId="7392" xr:uid="{00000000-0005-0000-0000-000069270000}"/>
    <cellStyle name="Separador de milhares 21 10 4 2 3 2" xfId="20417" xr:uid="{00000000-0005-0000-0000-00006A270000}"/>
    <cellStyle name="Separador de milhares 21 10 4 2 4" xfId="16116" xr:uid="{00000000-0005-0000-0000-00006B270000}"/>
    <cellStyle name="Separador de milhares 21 10 4 3" xfId="7393" xr:uid="{00000000-0005-0000-0000-00006C270000}"/>
    <cellStyle name="Separador de milhares 21 10 4 3 2" xfId="20418" xr:uid="{00000000-0005-0000-0000-00006D270000}"/>
    <cellStyle name="Separador de milhares 21 10 4 4" xfId="7394" xr:uid="{00000000-0005-0000-0000-00006E270000}"/>
    <cellStyle name="Separador de milhares 21 10 4 4 2" xfId="20419" xr:uid="{00000000-0005-0000-0000-00006F270000}"/>
    <cellStyle name="Separador de milhares 21 10 4 5" xfId="16115" xr:uid="{00000000-0005-0000-0000-000070270000}"/>
    <cellStyle name="Separador de milhares 21 10 5" xfId="2196" xr:uid="{00000000-0005-0000-0000-000071270000}"/>
    <cellStyle name="Separador de milhares 21 10 5 2" xfId="2197" xr:uid="{00000000-0005-0000-0000-000072270000}"/>
    <cellStyle name="Separador de milhares 21 10 5 2 2" xfId="7395" xr:uid="{00000000-0005-0000-0000-000073270000}"/>
    <cellStyle name="Separador de milhares 21 10 5 2 2 2" xfId="20420" xr:uid="{00000000-0005-0000-0000-000074270000}"/>
    <cellStyle name="Separador de milhares 21 10 5 2 3" xfId="7396" xr:uid="{00000000-0005-0000-0000-000075270000}"/>
    <cellStyle name="Separador de milhares 21 10 5 2 3 2" xfId="20421" xr:uid="{00000000-0005-0000-0000-000076270000}"/>
    <cellStyle name="Separador de milhares 21 10 5 2 4" xfId="16118" xr:uid="{00000000-0005-0000-0000-000077270000}"/>
    <cellStyle name="Separador de milhares 21 10 5 3" xfId="7397" xr:uid="{00000000-0005-0000-0000-000078270000}"/>
    <cellStyle name="Separador de milhares 21 10 5 3 2" xfId="20422" xr:uid="{00000000-0005-0000-0000-000079270000}"/>
    <cellStyle name="Separador de milhares 21 10 5 4" xfId="7398" xr:uid="{00000000-0005-0000-0000-00007A270000}"/>
    <cellStyle name="Separador de milhares 21 10 5 4 2" xfId="20423" xr:uid="{00000000-0005-0000-0000-00007B270000}"/>
    <cellStyle name="Separador de milhares 21 10 5 5" xfId="16117" xr:uid="{00000000-0005-0000-0000-00007C270000}"/>
    <cellStyle name="Separador de milhares 21 10 6" xfId="2198" xr:uid="{00000000-0005-0000-0000-00007D270000}"/>
    <cellStyle name="Separador de milhares 21 10 6 2" xfId="7399" xr:uid="{00000000-0005-0000-0000-00007E270000}"/>
    <cellStyle name="Separador de milhares 21 10 6 2 2" xfId="20424" xr:uid="{00000000-0005-0000-0000-00007F270000}"/>
    <cellStyle name="Separador de milhares 21 10 6 3" xfId="7400" xr:uid="{00000000-0005-0000-0000-000080270000}"/>
    <cellStyle name="Separador de milhares 21 10 6 3 2" xfId="20425" xr:uid="{00000000-0005-0000-0000-000081270000}"/>
    <cellStyle name="Separador de milhares 21 10 6 4" xfId="16119" xr:uid="{00000000-0005-0000-0000-000082270000}"/>
    <cellStyle name="Separador de milhares 21 10 7" xfId="7401" xr:uid="{00000000-0005-0000-0000-000083270000}"/>
    <cellStyle name="Separador de milhares 21 10 7 2" xfId="20426" xr:uid="{00000000-0005-0000-0000-000084270000}"/>
    <cellStyle name="Separador de milhares 21 10 8" xfId="7402" xr:uid="{00000000-0005-0000-0000-000085270000}"/>
    <cellStyle name="Separador de milhares 21 10 8 2" xfId="20427" xr:uid="{00000000-0005-0000-0000-000086270000}"/>
    <cellStyle name="Separador de milhares 21 10 9" xfId="16106" xr:uid="{00000000-0005-0000-0000-000087270000}"/>
    <cellStyle name="Separador de milhares 21 11" xfId="2199" xr:uid="{00000000-0005-0000-0000-000088270000}"/>
    <cellStyle name="Separador de milhares 21 11 2" xfId="2200" xr:uid="{00000000-0005-0000-0000-000089270000}"/>
    <cellStyle name="Separador de milhares 21 11 2 2" xfId="2201" xr:uid="{00000000-0005-0000-0000-00008A270000}"/>
    <cellStyle name="Separador de milhares 21 11 2 2 2" xfId="2202" xr:uid="{00000000-0005-0000-0000-00008B270000}"/>
    <cellStyle name="Separador de milhares 21 11 2 2 2 2" xfId="7403" xr:uid="{00000000-0005-0000-0000-00008C270000}"/>
    <cellStyle name="Separador de milhares 21 11 2 2 2 2 2" xfId="20428" xr:uid="{00000000-0005-0000-0000-00008D270000}"/>
    <cellStyle name="Separador de milhares 21 11 2 2 2 3" xfId="7404" xr:uid="{00000000-0005-0000-0000-00008E270000}"/>
    <cellStyle name="Separador de milhares 21 11 2 2 2 3 2" xfId="20429" xr:uid="{00000000-0005-0000-0000-00008F270000}"/>
    <cellStyle name="Separador de milhares 21 11 2 2 2 4" xfId="16123" xr:uid="{00000000-0005-0000-0000-000090270000}"/>
    <cellStyle name="Separador de milhares 21 11 2 2 3" xfId="7405" xr:uid="{00000000-0005-0000-0000-000091270000}"/>
    <cellStyle name="Separador de milhares 21 11 2 2 3 2" xfId="20430" xr:uid="{00000000-0005-0000-0000-000092270000}"/>
    <cellStyle name="Separador de milhares 21 11 2 2 4" xfId="7406" xr:uid="{00000000-0005-0000-0000-000093270000}"/>
    <cellStyle name="Separador de milhares 21 11 2 2 4 2" xfId="20431" xr:uid="{00000000-0005-0000-0000-000094270000}"/>
    <cellStyle name="Separador de milhares 21 11 2 2 5" xfId="16122" xr:uid="{00000000-0005-0000-0000-000095270000}"/>
    <cellStyle name="Separador de milhares 21 11 2 3" xfId="2203" xr:uid="{00000000-0005-0000-0000-000096270000}"/>
    <cellStyle name="Separador de milhares 21 11 2 3 2" xfId="7407" xr:uid="{00000000-0005-0000-0000-000097270000}"/>
    <cellStyle name="Separador de milhares 21 11 2 3 2 2" xfId="20432" xr:uid="{00000000-0005-0000-0000-000098270000}"/>
    <cellStyle name="Separador de milhares 21 11 2 3 3" xfId="7408" xr:uid="{00000000-0005-0000-0000-000099270000}"/>
    <cellStyle name="Separador de milhares 21 11 2 3 3 2" xfId="20433" xr:uid="{00000000-0005-0000-0000-00009A270000}"/>
    <cellStyle name="Separador de milhares 21 11 2 3 4" xfId="16124" xr:uid="{00000000-0005-0000-0000-00009B270000}"/>
    <cellStyle name="Separador de milhares 21 11 2 4" xfId="7409" xr:uid="{00000000-0005-0000-0000-00009C270000}"/>
    <cellStyle name="Separador de milhares 21 11 2 4 2" xfId="20434" xr:uid="{00000000-0005-0000-0000-00009D270000}"/>
    <cellStyle name="Separador de milhares 21 11 2 5" xfId="7410" xr:uid="{00000000-0005-0000-0000-00009E270000}"/>
    <cellStyle name="Separador de milhares 21 11 2 5 2" xfId="20435" xr:uid="{00000000-0005-0000-0000-00009F270000}"/>
    <cellStyle name="Separador de milhares 21 11 2 6" xfId="16121" xr:uid="{00000000-0005-0000-0000-0000A0270000}"/>
    <cellStyle name="Separador de milhares 21 11 3" xfId="2204" xr:uid="{00000000-0005-0000-0000-0000A1270000}"/>
    <cellStyle name="Separador de milhares 21 11 3 2" xfId="2205" xr:uid="{00000000-0005-0000-0000-0000A2270000}"/>
    <cellStyle name="Separador de milhares 21 11 3 2 2" xfId="2206" xr:uid="{00000000-0005-0000-0000-0000A3270000}"/>
    <cellStyle name="Separador de milhares 21 11 3 2 2 2" xfId="7411" xr:uid="{00000000-0005-0000-0000-0000A4270000}"/>
    <cellStyle name="Separador de milhares 21 11 3 2 2 2 2" xfId="20436" xr:uid="{00000000-0005-0000-0000-0000A5270000}"/>
    <cellStyle name="Separador de milhares 21 11 3 2 2 3" xfId="7412" xr:uid="{00000000-0005-0000-0000-0000A6270000}"/>
    <cellStyle name="Separador de milhares 21 11 3 2 2 3 2" xfId="20437" xr:uid="{00000000-0005-0000-0000-0000A7270000}"/>
    <cellStyle name="Separador de milhares 21 11 3 2 2 4" xfId="16127" xr:uid="{00000000-0005-0000-0000-0000A8270000}"/>
    <cellStyle name="Separador de milhares 21 11 3 2 3" xfId="7413" xr:uid="{00000000-0005-0000-0000-0000A9270000}"/>
    <cellStyle name="Separador de milhares 21 11 3 2 3 2" xfId="20438" xr:uid="{00000000-0005-0000-0000-0000AA270000}"/>
    <cellStyle name="Separador de milhares 21 11 3 2 4" xfId="7414" xr:uid="{00000000-0005-0000-0000-0000AB270000}"/>
    <cellStyle name="Separador de milhares 21 11 3 2 4 2" xfId="20439" xr:uid="{00000000-0005-0000-0000-0000AC270000}"/>
    <cellStyle name="Separador de milhares 21 11 3 2 5" xfId="16126" xr:uid="{00000000-0005-0000-0000-0000AD270000}"/>
    <cellStyle name="Separador de milhares 21 11 3 3" xfId="2207" xr:uid="{00000000-0005-0000-0000-0000AE270000}"/>
    <cellStyle name="Separador de milhares 21 11 3 3 2" xfId="7415" xr:uid="{00000000-0005-0000-0000-0000AF270000}"/>
    <cellStyle name="Separador de milhares 21 11 3 3 2 2" xfId="20440" xr:uid="{00000000-0005-0000-0000-0000B0270000}"/>
    <cellStyle name="Separador de milhares 21 11 3 3 3" xfId="7416" xr:uid="{00000000-0005-0000-0000-0000B1270000}"/>
    <cellStyle name="Separador de milhares 21 11 3 3 3 2" xfId="20441" xr:uid="{00000000-0005-0000-0000-0000B2270000}"/>
    <cellStyle name="Separador de milhares 21 11 3 3 4" xfId="16128" xr:uid="{00000000-0005-0000-0000-0000B3270000}"/>
    <cellStyle name="Separador de milhares 21 11 3 4" xfId="7417" xr:uid="{00000000-0005-0000-0000-0000B4270000}"/>
    <cellStyle name="Separador de milhares 21 11 3 4 2" xfId="20442" xr:uid="{00000000-0005-0000-0000-0000B5270000}"/>
    <cellStyle name="Separador de milhares 21 11 3 5" xfId="7418" xr:uid="{00000000-0005-0000-0000-0000B6270000}"/>
    <cellStyle name="Separador de milhares 21 11 3 5 2" xfId="20443" xr:uid="{00000000-0005-0000-0000-0000B7270000}"/>
    <cellStyle name="Separador de milhares 21 11 3 6" xfId="16125" xr:uid="{00000000-0005-0000-0000-0000B8270000}"/>
    <cellStyle name="Separador de milhares 21 11 4" xfId="2208" xr:uid="{00000000-0005-0000-0000-0000B9270000}"/>
    <cellStyle name="Separador de milhares 21 11 4 2" xfId="2209" xr:uid="{00000000-0005-0000-0000-0000BA270000}"/>
    <cellStyle name="Separador de milhares 21 11 4 2 2" xfId="7419" xr:uid="{00000000-0005-0000-0000-0000BB270000}"/>
    <cellStyle name="Separador de milhares 21 11 4 2 2 2" xfId="20444" xr:uid="{00000000-0005-0000-0000-0000BC270000}"/>
    <cellStyle name="Separador de milhares 21 11 4 2 3" xfId="7420" xr:uid="{00000000-0005-0000-0000-0000BD270000}"/>
    <cellStyle name="Separador de milhares 21 11 4 2 3 2" xfId="20445" xr:uid="{00000000-0005-0000-0000-0000BE270000}"/>
    <cellStyle name="Separador de milhares 21 11 4 2 4" xfId="16130" xr:uid="{00000000-0005-0000-0000-0000BF270000}"/>
    <cellStyle name="Separador de milhares 21 11 4 3" xfId="7421" xr:uid="{00000000-0005-0000-0000-0000C0270000}"/>
    <cellStyle name="Separador de milhares 21 11 4 3 2" xfId="20446" xr:uid="{00000000-0005-0000-0000-0000C1270000}"/>
    <cellStyle name="Separador de milhares 21 11 4 4" xfId="7422" xr:uid="{00000000-0005-0000-0000-0000C2270000}"/>
    <cellStyle name="Separador de milhares 21 11 4 4 2" xfId="20447" xr:uid="{00000000-0005-0000-0000-0000C3270000}"/>
    <cellStyle name="Separador de milhares 21 11 4 5" xfId="16129" xr:uid="{00000000-0005-0000-0000-0000C4270000}"/>
    <cellStyle name="Separador de milhares 21 11 5" xfId="2210" xr:uid="{00000000-0005-0000-0000-0000C5270000}"/>
    <cellStyle name="Separador de milhares 21 11 5 2" xfId="2211" xr:uid="{00000000-0005-0000-0000-0000C6270000}"/>
    <cellStyle name="Separador de milhares 21 11 5 2 2" xfId="7423" xr:uid="{00000000-0005-0000-0000-0000C7270000}"/>
    <cellStyle name="Separador de milhares 21 11 5 2 2 2" xfId="20448" xr:uid="{00000000-0005-0000-0000-0000C8270000}"/>
    <cellStyle name="Separador de milhares 21 11 5 2 3" xfId="7424" xr:uid="{00000000-0005-0000-0000-0000C9270000}"/>
    <cellStyle name="Separador de milhares 21 11 5 2 3 2" xfId="20449" xr:uid="{00000000-0005-0000-0000-0000CA270000}"/>
    <cellStyle name="Separador de milhares 21 11 5 2 4" xfId="16132" xr:uid="{00000000-0005-0000-0000-0000CB270000}"/>
    <cellStyle name="Separador de milhares 21 11 5 3" xfId="7425" xr:uid="{00000000-0005-0000-0000-0000CC270000}"/>
    <cellStyle name="Separador de milhares 21 11 5 3 2" xfId="20450" xr:uid="{00000000-0005-0000-0000-0000CD270000}"/>
    <cellStyle name="Separador de milhares 21 11 5 4" xfId="7426" xr:uid="{00000000-0005-0000-0000-0000CE270000}"/>
    <cellStyle name="Separador de milhares 21 11 5 4 2" xfId="20451" xr:uid="{00000000-0005-0000-0000-0000CF270000}"/>
    <cellStyle name="Separador de milhares 21 11 5 5" xfId="16131" xr:uid="{00000000-0005-0000-0000-0000D0270000}"/>
    <cellStyle name="Separador de milhares 21 11 6" xfId="2212" xr:uid="{00000000-0005-0000-0000-0000D1270000}"/>
    <cellStyle name="Separador de milhares 21 11 6 2" xfId="7427" xr:uid="{00000000-0005-0000-0000-0000D2270000}"/>
    <cellStyle name="Separador de milhares 21 11 6 2 2" xfId="20452" xr:uid="{00000000-0005-0000-0000-0000D3270000}"/>
    <cellStyle name="Separador de milhares 21 11 6 3" xfId="7428" xr:uid="{00000000-0005-0000-0000-0000D4270000}"/>
    <cellStyle name="Separador de milhares 21 11 6 3 2" xfId="20453" xr:uid="{00000000-0005-0000-0000-0000D5270000}"/>
    <cellStyle name="Separador de milhares 21 11 6 4" xfId="16133" xr:uid="{00000000-0005-0000-0000-0000D6270000}"/>
    <cellStyle name="Separador de milhares 21 11 7" xfId="7429" xr:uid="{00000000-0005-0000-0000-0000D7270000}"/>
    <cellStyle name="Separador de milhares 21 11 7 2" xfId="20454" xr:uid="{00000000-0005-0000-0000-0000D8270000}"/>
    <cellStyle name="Separador de milhares 21 11 8" xfId="7430" xr:uid="{00000000-0005-0000-0000-0000D9270000}"/>
    <cellStyle name="Separador de milhares 21 11 8 2" xfId="20455" xr:uid="{00000000-0005-0000-0000-0000DA270000}"/>
    <cellStyle name="Separador de milhares 21 11 9" xfId="16120" xr:uid="{00000000-0005-0000-0000-0000DB270000}"/>
    <cellStyle name="Separador de milhares 21 12" xfId="2213" xr:uid="{00000000-0005-0000-0000-0000DC270000}"/>
    <cellStyle name="Separador de milhares 21 12 2" xfId="2214" xr:uid="{00000000-0005-0000-0000-0000DD270000}"/>
    <cellStyle name="Separador de milhares 21 12 2 2" xfId="2215" xr:uid="{00000000-0005-0000-0000-0000DE270000}"/>
    <cellStyle name="Separador de milhares 21 12 2 2 2" xfId="7431" xr:uid="{00000000-0005-0000-0000-0000DF270000}"/>
    <cellStyle name="Separador de milhares 21 12 2 2 2 2" xfId="20456" xr:uid="{00000000-0005-0000-0000-0000E0270000}"/>
    <cellStyle name="Separador de milhares 21 12 2 2 3" xfId="7432" xr:uid="{00000000-0005-0000-0000-0000E1270000}"/>
    <cellStyle name="Separador de milhares 21 12 2 2 3 2" xfId="20457" xr:uid="{00000000-0005-0000-0000-0000E2270000}"/>
    <cellStyle name="Separador de milhares 21 12 2 2 4" xfId="16136" xr:uid="{00000000-0005-0000-0000-0000E3270000}"/>
    <cellStyle name="Separador de milhares 21 12 2 3" xfId="7433" xr:uid="{00000000-0005-0000-0000-0000E4270000}"/>
    <cellStyle name="Separador de milhares 21 12 2 3 2" xfId="20458" xr:uid="{00000000-0005-0000-0000-0000E5270000}"/>
    <cellStyle name="Separador de milhares 21 12 2 4" xfId="7434" xr:uid="{00000000-0005-0000-0000-0000E6270000}"/>
    <cellStyle name="Separador de milhares 21 12 2 4 2" xfId="20459" xr:uid="{00000000-0005-0000-0000-0000E7270000}"/>
    <cellStyle name="Separador de milhares 21 12 2 5" xfId="16135" xr:uid="{00000000-0005-0000-0000-0000E8270000}"/>
    <cellStyle name="Separador de milhares 21 12 3" xfId="2216" xr:uid="{00000000-0005-0000-0000-0000E9270000}"/>
    <cellStyle name="Separador de milhares 21 12 3 2" xfId="7435" xr:uid="{00000000-0005-0000-0000-0000EA270000}"/>
    <cellStyle name="Separador de milhares 21 12 3 2 2" xfId="20460" xr:uid="{00000000-0005-0000-0000-0000EB270000}"/>
    <cellStyle name="Separador de milhares 21 12 3 3" xfId="7436" xr:uid="{00000000-0005-0000-0000-0000EC270000}"/>
    <cellStyle name="Separador de milhares 21 12 3 3 2" xfId="20461" xr:uid="{00000000-0005-0000-0000-0000ED270000}"/>
    <cellStyle name="Separador de milhares 21 12 3 4" xfId="16137" xr:uid="{00000000-0005-0000-0000-0000EE270000}"/>
    <cellStyle name="Separador de milhares 21 12 4" xfId="7437" xr:uid="{00000000-0005-0000-0000-0000EF270000}"/>
    <cellStyle name="Separador de milhares 21 12 4 2" xfId="20462" xr:uid="{00000000-0005-0000-0000-0000F0270000}"/>
    <cellStyle name="Separador de milhares 21 12 5" xfId="7438" xr:uid="{00000000-0005-0000-0000-0000F1270000}"/>
    <cellStyle name="Separador de milhares 21 12 5 2" xfId="20463" xr:uid="{00000000-0005-0000-0000-0000F2270000}"/>
    <cellStyle name="Separador de milhares 21 12 6" xfId="16134" xr:uid="{00000000-0005-0000-0000-0000F3270000}"/>
    <cellStyle name="Separador de milhares 21 13" xfId="2217" xr:uid="{00000000-0005-0000-0000-0000F4270000}"/>
    <cellStyle name="Separador de milhares 21 13 2" xfId="2218" xr:uid="{00000000-0005-0000-0000-0000F5270000}"/>
    <cellStyle name="Separador de milhares 21 13 2 2" xfId="2219" xr:uid="{00000000-0005-0000-0000-0000F6270000}"/>
    <cellStyle name="Separador de milhares 21 13 2 2 2" xfId="7439" xr:uid="{00000000-0005-0000-0000-0000F7270000}"/>
    <cellStyle name="Separador de milhares 21 13 2 2 2 2" xfId="20464" xr:uid="{00000000-0005-0000-0000-0000F8270000}"/>
    <cellStyle name="Separador de milhares 21 13 2 2 3" xfId="7440" xr:uid="{00000000-0005-0000-0000-0000F9270000}"/>
    <cellStyle name="Separador de milhares 21 13 2 2 3 2" xfId="20465" xr:uid="{00000000-0005-0000-0000-0000FA270000}"/>
    <cellStyle name="Separador de milhares 21 13 2 2 4" xfId="16140" xr:uid="{00000000-0005-0000-0000-0000FB270000}"/>
    <cellStyle name="Separador de milhares 21 13 2 3" xfId="7441" xr:uid="{00000000-0005-0000-0000-0000FC270000}"/>
    <cellStyle name="Separador de milhares 21 13 2 3 2" xfId="20466" xr:uid="{00000000-0005-0000-0000-0000FD270000}"/>
    <cellStyle name="Separador de milhares 21 13 2 4" xfId="7442" xr:uid="{00000000-0005-0000-0000-0000FE270000}"/>
    <cellStyle name="Separador de milhares 21 13 2 4 2" xfId="20467" xr:uid="{00000000-0005-0000-0000-0000FF270000}"/>
    <cellStyle name="Separador de milhares 21 13 2 5" xfId="16139" xr:uid="{00000000-0005-0000-0000-000000280000}"/>
    <cellStyle name="Separador de milhares 21 13 3" xfId="2220" xr:uid="{00000000-0005-0000-0000-000001280000}"/>
    <cellStyle name="Separador de milhares 21 13 3 2" xfId="7443" xr:uid="{00000000-0005-0000-0000-000002280000}"/>
    <cellStyle name="Separador de milhares 21 13 3 2 2" xfId="20468" xr:uid="{00000000-0005-0000-0000-000003280000}"/>
    <cellStyle name="Separador de milhares 21 13 3 3" xfId="7444" xr:uid="{00000000-0005-0000-0000-000004280000}"/>
    <cellStyle name="Separador de milhares 21 13 3 3 2" xfId="20469" xr:uid="{00000000-0005-0000-0000-000005280000}"/>
    <cellStyle name="Separador de milhares 21 13 3 4" xfId="16141" xr:uid="{00000000-0005-0000-0000-000006280000}"/>
    <cellStyle name="Separador de milhares 21 13 4" xfId="7445" xr:uid="{00000000-0005-0000-0000-000007280000}"/>
    <cellStyle name="Separador de milhares 21 13 4 2" xfId="20470" xr:uid="{00000000-0005-0000-0000-000008280000}"/>
    <cellStyle name="Separador de milhares 21 13 5" xfId="7446" xr:uid="{00000000-0005-0000-0000-000009280000}"/>
    <cellStyle name="Separador de milhares 21 13 5 2" xfId="20471" xr:uid="{00000000-0005-0000-0000-00000A280000}"/>
    <cellStyle name="Separador de milhares 21 13 6" xfId="16138" xr:uid="{00000000-0005-0000-0000-00000B280000}"/>
    <cellStyle name="Separador de milhares 21 14" xfId="2221" xr:uid="{00000000-0005-0000-0000-00000C280000}"/>
    <cellStyle name="Separador de milhares 21 14 2" xfId="2222" xr:uid="{00000000-0005-0000-0000-00000D280000}"/>
    <cellStyle name="Separador de milhares 21 14 2 2" xfId="7447" xr:uid="{00000000-0005-0000-0000-00000E280000}"/>
    <cellStyle name="Separador de milhares 21 14 2 2 2" xfId="20472" xr:uid="{00000000-0005-0000-0000-00000F280000}"/>
    <cellStyle name="Separador de milhares 21 14 2 3" xfId="7448" xr:uid="{00000000-0005-0000-0000-000010280000}"/>
    <cellStyle name="Separador de milhares 21 14 2 3 2" xfId="20473" xr:uid="{00000000-0005-0000-0000-000011280000}"/>
    <cellStyle name="Separador de milhares 21 14 2 4" xfId="16143" xr:uid="{00000000-0005-0000-0000-000012280000}"/>
    <cellStyle name="Separador de milhares 21 14 3" xfId="7449" xr:uid="{00000000-0005-0000-0000-000013280000}"/>
    <cellStyle name="Separador de milhares 21 14 3 2" xfId="20474" xr:uid="{00000000-0005-0000-0000-000014280000}"/>
    <cellStyle name="Separador de milhares 21 14 4" xfId="7450" xr:uid="{00000000-0005-0000-0000-000015280000}"/>
    <cellStyle name="Separador de milhares 21 14 4 2" xfId="20475" xr:uid="{00000000-0005-0000-0000-000016280000}"/>
    <cellStyle name="Separador de milhares 21 14 5" xfId="16142" xr:uid="{00000000-0005-0000-0000-000017280000}"/>
    <cellStyle name="Separador de milhares 21 15" xfId="2223" xr:uid="{00000000-0005-0000-0000-000018280000}"/>
    <cellStyle name="Separador de milhares 21 15 2" xfId="2224" xr:uid="{00000000-0005-0000-0000-000019280000}"/>
    <cellStyle name="Separador de milhares 21 15 2 2" xfId="7451" xr:uid="{00000000-0005-0000-0000-00001A280000}"/>
    <cellStyle name="Separador de milhares 21 15 2 2 2" xfId="20476" xr:uid="{00000000-0005-0000-0000-00001B280000}"/>
    <cellStyle name="Separador de milhares 21 15 2 3" xfId="7452" xr:uid="{00000000-0005-0000-0000-00001C280000}"/>
    <cellStyle name="Separador de milhares 21 15 2 3 2" xfId="20477" xr:uid="{00000000-0005-0000-0000-00001D280000}"/>
    <cellStyle name="Separador de milhares 21 15 2 4" xfId="16145" xr:uid="{00000000-0005-0000-0000-00001E280000}"/>
    <cellStyle name="Separador de milhares 21 15 3" xfId="7453" xr:uid="{00000000-0005-0000-0000-00001F280000}"/>
    <cellStyle name="Separador de milhares 21 15 3 2" xfId="20478" xr:uid="{00000000-0005-0000-0000-000020280000}"/>
    <cellStyle name="Separador de milhares 21 15 4" xfId="7454" xr:uid="{00000000-0005-0000-0000-000021280000}"/>
    <cellStyle name="Separador de milhares 21 15 4 2" xfId="20479" xr:uid="{00000000-0005-0000-0000-000022280000}"/>
    <cellStyle name="Separador de milhares 21 15 5" xfId="16144" xr:uid="{00000000-0005-0000-0000-000023280000}"/>
    <cellStyle name="Separador de milhares 21 16" xfId="2225" xr:uid="{00000000-0005-0000-0000-000024280000}"/>
    <cellStyle name="Separador de milhares 21 16 2" xfId="7455" xr:uid="{00000000-0005-0000-0000-000025280000}"/>
    <cellStyle name="Separador de milhares 21 16 2 2" xfId="20480" xr:uid="{00000000-0005-0000-0000-000026280000}"/>
    <cellStyle name="Separador de milhares 21 16 3" xfId="7456" xr:uid="{00000000-0005-0000-0000-000027280000}"/>
    <cellStyle name="Separador de milhares 21 16 3 2" xfId="20481" xr:uid="{00000000-0005-0000-0000-000028280000}"/>
    <cellStyle name="Separador de milhares 21 16 4" xfId="16146" xr:uid="{00000000-0005-0000-0000-000029280000}"/>
    <cellStyle name="Separador de milhares 21 17" xfId="7457" xr:uid="{00000000-0005-0000-0000-00002A280000}"/>
    <cellStyle name="Separador de milhares 21 17 2" xfId="20482" xr:uid="{00000000-0005-0000-0000-00002B280000}"/>
    <cellStyle name="Separador de milhares 21 18" xfId="7458" xr:uid="{00000000-0005-0000-0000-00002C280000}"/>
    <cellStyle name="Separador de milhares 21 18 2" xfId="20483" xr:uid="{00000000-0005-0000-0000-00002D280000}"/>
    <cellStyle name="Separador de milhares 21 19" xfId="16105" xr:uid="{00000000-0005-0000-0000-00002E280000}"/>
    <cellStyle name="Separador de milhares 21 2" xfId="2226" xr:uid="{00000000-0005-0000-0000-00002F280000}"/>
    <cellStyle name="Separador de milhares 21 2 2" xfId="2227" xr:uid="{00000000-0005-0000-0000-000030280000}"/>
    <cellStyle name="Separador de milhares 21 2 2 2" xfId="2228" xr:uid="{00000000-0005-0000-0000-000031280000}"/>
    <cellStyle name="Separador de milhares 21 2 2 2 2" xfId="2229" xr:uid="{00000000-0005-0000-0000-000032280000}"/>
    <cellStyle name="Separador de milhares 21 2 2 2 2 2" xfId="7459" xr:uid="{00000000-0005-0000-0000-000033280000}"/>
    <cellStyle name="Separador de milhares 21 2 2 2 2 2 2" xfId="20484" xr:uid="{00000000-0005-0000-0000-000034280000}"/>
    <cellStyle name="Separador de milhares 21 2 2 2 2 3" xfId="7460" xr:uid="{00000000-0005-0000-0000-000035280000}"/>
    <cellStyle name="Separador de milhares 21 2 2 2 2 3 2" xfId="20485" xr:uid="{00000000-0005-0000-0000-000036280000}"/>
    <cellStyle name="Separador de milhares 21 2 2 2 2 4" xfId="16150" xr:uid="{00000000-0005-0000-0000-000037280000}"/>
    <cellStyle name="Separador de milhares 21 2 2 2 3" xfId="7461" xr:uid="{00000000-0005-0000-0000-000038280000}"/>
    <cellStyle name="Separador de milhares 21 2 2 2 3 2" xfId="20486" xr:uid="{00000000-0005-0000-0000-000039280000}"/>
    <cellStyle name="Separador de milhares 21 2 2 2 4" xfId="7462" xr:uid="{00000000-0005-0000-0000-00003A280000}"/>
    <cellStyle name="Separador de milhares 21 2 2 2 4 2" xfId="20487" xr:uid="{00000000-0005-0000-0000-00003B280000}"/>
    <cellStyle name="Separador de milhares 21 2 2 2 5" xfId="16149" xr:uid="{00000000-0005-0000-0000-00003C280000}"/>
    <cellStyle name="Separador de milhares 21 2 2 3" xfId="2230" xr:uid="{00000000-0005-0000-0000-00003D280000}"/>
    <cellStyle name="Separador de milhares 21 2 2 3 2" xfId="7463" xr:uid="{00000000-0005-0000-0000-00003E280000}"/>
    <cellStyle name="Separador de milhares 21 2 2 3 2 2" xfId="20488" xr:uid="{00000000-0005-0000-0000-00003F280000}"/>
    <cellStyle name="Separador de milhares 21 2 2 3 3" xfId="7464" xr:uid="{00000000-0005-0000-0000-000040280000}"/>
    <cellStyle name="Separador de milhares 21 2 2 3 3 2" xfId="20489" xr:uid="{00000000-0005-0000-0000-000041280000}"/>
    <cellStyle name="Separador de milhares 21 2 2 3 4" xfId="16151" xr:uid="{00000000-0005-0000-0000-000042280000}"/>
    <cellStyle name="Separador de milhares 21 2 2 4" xfId="7465" xr:uid="{00000000-0005-0000-0000-000043280000}"/>
    <cellStyle name="Separador de milhares 21 2 2 4 2" xfId="20490" xr:uid="{00000000-0005-0000-0000-000044280000}"/>
    <cellStyle name="Separador de milhares 21 2 2 5" xfId="7466" xr:uid="{00000000-0005-0000-0000-000045280000}"/>
    <cellStyle name="Separador de milhares 21 2 2 5 2" xfId="20491" xr:uid="{00000000-0005-0000-0000-000046280000}"/>
    <cellStyle name="Separador de milhares 21 2 2 6" xfId="16148" xr:uid="{00000000-0005-0000-0000-000047280000}"/>
    <cellStyle name="Separador de milhares 21 2 3" xfId="2231" xr:uid="{00000000-0005-0000-0000-000048280000}"/>
    <cellStyle name="Separador de milhares 21 2 3 2" xfId="2232" xr:uid="{00000000-0005-0000-0000-000049280000}"/>
    <cellStyle name="Separador de milhares 21 2 3 2 2" xfId="2233" xr:uid="{00000000-0005-0000-0000-00004A280000}"/>
    <cellStyle name="Separador de milhares 21 2 3 2 2 2" xfId="7467" xr:uid="{00000000-0005-0000-0000-00004B280000}"/>
    <cellStyle name="Separador de milhares 21 2 3 2 2 2 2" xfId="20492" xr:uid="{00000000-0005-0000-0000-00004C280000}"/>
    <cellStyle name="Separador de milhares 21 2 3 2 2 3" xfId="7468" xr:uid="{00000000-0005-0000-0000-00004D280000}"/>
    <cellStyle name="Separador de milhares 21 2 3 2 2 3 2" xfId="20493" xr:uid="{00000000-0005-0000-0000-00004E280000}"/>
    <cellStyle name="Separador de milhares 21 2 3 2 2 4" xfId="16154" xr:uid="{00000000-0005-0000-0000-00004F280000}"/>
    <cellStyle name="Separador de milhares 21 2 3 2 3" xfId="7469" xr:uid="{00000000-0005-0000-0000-000050280000}"/>
    <cellStyle name="Separador de milhares 21 2 3 2 3 2" xfId="20494" xr:uid="{00000000-0005-0000-0000-000051280000}"/>
    <cellStyle name="Separador de milhares 21 2 3 2 4" xfId="7470" xr:uid="{00000000-0005-0000-0000-000052280000}"/>
    <cellStyle name="Separador de milhares 21 2 3 2 4 2" xfId="20495" xr:uid="{00000000-0005-0000-0000-000053280000}"/>
    <cellStyle name="Separador de milhares 21 2 3 2 5" xfId="16153" xr:uid="{00000000-0005-0000-0000-000054280000}"/>
    <cellStyle name="Separador de milhares 21 2 3 3" xfId="2234" xr:uid="{00000000-0005-0000-0000-000055280000}"/>
    <cellStyle name="Separador de milhares 21 2 3 3 2" xfId="7471" xr:uid="{00000000-0005-0000-0000-000056280000}"/>
    <cellStyle name="Separador de milhares 21 2 3 3 2 2" xfId="20496" xr:uid="{00000000-0005-0000-0000-000057280000}"/>
    <cellStyle name="Separador de milhares 21 2 3 3 3" xfId="7472" xr:uid="{00000000-0005-0000-0000-000058280000}"/>
    <cellStyle name="Separador de milhares 21 2 3 3 3 2" xfId="20497" xr:uid="{00000000-0005-0000-0000-000059280000}"/>
    <cellStyle name="Separador de milhares 21 2 3 3 4" xfId="16155" xr:uid="{00000000-0005-0000-0000-00005A280000}"/>
    <cellStyle name="Separador de milhares 21 2 3 4" xfId="7473" xr:uid="{00000000-0005-0000-0000-00005B280000}"/>
    <cellStyle name="Separador de milhares 21 2 3 4 2" xfId="20498" xr:uid="{00000000-0005-0000-0000-00005C280000}"/>
    <cellStyle name="Separador de milhares 21 2 3 5" xfId="7474" xr:uid="{00000000-0005-0000-0000-00005D280000}"/>
    <cellStyle name="Separador de milhares 21 2 3 5 2" xfId="20499" xr:uid="{00000000-0005-0000-0000-00005E280000}"/>
    <cellStyle name="Separador de milhares 21 2 3 6" xfId="16152" xr:uid="{00000000-0005-0000-0000-00005F280000}"/>
    <cellStyle name="Separador de milhares 21 2 4" xfId="2235" xr:uid="{00000000-0005-0000-0000-000060280000}"/>
    <cellStyle name="Separador de milhares 21 2 4 2" xfId="2236" xr:uid="{00000000-0005-0000-0000-000061280000}"/>
    <cellStyle name="Separador de milhares 21 2 4 2 2" xfId="7475" xr:uid="{00000000-0005-0000-0000-000062280000}"/>
    <cellStyle name="Separador de milhares 21 2 4 2 2 2" xfId="20500" xr:uid="{00000000-0005-0000-0000-000063280000}"/>
    <cellStyle name="Separador de milhares 21 2 4 2 3" xfId="7476" xr:uid="{00000000-0005-0000-0000-000064280000}"/>
    <cellStyle name="Separador de milhares 21 2 4 2 3 2" xfId="20501" xr:uid="{00000000-0005-0000-0000-000065280000}"/>
    <cellStyle name="Separador de milhares 21 2 4 2 4" xfId="16157" xr:uid="{00000000-0005-0000-0000-000066280000}"/>
    <cellStyle name="Separador de milhares 21 2 4 3" xfId="7477" xr:uid="{00000000-0005-0000-0000-000067280000}"/>
    <cellStyle name="Separador de milhares 21 2 4 3 2" xfId="20502" xr:uid="{00000000-0005-0000-0000-000068280000}"/>
    <cellStyle name="Separador de milhares 21 2 4 4" xfId="7478" xr:uid="{00000000-0005-0000-0000-000069280000}"/>
    <cellStyle name="Separador de milhares 21 2 4 4 2" xfId="20503" xr:uid="{00000000-0005-0000-0000-00006A280000}"/>
    <cellStyle name="Separador de milhares 21 2 4 5" xfId="16156" xr:uid="{00000000-0005-0000-0000-00006B280000}"/>
    <cellStyle name="Separador de milhares 21 2 5" xfId="2237" xr:uid="{00000000-0005-0000-0000-00006C280000}"/>
    <cellStyle name="Separador de milhares 21 2 5 2" xfId="2238" xr:uid="{00000000-0005-0000-0000-00006D280000}"/>
    <cellStyle name="Separador de milhares 21 2 5 2 2" xfId="7479" xr:uid="{00000000-0005-0000-0000-00006E280000}"/>
    <cellStyle name="Separador de milhares 21 2 5 2 2 2" xfId="20504" xr:uid="{00000000-0005-0000-0000-00006F280000}"/>
    <cellStyle name="Separador de milhares 21 2 5 2 3" xfId="7480" xr:uid="{00000000-0005-0000-0000-000070280000}"/>
    <cellStyle name="Separador de milhares 21 2 5 2 3 2" xfId="20505" xr:uid="{00000000-0005-0000-0000-000071280000}"/>
    <cellStyle name="Separador de milhares 21 2 5 2 4" xfId="16159" xr:uid="{00000000-0005-0000-0000-000072280000}"/>
    <cellStyle name="Separador de milhares 21 2 5 3" xfId="7481" xr:uid="{00000000-0005-0000-0000-000073280000}"/>
    <cellStyle name="Separador de milhares 21 2 5 3 2" xfId="20506" xr:uid="{00000000-0005-0000-0000-000074280000}"/>
    <cellStyle name="Separador de milhares 21 2 5 4" xfId="7482" xr:uid="{00000000-0005-0000-0000-000075280000}"/>
    <cellStyle name="Separador de milhares 21 2 5 4 2" xfId="20507" xr:uid="{00000000-0005-0000-0000-000076280000}"/>
    <cellStyle name="Separador de milhares 21 2 5 5" xfId="16158" xr:uid="{00000000-0005-0000-0000-000077280000}"/>
    <cellStyle name="Separador de milhares 21 2 6" xfId="2239" xr:uid="{00000000-0005-0000-0000-000078280000}"/>
    <cellStyle name="Separador de milhares 21 2 6 2" xfId="7483" xr:uid="{00000000-0005-0000-0000-000079280000}"/>
    <cellStyle name="Separador de milhares 21 2 6 2 2" xfId="20508" xr:uid="{00000000-0005-0000-0000-00007A280000}"/>
    <cellStyle name="Separador de milhares 21 2 6 3" xfId="7484" xr:uid="{00000000-0005-0000-0000-00007B280000}"/>
    <cellStyle name="Separador de milhares 21 2 6 3 2" xfId="20509" xr:uid="{00000000-0005-0000-0000-00007C280000}"/>
    <cellStyle name="Separador de milhares 21 2 6 4" xfId="16160" xr:uid="{00000000-0005-0000-0000-00007D280000}"/>
    <cellStyle name="Separador de milhares 21 2 7" xfId="7485" xr:uid="{00000000-0005-0000-0000-00007E280000}"/>
    <cellStyle name="Separador de milhares 21 2 7 2" xfId="20510" xr:uid="{00000000-0005-0000-0000-00007F280000}"/>
    <cellStyle name="Separador de milhares 21 2 8" xfId="7486" xr:uid="{00000000-0005-0000-0000-000080280000}"/>
    <cellStyle name="Separador de milhares 21 2 8 2" xfId="20511" xr:uid="{00000000-0005-0000-0000-000081280000}"/>
    <cellStyle name="Separador de milhares 21 2 9" xfId="16147" xr:uid="{00000000-0005-0000-0000-000082280000}"/>
    <cellStyle name="Separador de milhares 21 3" xfId="2240" xr:uid="{00000000-0005-0000-0000-000083280000}"/>
    <cellStyle name="Separador de milhares 21 3 2" xfId="2241" xr:uid="{00000000-0005-0000-0000-000084280000}"/>
    <cellStyle name="Separador de milhares 21 3 2 2" xfId="2242" xr:uid="{00000000-0005-0000-0000-000085280000}"/>
    <cellStyle name="Separador de milhares 21 3 2 2 2" xfId="2243" xr:uid="{00000000-0005-0000-0000-000086280000}"/>
    <cellStyle name="Separador de milhares 21 3 2 2 2 2" xfId="7487" xr:uid="{00000000-0005-0000-0000-000087280000}"/>
    <cellStyle name="Separador de milhares 21 3 2 2 2 2 2" xfId="20512" xr:uid="{00000000-0005-0000-0000-000088280000}"/>
    <cellStyle name="Separador de milhares 21 3 2 2 2 3" xfId="7488" xr:uid="{00000000-0005-0000-0000-000089280000}"/>
    <cellStyle name="Separador de milhares 21 3 2 2 2 3 2" xfId="20513" xr:uid="{00000000-0005-0000-0000-00008A280000}"/>
    <cellStyle name="Separador de milhares 21 3 2 2 2 4" xfId="16164" xr:uid="{00000000-0005-0000-0000-00008B280000}"/>
    <cellStyle name="Separador de milhares 21 3 2 2 3" xfId="7489" xr:uid="{00000000-0005-0000-0000-00008C280000}"/>
    <cellStyle name="Separador de milhares 21 3 2 2 3 2" xfId="20514" xr:uid="{00000000-0005-0000-0000-00008D280000}"/>
    <cellStyle name="Separador de milhares 21 3 2 2 4" xfId="7490" xr:uid="{00000000-0005-0000-0000-00008E280000}"/>
    <cellStyle name="Separador de milhares 21 3 2 2 4 2" xfId="20515" xr:uid="{00000000-0005-0000-0000-00008F280000}"/>
    <cellStyle name="Separador de milhares 21 3 2 2 5" xfId="16163" xr:uid="{00000000-0005-0000-0000-000090280000}"/>
    <cellStyle name="Separador de milhares 21 3 2 3" xfId="2244" xr:uid="{00000000-0005-0000-0000-000091280000}"/>
    <cellStyle name="Separador de milhares 21 3 2 3 2" xfId="7491" xr:uid="{00000000-0005-0000-0000-000092280000}"/>
    <cellStyle name="Separador de milhares 21 3 2 3 2 2" xfId="20516" xr:uid="{00000000-0005-0000-0000-000093280000}"/>
    <cellStyle name="Separador de milhares 21 3 2 3 3" xfId="7492" xr:uid="{00000000-0005-0000-0000-000094280000}"/>
    <cellStyle name="Separador de milhares 21 3 2 3 3 2" xfId="20517" xr:uid="{00000000-0005-0000-0000-000095280000}"/>
    <cellStyle name="Separador de milhares 21 3 2 3 4" xfId="16165" xr:uid="{00000000-0005-0000-0000-000096280000}"/>
    <cellStyle name="Separador de milhares 21 3 2 4" xfId="7493" xr:uid="{00000000-0005-0000-0000-000097280000}"/>
    <cellStyle name="Separador de milhares 21 3 2 4 2" xfId="20518" xr:uid="{00000000-0005-0000-0000-000098280000}"/>
    <cellStyle name="Separador de milhares 21 3 2 5" xfId="7494" xr:uid="{00000000-0005-0000-0000-000099280000}"/>
    <cellStyle name="Separador de milhares 21 3 2 5 2" xfId="20519" xr:uid="{00000000-0005-0000-0000-00009A280000}"/>
    <cellStyle name="Separador de milhares 21 3 2 6" xfId="16162" xr:uid="{00000000-0005-0000-0000-00009B280000}"/>
    <cellStyle name="Separador de milhares 21 3 3" xfId="2245" xr:uid="{00000000-0005-0000-0000-00009C280000}"/>
    <cellStyle name="Separador de milhares 21 3 3 2" xfId="2246" xr:uid="{00000000-0005-0000-0000-00009D280000}"/>
    <cellStyle name="Separador de milhares 21 3 3 2 2" xfId="2247" xr:uid="{00000000-0005-0000-0000-00009E280000}"/>
    <cellStyle name="Separador de milhares 21 3 3 2 2 2" xfId="7495" xr:uid="{00000000-0005-0000-0000-00009F280000}"/>
    <cellStyle name="Separador de milhares 21 3 3 2 2 2 2" xfId="20520" xr:uid="{00000000-0005-0000-0000-0000A0280000}"/>
    <cellStyle name="Separador de milhares 21 3 3 2 2 3" xfId="7496" xr:uid="{00000000-0005-0000-0000-0000A1280000}"/>
    <cellStyle name="Separador de milhares 21 3 3 2 2 3 2" xfId="20521" xr:uid="{00000000-0005-0000-0000-0000A2280000}"/>
    <cellStyle name="Separador de milhares 21 3 3 2 2 4" xfId="16168" xr:uid="{00000000-0005-0000-0000-0000A3280000}"/>
    <cellStyle name="Separador de milhares 21 3 3 2 3" xfId="7497" xr:uid="{00000000-0005-0000-0000-0000A4280000}"/>
    <cellStyle name="Separador de milhares 21 3 3 2 3 2" xfId="20522" xr:uid="{00000000-0005-0000-0000-0000A5280000}"/>
    <cellStyle name="Separador de milhares 21 3 3 2 4" xfId="7498" xr:uid="{00000000-0005-0000-0000-0000A6280000}"/>
    <cellStyle name="Separador de milhares 21 3 3 2 4 2" xfId="20523" xr:uid="{00000000-0005-0000-0000-0000A7280000}"/>
    <cellStyle name="Separador de milhares 21 3 3 2 5" xfId="16167" xr:uid="{00000000-0005-0000-0000-0000A8280000}"/>
    <cellStyle name="Separador de milhares 21 3 3 3" xfId="2248" xr:uid="{00000000-0005-0000-0000-0000A9280000}"/>
    <cellStyle name="Separador de milhares 21 3 3 3 2" xfId="7499" xr:uid="{00000000-0005-0000-0000-0000AA280000}"/>
    <cellStyle name="Separador de milhares 21 3 3 3 2 2" xfId="20524" xr:uid="{00000000-0005-0000-0000-0000AB280000}"/>
    <cellStyle name="Separador de milhares 21 3 3 3 3" xfId="7500" xr:uid="{00000000-0005-0000-0000-0000AC280000}"/>
    <cellStyle name="Separador de milhares 21 3 3 3 3 2" xfId="20525" xr:uid="{00000000-0005-0000-0000-0000AD280000}"/>
    <cellStyle name="Separador de milhares 21 3 3 3 4" xfId="16169" xr:uid="{00000000-0005-0000-0000-0000AE280000}"/>
    <cellStyle name="Separador de milhares 21 3 3 4" xfId="7501" xr:uid="{00000000-0005-0000-0000-0000AF280000}"/>
    <cellStyle name="Separador de milhares 21 3 3 4 2" xfId="20526" xr:uid="{00000000-0005-0000-0000-0000B0280000}"/>
    <cellStyle name="Separador de milhares 21 3 3 5" xfId="7502" xr:uid="{00000000-0005-0000-0000-0000B1280000}"/>
    <cellStyle name="Separador de milhares 21 3 3 5 2" xfId="20527" xr:uid="{00000000-0005-0000-0000-0000B2280000}"/>
    <cellStyle name="Separador de milhares 21 3 3 6" xfId="16166" xr:uid="{00000000-0005-0000-0000-0000B3280000}"/>
    <cellStyle name="Separador de milhares 21 3 4" xfId="2249" xr:uid="{00000000-0005-0000-0000-0000B4280000}"/>
    <cellStyle name="Separador de milhares 21 3 4 2" xfId="2250" xr:uid="{00000000-0005-0000-0000-0000B5280000}"/>
    <cellStyle name="Separador de milhares 21 3 4 2 2" xfId="7503" xr:uid="{00000000-0005-0000-0000-0000B6280000}"/>
    <cellStyle name="Separador de milhares 21 3 4 2 2 2" xfId="20528" xr:uid="{00000000-0005-0000-0000-0000B7280000}"/>
    <cellStyle name="Separador de milhares 21 3 4 2 3" xfId="7504" xr:uid="{00000000-0005-0000-0000-0000B8280000}"/>
    <cellStyle name="Separador de milhares 21 3 4 2 3 2" xfId="20529" xr:uid="{00000000-0005-0000-0000-0000B9280000}"/>
    <cellStyle name="Separador de milhares 21 3 4 2 4" xfId="16171" xr:uid="{00000000-0005-0000-0000-0000BA280000}"/>
    <cellStyle name="Separador de milhares 21 3 4 3" xfId="7505" xr:uid="{00000000-0005-0000-0000-0000BB280000}"/>
    <cellStyle name="Separador de milhares 21 3 4 3 2" xfId="20530" xr:uid="{00000000-0005-0000-0000-0000BC280000}"/>
    <cellStyle name="Separador de milhares 21 3 4 4" xfId="7506" xr:uid="{00000000-0005-0000-0000-0000BD280000}"/>
    <cellStyle name="Separador de milhares 21 3 4 4 2" xfId="20531" xr:uid="{00000000-0005-0000-0000-0000BE280000}"/>
    <cellStyle name="Separador de milhares 21 3 4 5" xfId="16170" xr:uid="{00000000-0005-0000-0000-0000BF280000}"/>
    <cellStyle name="Separador de milhares 21 3 5" xfId="2251" xr:uid="{00000000-0005-0000-0000-0000C0280000}"/>
    <cellStyle name="Separador de milhares 21 3 5 2" xfId="2252" xr:uid="{00000000-0005-0000-0000-0000C1280000}"/>
    <cellStyle name="Separador de milhares 21 3 5 2 2" xfId="7507" xr:uid="{00000000-0005-0000-0000-0000C2280000}"/>
    <cellStyle name="Separador de milhares 21 3 5 2 2 2" xfId="20532" xr:uid="{00000000-0005-0000-0000-0000C3280000}"/>
    <cellStyle name="Separador de milhares 21 3 5 2 3" xfId="7508" xr:uid="{00000000-0005-0000-0000-0000C4280000}"/>
    <cellStyle name="Separador de milhares 21 3 5 2 3 2" xfId="20533" xr:uid="{00000000-0005-0000-0000-0000C5280000}"/>
    <cellStyle name="Separador de milhares 21 3 5 2 4" xfId="16173" xr:uid="{00000000-0005-0000-0000-0000C6280000}"/>
    <cellStyle name="Separador de milhares 21 3 5 3" xfId="7509" xr:uid="{00000000-0005-0000-0000-0000C7280000}"/>
    <cellStyle name="Separador de milhares 21 3 5 3 2" xfId="20534" xr:uid="{00000000-0005-0000-0000-0000C8280000}"/>
    <cellStyle name="Separador de milhares 21 3 5 4" xfId="7510" xr:uid="{00000000-0005-0000-0000-0000C9280000}"/>
    <cellStyle name="Separador de milhares 21 3 5 4 2" xfId="20535" xr:uid="{00000000-0005-0000-0000-0000CA280000}"/>
    <cellStyle name="Separador de milhares 21 3 5 5" xfId="16172" xr:uid="{00000000-0005-0000-0000-0000CB280000}"/>
    <cellStyle name="Separador de milhares 21 3 6" xfId="2253" xr:uid="{00000000-0005-0000-0000-0000CC280000}"/>
    <cellStyle name="Separador de milhares 21 3 6 2" xfId="7511" xr:uid="{00000000-0005-0000-0000-0000CD280000}"/>
    <cellStyle name="Separador de milhares 21 3 6 2 2" xfId="20536" xr:uid="{00000000-0005-0000-0000-0000CE280000}"/>
    <cellStyle name="Separador de milhares 21 3 6 3" xfId="7512" xr:uid="{00000000-0005-0000-0000-0000CF280000}"/>
    <cellStyle name="Separador de milhares 21 3 6 3 2" xfId="20537" xr:uid="{00000000-0005-0000-0000-0000D0280000}"/>
    <cellStyle name="Separador de milhares 21 3 6 4" xfId="16174" xr:uid="{00000000-0005-0000-0000-0000D1280000}"/>
    <cellStyle name="Separador de milhares 21 3 7" xfId="7513" xr:uid="{00000000-0005-0000-0000-0000D2280000}"/>
    <cellStyle name="Separador de milhares 21 3 7 2" xfId="20538" xr:uid="{00000000-0005-0000-0000-0000D3280000}"/>
    <cellStyle name="Separador de milhares 21 3 8" xfId="7514" xr:uid="{00000000-0005-0000-0000-0000D4280000}"/>
    <cellStyle name="Separador de milhares 21 3 8 2" xfId="20539" xr:uid="{00000000-0005-0000-0000-0000D5280000}"/>
    <cellStyle name="Separador de milhares 21 3 9" xfId="16161" xr:uid="{00000000-0005-0000-0000-0000D6280000}"/>
    <cellStyle name="Separador de milhares 21 4" xfId="2254" xr:uid="{00000000-0005-0000-0000-0000D7280000}"/>
    <cellStyle name="Separador de milhares 21 4 2" xfId="2255" xr:uid="{00000000-0005-0000-0000-0000D8280000}"/>
    <cellStyle name="Separador de milhares 21 4 2 2" xfId="2256" xr:uid="{00000000-0005-0000-0000-0000D9280000}"/>
    <cellStyle name="Separador de milhares 21 4 2 2 2" xfId="2257" xr:uid="{00000000-0005-0000-0000-0000DA280000}"/>
    <cellStyle name="Separador de milhares 21 4 2 2 2 2" xfId="7515" xr:uid="{00000000-0005-0000-0000-0000DB280000}"/>
    <cellStyle name="Separador de milhares 21 4 2 2 2 2 2" xfId="20540" xr:uid="{00000000-0005-0000-0000-0000DC280000}"/>
    <cellStyle name="Separador de milhares 21 4 2 2 2 3" xfId="7516" xr:uid="{00000000-0005-0000-0000-0000DD280000}"/>
    <cellStyle name="Separador de milhares 21 4 2 2 2 3 2" xfId="20541" xr:uid="{00000000-0005-0000-0000-0000DE280000}"/>
    <cellStyle name="Separador de milhares 21 4 2 2 2 4" xfId="16178" xr:uid="{00000000-0005-0000-0000-0000DF280000}"/>
    <cellStyle name="Separador de milhares 21 4 2 2 3" xfId="7517" xr:uid="{00000000-0005-0000-0000-0000E0280000}"/>
    <cellStyle name="Separador de milhares 21 4 2 2 3 2" xfId="20542" xr:uid="{00000000-0005-0000-0000-0000E1280000}"/>
    <cellStyle name="Separador de milhares 21 4 2 2 4" xfId="7518" xr:uid="{00000000-0005-0000-0000-0000E2280000}"/>
    <cellStyle name="Separador de milhares 21 4 2 2 4 2" xfId="20543" xr:uid="{00000000-0005-0000-0000-0000E3280000}"/>
    <cellStyle name="Separador de milhares 21 4 2 2 5" xfId="16177" xr:uid="{00000000-0005-0000-0000-0000E4280000}"/>
    <cellStyle name="Separador de milhares 21 4 2 3" xfId="2258" xr:uid="{00000000-0005-0000-0000-0000E5280000}"/>
    <cellStyle name="Separador de milhares 21 4 2 3 2" xfId="7519" xr:uid="{00000000-0005-0000-0000-0000E6280000}"/>
    <cellStyle name="Separador de milhares 21 4 2 3 2 2" xfId="20544" xr:uid="{00000000-0005-0000-0000-0000E7280000}"/>
    <cellStyle name="Separador de milhares 21 4 2 3 3" xfId="7520" xr:uid="{00000000-0005-0000-0000-0000E8280000}"/>
    <cellStyle name="Separador de milhares 21 4 2 3 3 2" xfId="20545" xr:uid="{00000000-0005-0000-0000-0000E9280000}"/>
    <cellStyle name="Separador de milhares 21 4 2 3 4" xfId="16179" xr:uid="{00000000-0005-0000-0000-0000EA280000}"/>
    <cellStyle name="Separador de milhares 21 4 2 4" xfId="7521" xr:uid="{00000000-0005-0000-0000-0000EB280000}"/>
    <cellStyle name="Separador de milhares 21 4 2 4 2" xfId="20546" xr:uid="{00000000-0005-0000-0000-0000EC280000}"/>
    <cellStyle name="Separador de milhares 21 4 2 5" xfId="7522" xr:uid="{00000000-0005-0000-0000-0000ED280000}"/>
    <cellStyle name="Separador de milhares 21 4 2 5 2" xfId="20547" xr:uid="{00000000-0005-0000-0000-0000EE280000}"/>
    <cellStyle name="Separador de milhares 21 4 2 6" xfId="16176" xr:uid="{00000000-0005-0000-0000-0000EF280000}"/>
    <cellStyle name="Separador de milhares 21 4 3" xfId="2259" xr:uid="{00000000-0005-0000-0000-0000F0280000}"/>
    <cellStyle name="Separador de milhares 21 4 3 2" xfId="2260" xr:uid="{00000000-0005-0000-0000-0000F1280000}"/>
    <cellStyle name="Separador de milhares 21 4 3 2 2" xfId="2261" xr:uid="{00000000-0005-0000-0000-0000F2280000}"/>
    <cellStyle name="Separador de milhares 21 4 3 2 2 2" xfId="7523" xr:uid="{00000000-0005-0000-0000-0000F3280000}"/>
    <cellStyle name="Separador de milhares 21 4 3 2 2 2 2" xfId="20548" xr:uid="{00000000-0005-0000-0000-0000F4280000}"/>
    <cellStyle name="Separador de milhares 21 4 3 2 2 3" xfId="7524" xr:uid="{00000000-0005-0000-0000-0000F5280000}"/>
    <cellStyle name="Separador de milhares 21 4 3 2 2 3 2" xfId="20549" xr:uid="{00000000-0005-0000-0000-0000F6280000}"/>
    <cellStyle name="Separador de milhares 21 4 3 2 2 4" xfId="16182" xr:uid="{00000000-0005-0000-0000-0000F7280000}"/>
    <cellStyle name="Separador de milhares 21 4 3 2 3" xfId="7525" xr:uid="{00000000-0005-0000-0000-0000F8280000}"/>
    <cellStyle name="Separador de milhares 21 4 3 2 3 2" xfId="20550" xr:uid="{00000000-0005-0000-0000-0000F9280000}"/>
    <cellStyle name="Separador de milhares 21 4 3 2 4" xfId="7526" xr:uid="{00000000-0005-0000-0000-0000FA280000}"/>
    <cellStyle name="Separador de milhares 21 4 3 2 4 2" xfId="20551" xr:uid="{00000000-0005-0000-0000-0000FB280000}"/>
    <cellStyle name="Separador de milhares 21 4 3 2 5" xfId="16181" xr:uid="{00000000-0005-0000-0000-0000FC280000}"/>
    <cellStyle name="Separador de milhares 21 4 3 3" xfId="2262" xr:uid="{00000000-0005-0000-0000-0000FD280000}"/>
    <cellStyle name="Separador de milhares 21 4 3 3 2" xfId="7527" xr:uid="{00000000-0005-0000-0000-0000FE280000}"/>
    <cellStyle name="Separador de milhares 21 4 3 3 2 2" xfId="20552" xr:uid="{00000000-0005-0000-0000-0000FF280000}"/>
    <cellStyle name="Separador de milhares 21 4 3 3 3" xfId="7528" xr:uid="{00000000-0005-0000-0000-000000290000}"/>
    <cellStyle name="Separador de milhares 21 4 3 3 3 2" xfId="20553" xr:uid="{00000000-0005-0000-0000-000001290000}"/>
    <cellStyle name="Separador de milhares 21 4 3 3 4" xfId="16183" xr:uid="{00000000-0005-0000-0000-000002290000}"/>
    <cellStyle name="Separador de milhares 21 4 3 4" xfId="7529" xr:uid="{00000000-0005-0000-0000-000003290000}"/>
    <cellStyle name="Separador de milhares 21 4 3 4 2" xfId="20554" xr:uid="{00000000-0005-0000-0000-000004290000}"/>
    <cellStyle name="Separador de milhares 21 4 3 5" xfId="7530" xr:uid="{00000000-0005-0000-0000-000005290000}"/>
    <cellStyle name="Separador de milhares 21 4 3 5 2" xfId="20555" xr:uid="{00000000-0005-0000-0000-000006290000}"/>
    <cellStyle name="Separador de milhares 21 4 3 6" xfId="16180" xr:uid="{00000000-0005-0000-0000-000007290000}"/>
    <cellStyle name="Separador de milhares 21 4 4" xfId="2263" xr:uid="{00000000-0005-0000-0000-000008290000}"/>
    <cellStyle name="Separador de milhares 21 4 4 2" xfId="2264" xr:uid="{00000000-0005-0000-0000-000009290000}"/>
    <cellStyle name="Separador de milhares 21 4 4 2 2" xfId="7531" xr:uid="{00000000-0005-0000-0000-00000A290000}"/>
    <cellStyle name="Separador de milhares 21 4 4 2 2 2" xfId="20556" xr:uid="{00000000-0005-0000-0000-00000B290000}"/>
    <cellStyle name="Separador de milhares 21 4 4 2 3" xfId="7532" xr:uid="{00000000-0005-0000-0000-00000C290000}"/>
    <cellStyle name="Separador de milhares 21 4 4 2 3 2" xfId="20557" xr:uid="{00000000-0005-0000-0000-00000D290000}"/>
    <cellStyle name="Separador de milhares 21 4 4 2 4" xfId="16185" xr:uid="{00000000-0005-0000-0000-00000E290000}"/>
    <cellStyle name="Separador de milhares 21 4 4 3" xfId="7533" xr:uid="{00000000-0005-0000-0000-00000F290000}"/>
    <cellStyle name="Separador de milhares 21 4 4 3 2" xfId="20558" xr:uid="{00000000-0005-0000-0000-000010290000}"/>
    <cellStyle name="Separador de milhares 21 4 4 4" xfId="7534" xr:uid="{00000000-0005-0000-0000-000011290000}"/>
    <cellStyle name="Separador de milhares 21 4 4 4 2" xfId="20559" xr:uid="{00000000-0005-0000-0000-000012290000}"/>
    <cellStyle name="Separador de milhares 21 4 4 5" xfId="16184" xr:uid="{00000000-0005-0000-0000-000013290000}"/>
    <cellStyle name="Separador de milhares 21 4 5" xfId="2265" xr:uid="{00000000-0005-0000-0000-000014290000}"/>
    <cellStyle name="Separador de milhares 21 4 5 2" xfId="2266" xr:uid="{00000000-0005-0000-0000-000015290000}"/>
    <cellStyle name="Separador de milhares 21 4 5 2 2" xfId="7535" xr:uid="{00000000-0005-0000-0000-000016290000}"/>
    <cellStyle name="Separador de milhares 21 4 5 2 2 2" xfId="20560" xr:uid="{00000000-0005-0000-0000-000017290000}"/>
    <cellStyle name="Separador de milhares 21 4 5 2 3" xfId="7536" xr:uid="{00000000-0005-0000-0000-000018290000}"/>
    <cellStyle name="Separador de milhares 21 4 5 2 3 2" xfId="20561" xr:uid="{00000000-0005-0000-0000-000019290000}"/>
    <cellStyle name="Separador de milhares 21 4 5 2 4" xfId="16187" xr:uid="{00000000-0005-0000-0000-00001A290000}"/>
    <cellStyle name="Separador de milhares 21 4 5 3" xfId="7537" xr:uid="{00000000-0005-0000-0000-00001B290000}"/>
    <cellStyle name="Separador de milhares 21 4 5 3 2" xfId="20562" xr:uid="{00000000-0005-0000-0000-00001C290000}"/>
    <cellStyle name="Separador de milhares 21 4 5 4" xfId="7538" xr:uid="{00000000-0005-0000-0000-00001D290000}"/>
    <cellStyle name="Separador de milhares 21 4 5 4 2" xfId="20563" xr:uid="{00000000-0005-0000-0000-00001E290000}"/>
    <cellStyle name="Separador de milhares 21 4 5 5" xfId="16186" xr:uid="{00000000-0005-0000-0000-00001F290000}"/>
    <cellStyle name="Separador de milhares 21 4 6" xfId="2267" xr:uid="{00000000-0005-0000-0000-000020290000}"/>
    <cellStyle name="Separador de milhares 21 4 6 2" xfId="7539" xr:uid="{00000000-0005-0000-0000-000021290000}"/>
    <cellStyle name="Separador de milhares 21 4 6 2 2" xfId="20564" xr:uid="{00000000-0005-0000-0000-000022290000}"/>
    <cellStyle name="Separador de milhares 21 4 6 3" xfId="7540" xr:uid="{00000000-0005-0000-0000-000023290000}"/>
    <cellStyle name="Separador de milhares 21 4 6 3 2" xfId="20565" xr:uid="{00000000-0005-0000-0000-000024290000}"/>
    <cellStyle name="Separador de milhares 21 4 6 4" xfId="16188" xr:uid="{00000000-0005-0000-0000-000025290000}"/>
    <cellStyle name="Separador de milhares 21 4 7" xfId="7541" xr:uid="{00000000-0005-0000-0000-000026290000}"/>
    <cellStyle name="Separador de milhares 21 4 7 2" xfId="20566" xr:uid="{00000000-0005-0000-0000-000027290000}"/>
    <cellStyle name="Separador de milhares 21 4 8" xfId="7542" xr:uid="{00000000-0005-0000-0000-000028290000}"/>
    <cellStyle name="Separador de milhares 21 4 8 2" xfId="20567" xr:uid="{00000000-0005-0000-0000-000029290000}"/>
    <cellStyle name="Separador de milhares 21 4 9" xfId="16175" xr:uid="{00000000-0005-0000-0000-00002A290000}"/>
    <cellStyle name="Separador de milhares 21 5" xfId="2268" xr:uid="{00000000-0005-0000-0000-00002B290000}"/>
    <cellStyle name="Separador de milhares 21 5 2" xfId="2269" xr:uid="{00000000-0005-0000-0000-00002C290000}"/>
    <cellStyle name="Separador de milhares 21 5 2 2" xfId="2270" xr:uid="{00000000-0005-0000-0000-00002D290000}"/>
    <cellStyle name="Separador de milhares 21 5 2 2 2" xfId="2271" xr:uid="{00000000-0005-0000-0000-00002E290000}"/>
    <cellStyle name="Separador de milhares 21 5 2 2 2 2" xfId="7543" xr:uid="{00000000-0005-0000-0000-00002F290000}"/>
    <cellStyle name="Separador de milhares 21 5 2 2 2 2 2" xfId="20568" xr:uid="{00000000-0005-0000-0000-000030290000}"/>
    <cellStyle name="Separador de milhares 21 5 2 2 2 3" xfId="7544" xr:uid="{00000000-0005-0000-0000-000031290000}"/>
    <cellStyle name="Separador de milhares 21 5 2 2 2 3 2" xfId="20569" xr:uid="{00000000-0005-0000-0000-000032290000}"/>
    <cellStyle name="Separador de milhares 21 5 2 2 2 4" xfId="16192" xr:uid="{00000000-0005-0000-0000-000033290000}"/>
    <cellStyle name="Separador de milhares 21 5 2 2 3" xfId="7545" xr:uid="{00000000-0005-0000-0000-000034290000}"/>
    <cellStyle name="Separador de milhares 21 5 2 2 3 2" xfId="20570" xr:uid="{00000000-0005-0000-0000-000035290000}"/>
    <cellStyle name="Separador de milhares 21 5 2 2 4" xfId="7546" xr:uid="{00000000-0005-0000-0000-000036290000}"/>
    <cellStyle name="Separador de milhares 21 5 2 2 4 2" xfId="20571" xr:uid="{00000000-0005-0000-0000-000037290000}"/>
    <cellStyle name="Separador de milhares 21 5 2 2 5" xfId="16191" xr:uid="{00000000-0005-0000-0000-000038290000}"/>
    <cellStyle name="Separador de milhares 21 5 2 3" xfId="2272" xr:uid="{00000000-0005-0000-0000-000039290000}"/>
    <cellStyle name="Separador de milhares 21 5 2 3 2" xfId="7547" xr:uid="{00000000-0005-0000-0000-00003A290000}"/>
    <cellStyle name="Separador de milhares 21 5 2 3 2 2" xfId="20572" xr:uid="{00000000-0005-0000-0000-00003B290000}"/>
    <cellStyle name="Separador de milhares 21 5 2 3 3" xfId="7548" xr:uid="{00000000-0005-0000-0000-00003C290000}"/>
    <cellStyle name="Separador de milhares 21 5 2 3 3 2" xfId="20573" xr:uid="{00000000-0005-0000-0000-00003D290000}"/>
    <cellStyle name="Separador de milhares 21 5 2 3 4" xfId="16193" xr:uid="{00000000-0005-0000-0000-00003E290000}"/>
    <cellStyle name="Separador de milhares 21 5 2 4" xfId="7549" xr:uid="{00000000-0005-0000-0000-00003F290000}"/>
    <cellStyle name="Separador de milhares 21 5 2 4 2" xfId="20574" xr:uid="{00000000-0005-0000-0000-000040290000}"/>
    <cellStyle name="Separador de milhares 21 5 2 5" xfId="7550" xr:uid="{00000000-0005-0000-0000-000041290000}"/>
    <cellStyle name="Separador de milhares 21 5 2 5 2" xfId="20575" xr:uid="{00000000-0005-0000-0000-000042290000}"/>
    <cellStyle name="Separador de milhares 21 5 2 6" xfId="16190" xr:uid="{00000000-0005-0000-0000-000043290000}"/>
    <cellStyle name="Separador de milhares 21 5 3" xfId="2273" xr:uid="{00000000-0005-0000-0000-000044290000}"/>
    <cellStyle name="Separador de milhares 21 5 3 2" xfId="2274" xr:uid="{00000000-0005-0000-0000-000045290000}"/>
    <cellStyle name="Separador de milhares 21 5 3 2 2" xfId="2275" xr:uid="{00000000-0005-0000-0000-000046290000}"/>
    <cellStyle name="Separador de milhares 21 5 3 2 2 2" xfId="7551" xr:uid="{00000000-0005-0000-0000-000047290000}"/>
    <cellStyle name="Separador de milhares 21 5 3 2 2 2 2" xfId="20576" xr:uid="{00000000-0005-0000-0000-000048290000}"/>
    <cellStyle name="Separador de milhares 21 5 3 2 2 3" xfId="7552" xr:uid="{00000000-0005-0000-0000-000049290000}"/>
    <cellStyle name="Separador de milhares 21 5 3 2 2 3 2" xfId="20577" xr:uid="{00000000-0005-0000-0000-00004A290000}"/>
    <cellStyle name="Separador de milhares 21 5 3 2 2 4" xfId="16196" xr:uid="{00000000-0005-0000-0000-00004B290000}"/>
    <cellStyle name="Separador de milhares 21 5 3 2 3" xfId="7553" xr:uid="{00000000-0005-0000-0000-00004C290000}"/>
    <cellStyle name="Separador de milhares 21 5 3 2 3 2" xfId="20578" xr:uid="{00000000-0005-0000-0000-00004D290000}"/>
    <cellStyle name="Separador de milhares 21 5 3 2 4" xfId="7554" xr:uid="{00000000-0005-0000-0000-00004E290000}"/>
    <cellStyle name="Separador de milhares 21 5 3 2 4 2" xfId="20579" xr:uid="{00000000-0005-0000-0000-00004F290000}"/>
    <cellStyle name="Separador de milhares 21 5 3 2 5" xfId="16195" xr:uid="{00000000-0005-0000-0000-000050290000}"/>
    <cellStyle name="Separador de milhares 21 5 3 3" xfId="2276" xr:uid="{00000000-0005-0000-0000-000051290000}"/>
    <cellStyle name="Separador de milhares 21 5 3 3 2" xfId="7555" xr:uid="{00000000-0005-0000-0000-000052290000}"/>
    <cellStyle name="Separador de milhares 21 5 3 3 2 2" xfId="20580" xr:uid="{00000000-0005-0000-0000-000053290000}"/>
    <cellStyle name="Separador de milhares 21 5 3 3 3" xfId="7556" xr:uid="{00000000-0005-0000-0000-000054290000}"/>
    <cellStyle name="Separador de milhares 21 5 3 3 3 2" xfId="20581" xr:uid="{00000000-0005-0000-0000-000055290000}"/>
    <cellStyle name="Separador de milhares 21 5 3 3 4" xfId="16197" xr:uid="{00000000-0005-0000-0000-000056290000}"/>
    <cellStyle name="Separador de milhares 21 5 3 4" xfId="7557" xr:uid="{00000000-0005-0000-0000-000057290000}"/>
    <cellStyle name="Separador de milhares 21 5 3 4 2" xfId="20582" xr:uid="{00000000-0005-0000-0000-000058290000}"/>
    <cellStyle name="Separador de milhares 21 5 3 5" xfId="7558" xr:uid="{00000000-0005-0000-0000-000059290000}"/>
    <cellStyle name="Separador de milhares 21 5 3 5 2" xfId="20583" xr:uid="{00000000-0005-0000-0000-00005A290000}"/>
    <cellStyle name="Separador de milhares 21 5 3 6" xfId="16194" xr:uid="{00000000-0005-0000-0000-00005B290000}"/>
    <cellStyle name="Separador de milhares 21 5 4" xfId="2277" xr:uid="{00000000-0005-0000-0000-00005C290000}"/>
    <cellStyle name="Separador de milhares 21 5 4 2" xfId="2278" xr:uid="{00000000-0005-0000-0000-00005D290000}"/>
    <cellStyle name="Separador de milhares 21 5 4 2 2" xfId="7559" xr:uid="{00000000-0005-0000-0000-00005E290000}"/>
    <cellStyle name="Separador de milhares 21 5 4 2 2 2" xfId="20584" xr:uid="{00000000-0005-0000-0000-00005F290000}"/>
    <cellStyle name="Separador de milhares 21 5 4 2 3" xfId="7560" xr:uid="{00000000-0005-0000-0000-000060290000}"/>
    <cellStyle name="Separador de milhares 21 5 4 2 3 2" xfId="20585" xr:uid="{00000000-0005-0000-0000-000061290000}"/>
    <cellStyle name="Separador de milhares 21 5 4 2 4" xfId="16199" xr:uid="{00000000-0005-0000-0000-000062290000}"/>
    <cellStyle name="Separador de milhares 21 5 4 3" xfId="7561" xr:uid="{00000000-0005-0000-0000-000063290000}"/>
    <cellStyle name="Separador de milhares 21 5 4 3 2" xfId="20586" xr:uid="{00000000-0005-0000-0000-000064290000}"/>
    <cellStyle name="Separador de milhares 21 5 4 4" xfId="7562" xr:uid="{00000000-0005-0000-0000-000065290000}"/>
    <cellStyle name="Separador de milhares 21 5 4 4 2" xfId="20587" xr:uid="{00000000-0005-0000-0000-000066290000}"/>
    <cellStyle name="Separador de milhares 21 5 4 5" xfId="16198" xr:uid="{00000000-0005-0000-0000-000067290000}"/>
    <cellStyle name="Separador de milhares 21 5 5" xfId="2279" xr:uid="{00000000-0005-0000-0000-000068290000}"/>
    <cellStyle name="Separador de milhares 21 5 5 2" xfId="2280" xr:uid="{00000000-0005-0000-0000-000069290000}"/>
    <cellStyle name="Separador de milhares 21 5 5 2 2" xfId="7563" xr:uid="{00000000-0005-0000-0000-00006A290000}"/>
    <cellStyle name="Separador de milhares 21 5 5 2 2 2" xfId="20588" xr:uid="{00000000-0005-0000-0000-00006B290000}"/>
    <cellStyle name="Separador de milhares 21 5 5 2 3" xfId="7564" xr:uid="{00000000-0005-0000-0000-00006C290000}"/>
    <cellStyle name="Separador de milhares 21 5 5 2 3 2" xfId="20589" xr:uid="{00000000-0005-0000-0000-00006D290000}"/>
    <cellStyle name="Separador de milhares 21 5 5 2 4" xfId="16201" xr:uid="{00000000-0005-0000-0000-00006E290000}"/>
    <cellStyle name="Separador de milhares 21 5 5 3" xfId="7565" xr:uid="{00000000-0005-0000-0000-00006F290000}"/>
    <cellStyle name="Separador de milhares 21 5 5 3 2" xfId="20590" xr:uid="{00000000-0005-0000-0000-000070290000}"/>
    <cellStyle name="Separador de milhares 21 5 5 4" xfId="7566" xr:uid="{00000000-0005-0000-0000-000071290000}"/>
    <cellStyle name="Separador de milhares 21 5 5 4 2" xfId="20591" xr:uid="{00000000-0005-0000-0000-000072290000}"/>
    <cellStyle name="Separador de milhares 21 5 5 5" xfId="16200" xr:uid="{00000000-0005-0000-0000-000073290000}"/>
    <cellStyle name="Separador de milhares 21 5 6" xfId="2281" xr:uid="{00000000-0005-0000-0000-000074290000}"/>
    <cellStyle name="Separador de milhares 21 5 6 2" xfId="7567" xr:uid="{00000000-0005-0000-0000-000075290000}"/>
    <cellStyle name="Separador de milhares 21 5 6 2 2" xfId="20592" xr:uid="{00000000-0005-0000-0000-000076290000}"/>
    <cellStyle name="Separador de milhares 21 5 6 3" xfId="7568" xr:uid="{00000000-0005-0000-0000-000077290000}"/>
    <cellStyle name="Separador de milhares 21 5 6 3 2" xfId="20593" xr:uid="{00000000-0005-0000-0000-000078290000}"/>
    <cellStyle name="Separador de milhares 21 5 6 4" xfId="16202" xr:uid="{00000000-0005-0000-0000-000079290000}"/>
    <cellStyle name="Separador de milhares 21 5 7" xfId="7569" xr:uid="{00000000-0005-0000-0000-00007A290000}"/>
    <cellStyle name="Separador de milhares 21 5 7 2" xfId="20594" xr:uid="{00000000-0005-0000-0000-00007B290000}"/>
    <cellStyle name="Separador de milhares 21 5 8" xfId="7570" xr:uid="{00000000-0005-0000-0000-00007C290000}"/>
    <cellStyle name="Separador de milhares 21 5 8 2" xfId="20595" xr:uid="{00000000-0005-0000-0000-00007D290000}"/>
    <cellStyle name="Separador de milhares 21 5 9" xfId="16189" xr:uid="{00000000-0005-0000-0000-00007E290000}"/>
    <cellStyle name="Separador de milhares 21 6" xfId="2282" xr:uid="{00000000-0005-0000-0000-00007F290000}"/>
    <cellStyle name="Separador de milhares 21 6 2" xfId="2283" xr:uid="{00000000-0005-0000-0000-000080290000}"/>
    <cellStyle name="Separador de milhares 21 6 2 2" xfId="2284" xr:uid="{00000000-0005-0000-0000-000081290000}"/>
    <cellStyle name="Separador de milhares 21 6 2 2 2" xfId="2285" xr:uid="{00000000-0005-0000-0000-000082290000}"/>
    <cellStyle name="Separador de milhares 21 6 2 2 2 2" xfId="7571" xr:uid="{00000000-0005-0000-0000-000083290000}"/>
    <cellStyle name="Separador de milhares 21 6 2 2 2 2 2" xfId="20596" xr:uid="{00000000-0005-0000-0000-000084290000}"/>
    <cellStyle name="Separador de milhares 21 6 2 2 2 3" xfId="7572" xr:uid="{00000000-0005-0000-0000-000085290000}"/>
    <cellStyle name="Separador de milhares 21 6 2 2 2 3 2" xfId="20597" xr:uid="{00000000-0005-0000-0000-000086290000}"/>
    <cellStyle name="Separador de milhares 21 6 2 2 2 4" xfId="16206" xr:uid="{00000000-0005-0000-0000-000087290000}"/>
    <cellStyle name="Separador de milhares 21 6 2 2 3" xfId="7573" xr:uid="{00000000-0005-0000-0000-000088290000}"/>
    <cellStyle name="Separador de milhares 21 6 2 2 3 2" xfId="20598" xr:uid="{00000000-0005-0000-0000-000089290000}"/>
    <cellStyle name="Separador de milhares 21 6 2 2 4" xfId="7574" xr:uid="{00000000-0005-0000-0000-00008A290000}"/>
    <cellStyle name="Separador de milhares 21 6 2 2 4 2" xfId="20599" xr:uid="{00000000-0005-0000-0000-00008B290000}"/>
    <cellStyle name="Separador de milhares 21 6 2 2 5" xfId="16205" xr:uid="{00000000-0005-0000-0000-00008C290000}"/>
    <cellStyle name="Separador de milhares 21 6 2 3" xfId="2286" xr:uid="{00000000-0005-0000-0000-00008D290000}"/>
    <cellStyle name="Separador de milhares 21 6 2 3 2" xfId="7575" xr:uid="{00000000-0005-0000-0000-00008E290000}"/>
    <cellStyle name="Separador de milhares 21 6 2 3 2 2" xfId="20600" xr:uid="{00000000-0005-0000-0000-00008F290000}"/>
    <cellStyle name="Separador de milhares 21 6 2 3 3" xfId="7576" xr:uid="{00000000-0005-0000-0000-000090290000}"/>
    <cellStyle name="Separador de milhares 21 6 2 3 3 2" xfId="20601" xr:uid="{00000000-0005-0000-0000-000091290000}"/>
    <cellStyle name="Separador de milhares 21 6 2 3 4" xfId="16207" xr:uid="{00000000-0005-0000-0000-000092290000}"/>
    <cellStyle name="Separador de milhares 21 6 2 4" xfId="7577" xr:uid="{00000000-0005-0000-0000-000093290000}"/>
    <cellStyle name="Separador de milhares 21 6 2 4 2" xfId="20602" xr:uid="{00000000-0005-0000-0000-000094290000}"/>
    <cellStyle name="Separador de milhares 21 6 2 5" xfId="7578" xr:uid="{00000000-0005-0000-0000-000095290000}"/>
    <cellStyle name="Separador de milhares 21 6 2 5 2" xfId="20603" xr:uid="{00000000-0005-0000-0000-000096290000}"/>
    <cellStyle name="Separador de milhares 21 6 2 6" xfId="16204" xr:uid="{00000000-0005-0000-0000-000097290000}"/>
    <cellStyle name="Separador de milhares 21 6 3" xfId="2287" xr:uid="{00000000-0005-0000-0000-000098290000}"/>
    <cellStyle name="Separador de milhares 21 6 3 2" xfId="2288" xr:uid="{00000000-0005-0000-0000-000099290000}"/>
    <cellStyle name="Separador de milhares 21 6 3 2 2" xfId="2289" xr:uid="{00000000-0005-0000-0000-00009A290000}"/>
    <cellStyle name="Separador de milhares 21 6 3 2 2 2" xfId="7579" xr:uid="{00000000-0005-0000-0000-00009B290000}"/>
    <cellStyle name="Separador de milhares 21 6 3 2 2 2 2" xfId="20604" xr:uid="{00000000-0005-0000-0000-00009C290000}"/>
    <cellStyle name="Separador de milhares 21 6 3 2 2 3" xfId="7580" xr:uid="{00000000-0005-0000-0000-00009D290000}"/>
    <cellStyle name="Separador de milhares 21 6 3 2 2 3 2" xfId="20605" xr:uid="{00000000-0005-0000-0000-00009E290000}"/>
    <cellStyle name="Separador de milhares 21 6 3 2 2 4" xfId="16210" xr:uid="{00000000-0005-0000-0000-00009F290000}"/>
    <cellStyle name="Separador de milhares 21 6 3 2 3" xfId="7581" xr:uid="{00000000-0005-0000-0000-0000A0290000}"/>
    <cellStyle name="Separador de milhares 21 6 3 2 3 2" xfId="20606" xr:uid="{00000000-0005-0000-0000-0000A1290000}"/>
    <cellStyle name="Separador de milhares 21 6 3 2 4" xfId="7582" xr:uid="{00000000-0005-0000-0000-0000A2290000}"/>
    <cellStyle name="Separador de milhares 21 6 3 2 4 2" xfId="20607" xr:uid="{00000000-0005-0000-0000-0000A3290000}"/>
    <cellStyle name="Separador de milhares 21 6 3 2 5" xfId="16209" xr:uid="{00000000-0005-0000-0000-0000A4290000}"/>
    <cellStyle name="Separador de milhares 21 6 3 3" xfId="2290" xr:uid="{00000000-0005-0000-0000-0000A5290000}"/>
    <cellStyle name="Separador de milhares 21 6 3 3 2" xfId="7583" xr:uid="{00000000-0005-0000-0000-0000A6290000}"/>
    <cellStyle name="Separador de milhares 21 6 3 3 2 2" xfId="20608" xr:uid="{00000000-0005-0000-0000-0000A7290000}"/>
    <cellStyle name="Separador de milhares 21 6 3 3 3" xfId="7584" xr:uid="{00000000-0005-0000-0000-0000A8290000}"/>
    <cellStyle name="Separador de milhares 21 6 3 3 3 2" xfId="20609" xr:uid="{00000000-0005-0000-0000-0000A9290000}"/>
    <cellStyle name="Separador de milhares 21 6 3 3 4" xfId="16211" xr:uid="{00000000-0005-0000-0000-0000AA290000}"/>
    <cellStyle name="Separador de milhares 21 6 3 4" xfId="7585" xr:uid="{00000000-0005-0000-0000-0000AB290000}"/>
    <cellStyle name="Separador de milhares 21 6 3 4 2" xfId="20610" xr:uid="{00000000-0005-0000-0000-0000AC290000}"/>
    <cellStyle name="Separador de milhares 21 6 3 5" xfId="7586" xr:uid="{00000000-0005-0000-0000-0000AD290000}"/>
    <cellStyle name="Separador de milhares 21 6 3 5 2" xfId="20611" xr:uid="{00000000-0005-0000-0000-0000AE290000}"/>
    <cellStyle name="Separador de milhares 21 6 3 6" xfId="16208" xr:uid="{00000000-0005-0000-0000-0000AF290000}"/>
    <cellStyle name="Separador de milhares 21 6 4" xfId="2291" xr:uid="{00000000-0005-0000-0000-0000B0290000}"/>
    <cellStyle name="Separador de milhares 21 6 4 2" xfId="2292" xr:uid="{00000000-0005-0000-0000-0000B1290000}"/>
    <cellStyle name="Separador de milhares 21 6 4 2 2" xfId="7587" xr:uid="{00000000-0005-0000-0000-0000B2290000}"/>
    <cellStyle name="Separador de milhares 21 6 4 2 2 2" xfId="20612" xr:uid="{00000000-0005-0000-0000-0000B3290000}"/>
    <cellStyle name="Separador de milhares 21 6 4 2 3" xfId="7588" xr:uid="{00000000-0005-0000-0000-0000B4290000}"/>
    <cellStyle name="Separador de milhares 21 6 4 2 3 2" xfId="20613" xr:uid="{00000000-0005-0000-0000-0000B5290000}"/>
    <cellStyle name="Separador de milhares 21 6 4 2 4" xfId="16213" xr:uid="{00000000-0005-0000-0000-0000B6290000}"/>
    <cellStyle name="Separador de milhares 21 6 4 3" xfId="7589" xr:uid="{00000000-0005-0000-0000-0000B7290000}"/>
    <cellStyle name="Separador de milhares 21 6 4 3 2" xfId="20614" xr:uid="{00000000-0005-0000-0000-0000B8290000}"/>
    <cellStyle name="Separador de milhares 21 6 4 4" xfId="7590" xr:uid="{00000000-0005-0000-0000-0000B9290000}"/>
    <cellStyle name="Separador de milhares 21 6 4 4 2" xfId="20615" xr:uid="{00000000-0005-0000-0000-0000BA290000}"/>
    <cellStyle name="Separador de milhares 21 6 4 5" xfId="16212" xr:uid="{00000000-0005-0000-0000-0000BB290000}"/>
    <cellStyle name="Separador de milhares 21 6 5" xfId="2293" xr:uid="{00000000-0005-0000-0000-0000BC290000}"/>
    <cellStyle name="Separador de milhares 21 6 5 2" xfId="2294" xr:uid="{00000000-0005-0000-0000-0000BD290000}"/>
    <cellStyle name="Separador de milhares 21 6 5 2 2" xfId="7591" xr:uid="{00000000-0005-0000-0000-0000BE290000}"/>
    <cellStyle name="Separador de milhares 21 6 5 2 2 2" xfId="20616" xr:uid="{00000000-0005-0000-0000-0000BF290000}"/>
    <cellStyle name="Separador de milhares 21 6 5 2 3" xfId="7592" xr:uid="{00000000-0005-0000-0000-0000C0290000}"/>
    <cellStyle name="Separador de milhares 21 6 5 2 3 2" xfId="20617" xr:uid="{00000000-0005-0000-0000-0000C1290000}"/>
    <cellStyle name="Separador de milhares 21 6 5 2 4" xfId="16215" xr:uid="{00000000-0005-0000-0000-0000C2290000}"/>
    <cellStyle name="Separador de milhares 21 6 5 3" xfId="7593" xr:uid="{00000000-0005-0000-0000-0000C3290000}"/>
    <cellStyle name="Separador de milhares 21 6 5 3 2" xfId="20618" xr:uid="{00000000-0005-0000-0000-0000C4290000}"/>
    <cellStyle name="Separador de milhares 21 6 5 4" xfId="7594" xr:uid="{00000000-0005-0000-0000-0000C5290000}"/>
    <cellStyle name="Separador de milhares 21 6 5 4 2" xfId="20619" xr:uid="{00000000-0005-0000-0000-0000C6290000}"/>
    <cellStyle name="Separador de milhares 21 6 5 5" xfId="16214" xr:uid="{00000000-0005-0000-0000-0000C7290000}"/>
    <cellStyle name="Separador de milhares 21 6 6" xfId="2295" xr:uid="{00000000-0005-0000-0000-0000C8290000}"/>
    <cellStyle name="Separador de milhares 21 6 6 2" xfId="7595" xr:uid="{00000000-0005-0000-0000-0000C9290000}"/>
    <cellStyle name="Separador de milhares 21 6 6 2 2" xfId="20620" xr:uid="{00000000-0005-0000-0000-0000CA290000}"/>
    <cellStyle name="Separador de milhares 21 6 6 3" xfId="7596" xr:uid="{00000000-0005-0000-0000-0000CB290000}"/>
    <cellStyle name="Separador de milhares 21 6 6 3 2" xfId="20621" xr:uid="{00000000-0005-0000-0000-0000CC290000}"/>
    <cellStyle name="Separador de milhares 21 6 6 4" xfId="16216" xr:uid="{00000000-0005-0000-0000-0000CD290000}"/>
    <cellStyle name="Separador de milhares 21 6 7" xfId="7597" xr:uid="{00000000-0005-0000-0000-0000CE290000}"/>
    <cellStyle name="Separador de milhares 21 6 7 2" xfId="20622" xr:uid="{00000000-0005-0000-0000-0000CF290000}"/>
    <cellStyle name="Separador de milhares 21 6 8" xfId="7598" xr:uid="{00000000-0005-0000-0000-0000D0290000}"/>
    <cellStyle name="Separador de milhares 21 6 8 2" xfId="20623" xr:uid="{00000000-0005-0000-0000-0000D1290000}"/>
    <cellStyle name="Separador de milhares 21 6 9" xfId="16203" xr:uid="{00000000-0005-0000-0000-0000D2290000}"/>
    <cellStyle name="Separador de milhares 21 7" xfId="2296" xr:uid="{00000000-0005-0000-0000-0000D3290000}"/>
    <cellStyle name="Separador de milhares 21 7 2" xfId="2297" xr:uid="{00000000-0005-0000-0000-0000D4290000}"/>
    <cellStyle name="Separador de milhares 21 7 2 2" xfId="2298" xr:uid="{00000000-0005-0000-0000-0000D5290000}"/>
    <cellStyle name="Separador de milhares 21 7 2 2 2" xfId="2299" xr:uid="{00000000-0005-0000-0000-0000D6290000}"/>
    <cellStyle name="Separador de milhares 21 7 2 2 2 2" xfId="7599" xr:uid="{00000000-0005-0000-0000-0000D7290000}"/>
    <cellStyle name="Separador de milhares 21 7 2 2 2 2 2" xfId="20624" xr:uid="{00000000-0005-0000-0000-0000D8290000}"/>
    <cellStyle name="Separador de milhares 21 7 2 2 2 3" xfId="7600" xr:uid="{00000000-0005-0000-0000-0000D9290000}"/>
    <cellStyle name="Separador de milhares 21 7 2 2 2 3 2" xfId="20625" xr:uid="{00000000-0005-0000-0000-0000DA290000}"/>
    <cellStyle name="Separador de milhares 21 7 2 2 2 4" xfId="16220" xr:uid="{00000000-0005-0000-0000-0000DB290000}"/>
    <cellStyle name="Separador de milhares 21 7 2 2 3" xfId="7601" xr:uid="{00000000-0005-0000-0000-0000DC290000}"/>
    <cellStyle name="Separador de milhares 21 7 2 2 3 2" xfId="20626" xr:uid="{00000000-0005-0000-0000-0000DD290000}"/>
    <cellStyle name="Separador de milhares 21 7 2 2 4" xfId="7602" xr:uid="{00000000-0005-0000-0000-0000DE290000}"/>
    <cellStyle name="Separador de milhares 21 7 2 2 4 2" xfId="20627" xr:uid="{00000000-0005-0000-0000-0000DF290000}"/>
    <cellStyle name="Separador de milhares 21 7 2 2 5" xfId="16219" xr:uid="{00000000-0005-0000-0000-0000E0290000}"/>
    <cellStyle name="Separador de milhares 21 7 2 3" xfId="2300" xr:uid="{00000000-0005-0000-0000-0000E1290000}"/>
    <cellStyle name="Separador de milhares 21 7 2 3 2" xfId="7603" xr:uid="{00000000-0005-0000-0000-0000E2290000}"/>
    <cellStyle name="Separador de milhares 21 7 2 3 2 2" xfId="20628" xr:uid="{00000000-0005-0000-0000-0000E3290000}"/>
    <cellStyle name="Separador de milhares 21 7 2 3 3" xfId="7604" xr:uid="{00000000-0005-0000-0000-0000E4290000}"/>
    <cellStyle name="Separador de milhares 21 7 2 3 3 2" xfId="20629" xr:uid="{00000000-0005-0000-0000-0000E5290000}"/>
    <cellStyle name="Separador de milhares 21 7 2 3 4" xfId="16221" xr:uid="{00000000-0005-0000-0000-0000E6290000}"/>
    <cellStyle name="Separador de milhares 21 7 2 4" xfId="7605" xr:uid="{00000000-0005-0000-0000-0000E7290000}"/>
    <cellStyle name="Separador de milhares 21 7 2 4 2" xfId="20630" xr:uid="{00000000-0005-0000-0000-0000E8290000}"/>
    <cellStyle name="Separador de milhares 21 7 2 5" xfId="7606" xr:uid="{00000000-0005-0000-0000-0000E9290000}"/>
    <cellStyle name="Separador de milhares 21 7 2 5 2" xfId="20631" xr:uid="{00000000-0005-0000-0000-0000EA290000}"/>
    <cellStyle name="Separador de milhares 21 7 2 6" xfId="16218" xr:uid="{00000000-0005-0000-0000-0000EB290000}"/>
    <cellStyle name="Separador de milhares 21 7 3" xfId="2301" xr:uid="{00000000-0005-0000-0000-0000EC290000}"/>
    <cellStyle name="Separador de milhares 21 7 3 2" xfId="2302" xr:uid="{00000000-0005-0000-0000-0000ED290000}"/>
    <cellStyle name="Separador de milhares 21 7 3 2 2" xfId="2303" xr:uid="{00000000-0005-0000-0000-0000EE290000}"/>
    <cellStyle name="Separador de milhares 21 7 3 2 2 2" xfId="7607" xr:uid="{00000000-0005-0000-0000-0000EF290000}"/>
    <cellStyle name="Separador de milhares 21 7 3 2 2 2 2" xfId="20632" xr:uid="{00000000-0005-0000-0000-0000F0290000}"/>
    <cellStyle name="Separador de milhares 21 7 3 2 2 3" xfId="7608" xr:uid="{00000000-0005-0000-0000-0000F1290000}"/>
    <cellStyle name="Separador de milhares 21 7 3 2 2 3 2" xfId="20633" xr:uid="{00000000-0005-0000-0000-0000F2290000}"/>
    <cellStyle name="Separador de milhares 21 7 3 2 2 4" xfId="16224" xr:uid="{00000000-0005-0000-0000-0000F3290000}"/>
    <cellStyle name="Separador de milhares 21 7 3 2 3" xfId="7609" xr:uid="{00000000-0005-0000-0000-0000F4290000}"/>
    <cellStyle name="Separador de milhares 21 7 3 2 3 2" xfId="20634" xr:uid="{00000000-0005-0000-0000-0000F5290000}"/>
    <cellStyle name="Separador de milhares 21 7 3 2 4" xfId="7610" xr:uid="{00000000-0005-0000-0000-0000F6290000}"/>
    <cellStyle name="Separador de milhares 21 7 3 2 4 2" xfId="20635" xr:uid="{00000000-0005-0000-0000-0000F7290000}"/>
    <cellStyle name="Separador de milhares 21 7 3 2 5" xfId="16223" xr:uid="{00000000-0005-0000-0000-0000F8290000}"/>
    <cellStyle name="Separador de milhares 21 7 3 3" xfId="2304" xr:uid="{00000000-0005-0000-0000-0000F9290000}"/>
    <cellStyle name="Separador de milhares 21 7 3 3 2" xfId="7611" xr:uid="{00000000-0005-0000-0000-0000FA290000}"/>
    <cellStyle name="Separador de milhares 21 7 3 3 2 2" xfId="20636" xr:uid="{00000000-0005-0000-0000-0000FB290000}"/>
    <cellStyle name="Separador de milhares 21 7 3 3 3" xfId="7612" xr:uid="{00000000-0005-0000-0000-0000FC290000}"/>
    <cellStyle name="Separador de milhares 21 7 3 3 3 2" xfId="20637" xr:uid="{00000000-0005-0000-0000-0000FD290000}"/>
    <cellStyle name="Separador de milhares 21 7 3 3 4" xfId="16225" xr:uid="{00000000-0005-0000-0000-0000FE290000}"/>
    <cellStyle name="Separador de milhares 21 7 3 4" xfId="7613" xr:uid="{00000000-0005-0000-0000-0000FF290000}"/>
    <cellStyle name="Separador de milhares 21 7 3 4 2" xfId="20638" xr:uid="{00000000-0005-0000-0000-0000002A0000}"/>
    <cellStyle name="Separador de milhares 21 7 3 5" xfId="7614" xr:uid="{00000000-0005-0000-0000-0000012A0000}"/>
    <cellStyle name="Separador de milhares 21 7 3 5 2" xfId="20639" xr:uid="{00000000-0005-0000-0000-0000022A0000}"/>
    <cellStyle name="Separador de milhares 21 7 3 6" xfId="16222" xr:uid="{00000000-0005-0000-0000-0000032A0000}"/>
    <cellStyle name="Separador de milhares 21 7 4" xfId="2305" xr:uid="{00000000-0005-0000-0000-0000042A0000}"/>
    <cellStyle name="Separador de milhares 21 7 4 2" xfId="2306" xr:uid="{00000000-0005-0000-0000-0000052A0000}"/>
    <cellStyle name="Separador de milhares 21 7 4 2 2" xfId="7615" xr:uid="{00000000-0005-0000-0000-0000062A0000}"/>
    <cellStyle name="Separador de milhares 21 7 4 2 2 2" xfId="20640" xr:uid="{00000000-0005-0000-0000-0000072A0000}"/>
    <cellStyle name="Separador de milhares 21 7 4 2 3" xfId="7616" xr:uid="{00000000-0005-0000-0000-0000082A0000}"/>
    <cellStyle name="Separador de milhares 21 7 4 2 3 2" xfId="20641" xr:uid="{00000000-0005-0000-0000-0000092A0000}"/>
    <cellStyle name="Separador de milhares 21 7 4 2 4" xfId="16227" xr:uid="{00000000-0005-0000-0000-00000A2A0000}"/>
    <cellStyle name="Separador de milhares 21 7 4 3" xfId="7617" xr:uid="{00000000-0005-0000-0000-00000B2A0000}"/>
    <cellStyle name="Separador de milhares 21 7 4 3 2" xfId="20642" xr:uid="{00000000-0005-0000-0000-00000C2A0000}"/>
    <cellStyle name="Separador de milhares 21 7 4 4" xfId="7618" xr:uid="{00000000-0005-0000-0000-00000D2A0000}"/>
    <cellStyle name="Separador de milhares 21 7 4 4 2" xfId="20643" xr:uid="{00000000-0005-0000-0000-00000E2A0000}"/>
    <cellStyle name="Separador de milhares 21 7 4 5" xfId="16226" xr:uid="{00000000-0005-0000-0000-00000F2A0000}"/>
    <cellStyle name="Separador de milhares 21 7 5" xfId="2307" xr:uid="{00000000-0005-0000-0000-0000102A0000}"/>
    <cellStyle name="Separador de milhares 21 7 5 2" xfId="2308" xr:uid="{00000000-0005-0000-0000-0000112A0000}"/>
    <cellStyle name="Separador de milhares 21 7 5 2 2" xfId="7619" xr:uid="{00000000-0005-0000-0000-0000122A0000}"/>
    <cellStyle name="Separador de milhares 21 7 5 2 2 2" xfId="20644" xr:uid="{00000000-0005-0000-0000-0000132A0000}"/>
    <cellStyle name="Separador de milhares 21 7 5 2 3" xfId="7620" xr:uid="{00000000-0005-0000-0000-0000142A0000}"/>
    <cellStyle name="Separador de milhares 21 7 5 2 3 2" xfId="20645" xr:uid="{00000000-0005-0000-0000-0000152A0000}"/>
    <cellStyle name="Separador de milhares 21 7 5 2 4" xfId="16229" xr:uid="{00000000-0005-0000-0000-0000162A0000}"/>
    <cellStyle name="Separador de milhares 21 7 5 3" xfId="7621" xr:uid="{00000000-0005-0000-0000-0000172A0000}"/>
    <cellStyle name="Separador de milhares 21 7 5 3 2" xfId="20646" xr:uid="{00000000-0005-0000-0000-0000182A0000}"/>
    <cellStyle name="Separador de milhares 21 7 5 4" xfId="7622" xr:uid="{00000000-0005-0000-0000-0000192A0000}"/>
    <cellStyle name="Separador de milhares 21 7 5 4 2" xfId="20647" xr:uid="{00000000-0005-0000-0000-00001A2A0000}"/>
    <cellStyle name="Separador de milhares 21 7 5 5" xfId="16228" xr:uid="{00000000-0005-0000-0000-00001B2A0000}"/>
    <cellStyle name="Separador de milhares 21 7 6" xfId="2309" xr:uid="{00000000-0005-0000-0000-00001C2A0000}"/>
    <cellStyle name="Separador de milhares 21 7 6 2" xfId="7623" xr:uid="{00000000-0005-0000-0000-00001D2A0000}"/>
    <cellStyle name="Separador de milhares 21 7 6 2 2" xfId="20648" xr:uid="{00000000-0005-0000-0000-00001E2A0000}"/>
    <cellStyle name="Separador de milhares 21 7 6 3" xfId="7624" xr:uid="{00000000-0005-0000-0000-00001F2A0000}"/>
    <cellStyle name="Separador de milhares 21 7 6 3 2" xfId="20649" xr:uid="{00000000-0005-0000-0000-0000202A0000}"/>
    <cellStyle name="Separador de milhares 21 7 6 4" xfId="16230" xr:uid="{00000000-0005-0000-0000-0000212A0000}"/>
    <cellStyle name="Separador de milhares 21 7 7" xfId="7625" xr:uid="{00000000-0005-0000-0000-0000222A0000}"/>
    <cellStyle name="Separador de milhares 21 7 7 2" xfId="20650" xr:uid="{00000000-0005-0000-0000-0000232A0000}"/>
    <cellStyle name="Separador de milhares 21 7 8" xfId="7626" xr:uid="{00000000-0005-0000-0000-0000242A0000}"/>
    <cellStyle name="Separador de milhares 21 7 8 2" xfId="20651" xr:uid="{00000000-0005-0000-0000-0000252A0000}"/>
    <cellStyle name="Separador de milhares 21 7 9" xfId="16217" xr:uid="{00000000-0005-0000-0000-0000262A0000}"/>
    <cellStyle name="Separador de milhares 21 8" xfId="2310" xr:uid="{00000000-0005-0000-0000-0000272A0000}"/>
    <cellStyle name="Separador de milhares 21 8 2" xfId="2311" xr:uid="{00000000-0005-0000-0000-0000282A0000}"/>
    <cellStyle name="Separador de milhares 21 8 2 2" xfId="2312" xr:uid="{00000000-0005-0000-0000-0000292A0000}"/>
    <cellStyle name="Separador de milhares 21 8 2 2 2" xfId="2313" xr:uid="{00000000-0005-0000-0000-00002A2A0000}"/>
    <cellStyle name="Separador de milhares 21 8 2 2 2 2" xfId="7627" xr:uid="{00000000-0005-0000-0000-00002B2A0000}"/>
    <cellStyle name="Separador de milhares 21 8 2 2 2 2 2" xfId="20652" xr:uid="{00000000-0005-0000-0000-00002C2A0000}"/>
    <cellStyle name="Separador de milhares 21 8 2 2 2 3" xfId="7628" xr:uid="{00000000-0005-0000-0000-00002D2A0000}"/>
    <cellStyle name="Separador de milhares 21 8 2 2 2 3 2" xfId="20653" xr:uid="{00000000-0005-0000-0000-00002E2A0000}"/>
    <cellStyle name="Separador de milhares 21 8 2 2 2 4" xfId="16234" xr:uid="{00000000-0005-0000-0000-00002F2A0000}"/>
    <cellStyle name="Separador de milhares 21 8 2 2 3" xfId="7629" xr:uid="{00000000-0005-0000-0000-0000302A0000}"/>
    <cellStyle name="Separador de milhares 21 8 2 2 3 2" xfId="20654" xr:uid="{00000000-0005-0000-0000-0000312A0000}"/>
    <cellStyle name="Separador de milhares 21 8 2 2 4" xfId="7630" xr:uid="{00000000-0005-0000-0000-0000322A0000}"/>
    <cellStyle name="Separador de milhares 21 8 2 2 4 2" xfId="20655" xr:uid="{00000000-0005-0000-0000-0000332A0000}"/>
    <cellStyle name="Separador de milhares 21 8 2 2 5" xfId="16233" xr:uid="{00000000-0005-0000-0000-0000342A0000}"/>
    <cellStyle name="Separador de milhares 21 8 2 3" xfId="2314" xr:uid="{00000000-0005-0000-0000-0000352A0000}"/>
    <cellStyle name="Separador de milhares 21 8 2 3 2" xfId="7631" xr:uid="{00000000-0005-0000-0000-0000362A0000}"/>
    <cellStyle name="Separador de milhares 21 8 2 3 2 2" xfId="20656" xr:uid="{00000000-0005-0000-0000-0000372A0000}"/>
    <cellStyle name="Separador de milhares 21 8 2 3 3" xfId="7632" xr:uid="{00000000-0005-0000-0000-0000382A0000}"/>
    <cellStyle name="Separador de milhares 21 8 2 3 3 2" xfId="20657" xr:uid="{00000000-0005-0000-0000-0000392A0000}"/>
    <cellStyle name="Separador de milhares 21 8 2 3 4" xfId="16235" xr:uid="{00000000-0005-0000-0000-00003A2A0000}"/>
    <cellStyle name="Separador de milhares 21 8 2 4" xfId="7633" xr:uid="{00000000-0005-0000-0000-00003B2A0000}"/>
    <cellStyle name="Separador de milhares 21 8 2 4 2" xfId="20658" xr:uid="{00000000-0005-0000-0000-00003C2A0000}"/>
    <cellStyle name="Separador de milhares 21 8 2 5" xfId="7634" xr:uid="{00000000-0005-0000-0000-00003D2A0000}"/>
    <cellStyle name="Separador de milhares 21 8 2 5 2" xfId="20659" xr:uid="{00000000-0005-0000-0000-00003E2A0000}"/>
    <cellStyle name="Separador de milhares 21 8 2 6" xfId="16232" xr:uid="{00000000-0005-0000-0000-00003F2A0000}"/>
    <cellStyle name="Separador de milhares 21 8 3" xfId="2315" xr:uid="{00000000-0005-0000-0000-0000402A0000}"/>
    <cellStyle name="Separador de milhares 21 8 3 2" xfId="2316" xr:uid="{00000000-0005-0000-0000-0000412A0000}"/>
    <cellStyle name="Separador de milhares 21 8 3 2 2" xfId="2317" xr:uid="{00000000-0005-0000-0000-0000422A0000}"/>
    <cellStyle name="Separador de milhares 21 8 3 2 2 2" xfId="7635" xr:uid="{00000000-0005-0000-0000-0000432A0000}"/>
    <cellStyle name="Separador de milhares 21 8 3 2 2 2 2" xfId="20660" xr:uid="{00000000-0005-0000-0000-0000442A0000}"/>
    <cellStyle name="Separador de milhares 21 8 3 2 2 3" xfId="7636" xr:uid="{00000000-0005-0000-0000-0000452A0000}"/>
    <cellStyle name="Separador de milhares 21 8 3 2 2 3 2" xfId="20661" xr:uid="{00000000-0005-0000-0000-0000462A0000}"/>
    <cellStyle name="Separador de milhares 21 8 3 2 2 4" xfId="16238" xr:uid="{00000000-0005-0000-0000-0000472A0000}"/>
    <cellStyle name="Separador de milhares 21 8 3 2 3" xfId="7637" xr:uid="{00000000-0005-0000-0000-0000482A0000}"/>
    <cellStyle name="Separador de milhares 21 8 3 2 3 2" xfId="20662" xr:uid="{00000000-0005-0000-0000-0000492A0000}"/>
    <cellStyle name="Separador de milhares 21 8 3 2 4" xfId="7638" xr:uid="{00000000-0005-0000-0000-00004A2A0000}"/>
    <cellStyle name="Separador de milhares 21 8 3 2 4 2" xfId="20663" xr:uid="{00000000-0005-0000-0000-00004B2A0000}"/>
    <cellStyle name="Separador de milhares 21 8 3 2 5" xfId="16237" xr:uid="{00000000-0005-0000-0000-00004C2A0000}"/>
    <cellStyle name="Separador de milhares 21 8 3 3" xfId="2318" xr:uid="{00000000-0005-0000-0000-00004D2A0000}"/>
    <cellStyle name="Separador de milhares 21 8 3 3 2" xfId="7639" xr:uid="{00000000-0005-0000-0000-00004E2A0000}"/>
    <cellStyle name="Separador de milhares 21 8 3 3 2 2" xfId="20664" xr:uid="{00000000-0005-0000-0000-00004F2A0000}"/>
    <cellStyle name="Separador de milhares 21 8 3 3 3" xfId="7640" xr:uid="{00000000-0005-0000-0000-0000502A0000}"/>
    <cellStyle name="Separador de milhares 21 8 3 3 3 2" xfId="20665" xr:uid="{00000000-0005-0000-0000-0000512A0000}"/>
    <cellStyle name="Separador de milhares 21 8 3 3 4" xfId="16239" xr:uid="{00000000-0005-0000-0000-0000522A0000}"/>
    <cellStyle name="Separador de milhares 21 8 3 4" xfId="7641" xr:uid="{00000000-0005-0000-0000-0000532A0000}"/>
    <cellStyle name="Separador de milhares 21 8 3 4 2" xfId="20666" xr:uid="{00000000-0005-0000-0000-0000542A0000}"/>
    <cellStyle name="Separador de milhares 21 8 3 5" xfId="7642" xr:uid="{00000000-0005-0000-0000-0000552A0000}"/>
    <cellStyle name="Separador de milhares 21 8 3 5 2" xfId="20667" xr:uid="{00000000-0005-0000-0000-0000562A0000}"/>
    <cellStyle name="Separador de milhares 21 8 3 6" xfId="16236" xr:uid="{00000000-0005-0000-0000-0000572A0000}"/>
    <cellStyle name="Separador de milhares 21 8 4" xfId="2319" xr:uid="{00000000-0005-0000-0000-0000582A0000}"/>
    <cellStyle name="Separador de milhares 21 8 4 2" xfId="2320" xr:uid="{00000000-0005-0000-0000-0000592A0000}"/>
    <cellStyle name="Separador de milhares 21 8 4 2 2" xfId="7643" xr:uid="{00000000-0005-0000-0000-00005A2A0000}"/>
    <cellStyle name="Separador de milhares 21 8 4 2 2 2" xfId="20668" xr:uid="{00000000-0005-0000-0000-00005B2A0000}"/>
    <cellStyle name="Separador de milhares 21 8 4 2 3" xfId="7644" xr:uid="{00000000-0005-0000-0000-00005C2A0000}"/>
    <cellStyle name="Separador de milhares 21 8 4 2 3 2" xfId="20669" xr:uid="{00000000-0005-0000-0000-00005D2A0000}"/>
    <cellStyle name="Separador de milhares 21 8 4 2 4" xfId="16241" xr:uid="{00000000-0005-0000-0000-00005E2A0000}"/>
    <cellStyle name="Separador de milhares 21 8 4 3" xfId="7645" xr:uid="{00000000-0005-0000-0000-00005F2A0000}"/>
    <cellStyle name="Separador de milhares 21 8 4 3 2" xfId="20670" xr:uid="{00000000-0005-0000-0000-0000602A0000}"/>
    <cellStyle name="Separador de milhares 21 8 4 4" xfId="7646" xr:uid="{00000000-0005-0000-0000-0000612A0000}"/>
    <cellStyle name="Separador de milhares 21 8 4 4 2" xfId="20671" xr:uid="{00000000-0005-0000-0000-0000622A0000}"/>
    <cellStyle name="Separador de milhares 21 8 4 5" xfId="16240" xr:uid="{00000000-0005-0000-0000-0000632A0000}"/>
    <cellStyle name="Separador de milhares 21 8 5" xfId="2321" xr:uid="{00000000-0005-0000-0000-0000642A0000}"/>
    <cellStyle name="Separador de milhares 21 8 5 2" xfId="2322" xr:uid="{00000000-0005-0000-0000-0000652A0000}"/>
    <cellStyle name="Separador de milhares 21 8 5 2 2" xfId="7647" xr:uid="{00000000-0005-0000-0000-0000662A0000}"/>
    <cellStyle name="Separador de milhares 21 8 5 2 2 2" xfId="20672" xr:uid="{00000000-0005-0000-0000-0000672A0000}"/>
    <cellStyle name="Separador de milhares 21 8 5 2 3" xfId="7648" xr:uid="{00000000-0005-0000-0000-0000682A0000}"/>
    <cellStyle name="Separador de milhares 21 8 5 2 3 2" xfId="20673" xr:uid="{00000000-0005-0000-0000-0000692A0000}"/>
    <cellStyle name="Separador de milhares 21 8 5 2 4" xfId="16243" xr:uid="{00000000-0005-0000-0000-00006A2A0000}"/>
    <cellStyle name="Separador de milhares 21 8 5 3" xfId="7649" xr:uid="{00000000-0005-0000-0000-00006B2A0000}"/>
    <cellStyle name="Separador de milhares 21 8 5 3 2" xfId="20674" xr:uid="{00000000-0005-0000-0000-00006C2A0000}"/>
    <cellStyle name="Separador de milhares 21 8 5 4" xfId="7650" xr:uid="{00000000-0005-0000-0000-00006D2A0000}"/>
    <cellStyle name="Separador de milhares 21 8 5 4 2" xfId="20675" xr:uid="{00000000-0005-0000-0000-00006E2A0000}"/>
    <cellStyle name="Separador de milhares 21 8 5 5" xfId="16242" xr:uid="{00000000-0005-0000-0000-00006F2A0000}"/>
    <cellStyle name="Separador de milhares 21 8 6" xfId="2323" xr:uid="{00000000-0005-0000-0000-0000702A0000}"/>
    <cellStyle name="Separador de milhares 21 8 6 2" xfId="7651" xr:uid="{00000000-0005-0000-0000-0000712A0000}"/>
    <cellStyle name="Separador de milhares 21 8 6 2 2" xfId="20676" xr:uid="{00000000-0005-0000-0000-0000722A0000}"/>
    <cellStyle name="Separador de milhares 21 8 6 3" xfId="7652" xr:uid="{00000000-0005-0000-0000-0000732A0000}"/>
    <cellStyle name="Separador de milhares 21 8 6 3 2" xfId="20677" xr:uid="{00000000-0005-0000-0000-0000742A0000}"/>
    <cellStyle name="Separador de milhares 21 8 6 4" xfId="16244" xr:uid="{00000000-0005-0000-0000-0000752A0000}"/>
    <cellStyle name="Separador de milhares 21 8 7" xfId="7653" xr:uid="{00000000-0005-0000-0000-0000762A0000}"/>
    <cellStyle name="Separador de milhares 21 8 7 2" xfId="20678" xr:uid="{00000000-0005-0000-0000-0000772A0000}"/>
    <cellStyle name="Separador de milhares 21 8 8" xfId="7654" xr:uid="{00000000-0005-0000-0000-0000782A0000}"/>
    <cellStyle name="Separador de milhares 21 8 8 2" xfId="20679" xr:uid="{00000000-0005-0000-0000-0000792A0000}"/>
    <cellStyle name="Separador de milhares 21 8 9" xfId="16231" xr:uid="{00000000-0005-0000-0000-00007A2A0000}"/>
    <cellStyle name="Separador de milhares 21 9" xfId="2324" xr:uid="{00000000-0005-0000-0000-00007B2A0000}"/>
    <cellStyle name="Separador de milhares 21 9 2" xfId="2325" xr:uid="{00000000-0005-0000-0000-00007C2A0000}"/>
    <cellStyle name="Separador de milhares 21 9 2 2" xfId="2326" xr:uid="{00000000-0005-0000-0000-00007D2A0000}"/>
    <cellStyle name="Separador de milhares 21 9 2 2 2" xfId="2327" xr:uid="{00000000-0005-0000-0000-00007E2A0000}"/>
    <cellStyle name="Separador de milhares 21 9 2 2 2 2" xfId="7655" xr:uid="{00000000-0005-0000-0000-00007F2A0000}"/>
    <cellStyle name="Separador de milhares 21 9 2 2 2 2 2" xfId="20680" xr:uid="{00000000-0005-0000-0000-0000802A0000}"/>
    <cellStyle name="Separador de milhares 21 9 2 2 2 3" xfId="7656" xr:uid="{00000000-0005-0000-0000-0000812A0000}"/>
    <cellStyle name="Separador de milhares 21 9 2 2 2 3 2" xfId="20681" xr:uid="{00000000-0005-0000-0000-0000822A0000}"/>
    <cellStyle name="Separador de milhares 21 9 2 2 2 4" xfId="16248" xr:uid="{00000000-0005-0000-0000-0000832A0000}"/>
    <cellStyle name="Separador de milhares 21 9 2 2 3" xfId="7657" xr:uid="{00000000-0005-0000-0000-0000842A0000}"/>
    <cellStyle name="Separador de milhares 21 9 2 2 3 2" xfId="20682" xr:uid="{00000000-0005-0000-0000-0000852A0000}"/>
    <cellStyle name="Separador de milhares 21 9 2 2 4" xfId="7658" xr:uid="{00000000-0005-0000-0000-0000862A0000}"/>
    <cellStyle name="Separador de milhares 21 9 2 2 4 2" xfId="20683" xr:uid="{00000000-0005-0000-0000-0000872A0000}"/>
    <cellStyle name="Separador de milhares 21 9 2 2 5" xfId="16247" xr:uid="{00000000-0005-0000-0000-0000882A0000}"/>
    <cellStyle name="Separador de milhares 21 9 2 3" xfId="2328" xr:uid="{00000000-0005-0000-0000-0000892A0000}"/>
    <cellStyle name="Separador de milhares 21 9 2 3 2" xfId="7659" xr:uid="{00000000-0005-0000-0000-00008A2A0000}"/>
    <cellStyle name="Separador de milhares 21 9 2 3 2 2" xfId="20684" xr:uid="{00000000-0005-0000-0000-00008B2A0000}"/>
    <cellStyle name="Separador de milhares 21 9 2 3 3" xfId="7660" xr:uid="{00000000-0005-0000-0000-00008C2A0000}"/>
    <cellStyle name="Separador de milhares 21 9 2 3 3 2" xfId="20685" xr:uid="{00000000-0005-0000-0000-00008D2A0000}"/>
    <cellStyle name="Separador de milhares 21 9 2 3 4" xfId="16249" xr:uid="{00000000-0005-0000-0000-00008E2A0000}"/>
    <cellStyle name="Separador de milhares 21 9 2 4" xfId="7661" xr:uid="{00000000-0005-0000-0000-00008F2A0000}"/>
    <cellStyle name="Separador de milhares 21 9 2 4 2" xfId="20686" xr:uid="{00000000-0005-0000-0000-0000902A0000}"/>
    <cellStyle name="Separador de milhares 21 9 2 5" xfId="7662" xr:uid="{00000000-0005-0000-0000-0000912A0000}"/>
    <cellStyle name="Separador de milhares 21 9 2 5 2" xfId="20687" xr:uid="{00000000-0005-0000-0000-0000922A0000}"/>
    <cellStyle name="Separador de milhares 21 9 2 6" xfId="16246" xr:uid="{00000000-0005-0000-0000-0000932A0000}"/>
    <cellStyle name="Separador de milhares 21 9 3" xfId="2329" xr:uid="{00000000-0005-0000-0000-0000942A0000}"/>
    <cellStyle name="Separador de milhares 21 9 3 2" xfId="2330" xr:uid="{00000000-0005-0000-0000-0000952A0000}"/>
    <cellStyle name="Separador de milhares 21 9 3 2 2" xfId="2331" xr:uid="{00000000-0005-0000-0000-0000962A0000}"/>
    <cellStyle name="Separador de milhares 21 9 3 2 2 2" xfId="7663" xr:uid="{00000000-0005-0000-0000-0000972A0000}"/>
    <cellStyle name="Separador de milhares 21 9 3 2 2 2 2" xfId="20688" xr:uid="{00000000-0005-0000-0000-0000982A0000}"/>
    <cellStyle name="Separador de milhares 21 9 3 2 2 3" xfId="7664" xr:uid="{00000000-0005-0000-0000-0000992A0000}"/>
    <cellStyle name="Separador de milhares 21 9 3 2 2 3 2" xfId="20689" xr:uid="{00000000-0005-0000-0000-00009A2A0000}"/>
    <cellStyle name="Separador de milhares 21 9 3 2 2 4" xfId="16252" xr:uid="{00000000-0005-0000-0000-00009B2A0000}"/>
    <cellStyle name="Separador de milhares 21 9 3 2 3" xfId="7665" xr:uid="{00000000-0005-0000-0000-00009C2A0000}"/>
    <cellStyle name="Separador de milhares 21 9 3 2 3 2" xfId="20690" xr:uid="{00000000-0005-0000-0000-00009D2A0000}"/>
    <cellStyle name="Separador de milhares 21 9 3 2 4" xfId="7666" xr:uid="{00000000-0005-0000-0000-00009E2A0000}"/>
    <cellStyle name="Separador de milhares 21 9 3 2 4 2" xfId="20691" xr:uid="{00000000-0005-0000-0000-00009F2A0000}"/>
    <cellStyle name="Separador de milhares 21 9 3 2 5" xfId="16251" xr:uid="{00000000-0005-0000-0000-0000A02A0000}"/>
    <cellStyle name="Separador de milhares 21 9 3 3" xfId="2332" xr:uid="{00000000-0005-0000-0000-0000A12A0000}"/>
    <cellStyle name="Separador de milhares 21 9 3 3 2" xfId="7667" xr:uid="{00000000-0005-0000-0000-0000A22A0000}"/>
    <cellStyle name="Separador de milhares 21 9 3 3 2 2" xfId="20692" xr:uid="{00000000-0005-0000-0000-0000A32A0000}"/>
    <cellStyle name="Separador de milhares 21 9 3 3 3" xfId="7668" xr:uid="{00000000-0005-0000-0000-0000A42A0000}"/>
    <cellStyle name="Separador de milhares 21 9 3 3 3 2" xfId="20693" xr:uid="{00000000-0005-0000-0000-0000A52A0000}"/>
    <cellStyle name="Separador de milhares 21 9 3 3 4" xfId="16253" xr:uid="{00000000-0005-0000-0000-0000A62A0000}"/>
    <cellStyle name="Separador de milhares 21 9 3 4" xfId="7669" xr:uid="{00000000-0005-0000-0000-0000A72A0000}"/>
    <cellStyle name="Separador de milhares 21 9 3 4 2" xfId="20694" xr:uid="{00000000-0005-0000-0000-0000A82A0000}"/>
    <cellStyle name="Separador de milhares 21 9 3 5" xfId="7670" xr:uid="{00000000-0005-0000-0000-0000A92A0000}"/>
    <cellStyle name="Separador de milhares 21 9 3 5 2" xfId="20695" xr:uid="{00000000-0005-0000-0000-0000AA2A0000}"/>
    <cellStyle name="Separador de milhares 21 9 3 6" xfId="16250" xr:uid="{00000000-0005-0000-0000-0000AB2A0000}"/>
    <cellStyle name="Separador de milhares 21 9 4" xfId="2333" xr:uid="{00000000-0005-0000-0000-0000AC2A0000}"/>
    <cellStyle name="Separador de milhares 21 9 4 2" xfId="2334" xr:uid="{00000000-0005-0000-0000-0000AD2A0000}"/>
    <cellStyle name="Separador de milhares 21 9 4 2 2" xfId="7671" xr:uid="{00000000-0005-0000-0000-0000AE2A0000}"/>
    <cellStyle name="Separador de milhares 21 9 4 2 2 2" xfId="20696" xr:uid="{00000000-0005-0000-0000-0000AF2A0000}"/>
    <cellStyle name="Separador de milhares 21 9 4 2 3" xfId="7672" xr:uid="{00000000-0005-0000-0000-0000B02A0000}"/>
    <cellStyle name="Separador de milhares 21 9 4 2 3 2" xfId="20697" xr:uid="{00000000-0005-0000-0000-0000B12A0000}"/>
    <cellStyle name="Separador de milhares 21 9 4 2 4" xfId="16255" xr:uid="{00000000-0005-0000-0000-0000B22A0000}"/>
    <cellStyle name="Separador de milhares 21 9 4 3" xfId="7673" xr:uid="{00000000-0005-0000-0000-0000B32A0000}"/>
    <cellStyle name="Separador de milhares 21 9 4 3 2" xfId="20698" xr:uid="{00000000-0005-0000-0000-0000B42A0000}"/>
    <cellStyle name="Separador de milhares 21 9 4 4" xfId="7674" xr:uid="{00000000-0005-0000-0000-0000B52A0000}"/>
    <cellStyle name="Separador de milhares 21 9 4 4 2" xfId="20699" xr:uid="{00000000-0005-0000-0000-0000B62A0000}"/>
    <cellStyle name="Separador de milhares 21 9 4 5" xfId="16254" xr:uid="{00000000-0005-0000-0000-0000B72A0000}"/>
    <cellStyle name="Separador de milhares 21 9 5" xfId="2335" xr:uid="{00000000-0005-0000-0000-0000B82A0000}"/>
    <cellStyle name="Separador de milhares 21 9 5 2" xfId="2336" xr:uid="{00000000-0005-0000-0000-0000B92A0000}"/>
    <cellStyle name="Separador de milhares 21 9 5 2 2" xfId="7675" xr:uid="{00000000-0005-0000-0000-0000BA2A0000}"/>
    <cellStyle name="Separador de milhares 21 9 5 2 2 2" xfId="20700" xr:uid="{00000000-0005-0000-0000-0000BB2A0000}"/>
    <cellStyle name="Separador de milhares 21 9 5 2 3" xfId="7676" xr:uid="{00000000-0005-0000-0000-0000BC2A0000}"/>
    <cellStyle name="Separador de milhares 21 9 5 2 3 2" xfId="20701" xr:uid="{00000000-0005-0000-0000-0000BD2A0000}"/>
    <cellStyle name="Separador de milhares 21 9 5 2 4" xfId="16257" xr:uid="{00000000-0005-0000-0000-0000BE2A0000}"/>
    <cellStyle name="Separador de milhares 21 9 5 3" xfId="7677" xr:uid="{00000000-0005-0000-0000-0000BF2A0000}"/>
    <cellStyle name="Separador de milhares 21 9 5 3 2" xfId="20702" xr:uid="{00000000-0005-0000-0000-0000C02A0000}"/>
    <cellStyle name="Separador de milhares 21 9 5 4" xfId="7678" xr:uid="{00000000-0005-0000-0000-0000C12A0000}"/>
    <cellStyle name="Separador de milhares 21 9 5 4 2" xfId="20703" xr:uid="{00000000-0005-0000-0000-0000C22A0000}"/>
    <cellStyle name="Separador de milhares 21 9 5 5" xfId="16256" xr:uid="{00000000-0005-0000-0000-0000C32A0000}"/>
    <cellStyle name="Separador de milhares 21 9 6" xfId="2337" xr:uid="{00000000-0005-0000-0000-0000C42A0000}"/>
    <cellStyle name="Separador de milhares 21 9 6 2" xfId="7679" xr:uid="{00000000-0005-0000-0000-0000C52A0000}"/>
    <cellStyle name="Separador de milhares 21 9 6 2 2" xfId="20704" xr:uid="{00000000-0005-0000-0000-0000C62A0000}"/>
    <cellStyle name="Separador de milhares 21 9 6 3" xfId="7680" xr:uid="{00000000-0005-0000-0000-0000C72A0000}"/>
    <cellStyle name="Separador de milhares 21 9 6 3 2" xfId="20705" xr:uid="{00000000-0005-0000-0000-0000C82A0000}"/>
    <cellStyle name="Separador de milhares 21 9 6 4" xfId="16258" xr:uid="{00000000-0005-0000-0000-0000C92A0000}"/>
    <cellStyle name="Separador de milhares 21 9 7" xfId="7681" xr:uid="{00000000-0005-0000-0000-0000CA2A0000}"/>
    <cellStyle name="Separador de milhares 21 9 7 2" xfId="20706" xr:uid="{00000000-0005-0000-0000-0000CB2A0000}"/>
    <cellStyle name="Separador de milhares 21 9 8" xfId="7682" xr:uid="{00000000-0005-0000-0000-0000CC2A0000}"/>
    <cellStyle name="Separador de milhares 21 9 8 2" xfId="20707" xr:uid="{00000000-0005-0000-0000-0000CD2A0000}"/>
    <cellStyle name="Separador de milhares 21 9 9" xfId="16245" xr:uid="{00000000-0005-0000-0000-0000CE2A0000}"/>
    <cellStyle name="Separador de milhares 22" xfId="2338" xr:uid="{00000000-0005-0000-0000-0000CF2A0000}"/>
    <cellStyle name="Separador de milhares 22 10" xfId="2339" xr:uid="{00000000-0005-0000-0000-0000D02A0000}"/>
    <cellStyle name="Separador de milhares 22 10 2" xfId="2340" xr:uid="{00000000-0005-0000-0000-0000D12A0000}"/>
    <cellStyle name="Separador de milhares 22 10 2 2" xfId="2341" xr:uid="{00000000-0005-0000-0000-0000D22A0000}"/>
    <cellStyle name="Separador de milhares 22 10 2 2 2" xfId="2342" xr:uid="{00000000-0005-0000-0000-0000D32A0000}"/>
    <cellStyle name="Separador de milhares 22 10 2 2 2 2" xfId="7683" xr:uid="{00000000-0005-0000-0000-0000D42A0000}"/>
    <cellStyle name="Separador de milhares 22 10 2 2 2 2 2" xfId="20708" xr:uid="{00000000-0005-0000-0000-0000D52A0000}"/>
    <cellStyle name="Separador de milhares 22 10 2 2 2 3" xfId="7684" xr:uid="{00000000-0005-0000-0000-0000D62A0000}"/>
    <cellStyle name="Separador de milhares 22 10 2 2 2 3 2" xfId="20709" xr:uid="{00000000-0005-0000-0000-0000D72A0000}"/>
    <cellStyle name="Separador de milhares 22 10 2 2 2 4" xfId="16263" xr:uid="{00000000-0005-0000-0000-0000D82A0000}"/>
    <cellStyle name="Separador de milhares 22 10 2 2 3" xfId="7685" xr:uid="{00000000-0005-0000-0000-0000D92A0000}"/>
    <cellStyle name="Separador de milhares 22 10 2 2 3 2" xfId="20710" xr:uid="{00000000-0005-0000-0000-0000DA2A0000}"/>
    <cellStyle name="Separador de milhares 22 10 2 2 4" xfId="7686" xr:uid="{00000000-0005-0000-0000-0000DB2A0000}"/>
    <cellStyle name="Separador de milhares 22 10 2 2 4 2" xfId="20711" xr:uid="{00000000-0005-0000-0000-0000DC2A0000}"/>
    <cellStyle name="Separador de milhares 22 10 2 2 5" xfId="16262" xr:uid="{00000000-0005-0000-0000-0000DD2A0000}"/>
    <cellStyle name="Separador de milhares 22 10 2 3" xfId="2343" xr:uid="{00000000-0005-0000-0000-0000DE2A0000}"/>
    <cellStyle name="Separador de milhares 22 10 2 3 2" xfId="7687" xr:uid="{00000000-0005-0000-0000-0000DF2A0000}"/>
    <cellStyle name="Separador de milhares 22 10 2 3 2 2" xfId="20712" xr:uid="{00000000-0005-0000-0000-0000E02A0000}"/>
    <cellStyle name="Separador de milhares 22 10 2 3 3" xfId="7688" xr:uid="{00000000-0005-0000-0000-0000E12A0000}"/>
    <cellStyle name="Separador de milhares 22 10 2 3 3 2" xfId="20713" xr:uid="{00000000-0005-0000-0000-0000E22A0000}"/>
    <cellStyle name="Separador de milhares 22 10 2 3 4" xfId="16264" xr:uid="{00000000-0005-0000-0000-0000E32A0000}"/>
    <cellStyle name="Separador de milhares 22 10 2 4" xfId="7689" xr:uid="{00000000-0005-0000-0000-0000E42A0000}"/>
    <cellStyle name="Separador de milhares 22 10 2 4 2" xfId="20714" xr:uid="{00000000-0005-0000-0000-0000E52A0000}"/>
    <cellStyle name="Separador de milhares 22 10 2 5" xfId="7690" xr:uid="{00000000-0005-0000-0000-0000E62A0000}"/>
    <cellStyle name="Separador de milhares 22 10 2 5 2" xfId="20715" xr:uid="{00000000-0005-0000-0000-0000E72A0000}"/>
    <cellStyle name="Separador de milhares 22 10 2 6" xfId="16261" xr:uid="{00000000-0005-0000-0000-0000E82A0000}"/>
    <cellStyle name="Separador de milhares 22 10 3" xfId="2344" xr:uid="{00000000-0005-0000-0000-0000E92A0000}"/>
    <cellStyle name="Separador de milhares 22 10 3 2" xfId="2345" xr:uid="{00000000-0005-0000-0000-0000EA2A0000}"/>
    <cellStyle name="Separador de milhares 22 10 3 2 2" xfId="2346" xr:uid="{00000000-0005-0000-0000-0000EB2A0000}"/>
    <cellStyle name="Separador de milhares 22 10 3 2 2 2" xfId="7691" xr:uid="{00000000-0005-0000-0000-0000EC2A0000}"/>
    <cellStyle name="Separador de milhares 22 10 3 2 2 2 2" xfId="20716" xr:uid="{00000000-0005-0000-0000-0000ED2A0000}"/>
    <cellStyle name="Separador de milhares 22 10 3 2 2 3" xfId="7692" xr:uid="{00000000-0005-0000-0000-0000EE2A0000}"/>
    <cellStyle name="Separador de milhares 22 10 3 2 2 3 2" xfId="20717" xr:uid="{00000000-0005-0000-0000-0000EF2A0000}"/>
    <cellStyle name="Separador de milhares 22 10 3 2 2 4" xfId="16267" xr:uid="{00000000-0005-0000-0000-0000F02A0000}"/>
    <cellStyle name="Separador de milhares 22 10 3 2 3" xfId="7693" xr:uid="{00000000-0005-0000-0000-0000F12A0000}"/>
    <cellStyle name="Separador de milhares 22 10 3 2 3 2" xfId="20718" xr:uid="{00000000-0005-0000-0000-0000F22A0000}"/>
    <cellStyle name="Separador de milhares 22 10 3 2 4" xfId="7694" xr:uid="{00000000-0005-0000-0000-0000F32A0000}"/>
    <cellStyle name="Separador de milhares 22 10 3 2 4 2" xfId="20719" xr:uid="{00000000-0005-0000-0000-0000F42A0000}"/>
    <cellStyle name="Separador de milhares 22 10 3 2 5" xfId="16266" xr:uid="{00000000-0005-0000-0000-0000F52A0000}"/>
    <cellStyle name="Separador de milhares 22 10 3 3" xfId="2347" xr:uid="{00000000-0005-0000-0000-0000F62A0000}"/>
    <cellStyle name="Separador de milhares 22 10 3 3 2" xfId="7695" xr:uid="{00000000-0005-0000-0000-0000F72A0000}"/>
    <cellStyle name="Separador de milhares 22 10 3 3 2 2" xfId="20720" xr:uid="{00000000-0005-0000-0000-0000F82A0000}"/>
    <cellStyle name="Separador de milhares 22 10 3 3 3" xfId="7696" xr:uid="{00000000-0005-0000-0000-0000F92A0000}"/>
    <cellStyle name="Separador de milhares 22 10 3 3 3 2" xfId="20721" xr:uid="{00000000-0005-0000-0000-0000FA2A0000}"/>
    <cellStyle name="Separador de milhares 22 10 3 3 4" xfId="16268" xr:uid="{00000000-0005-0000-0000-0000FB2A0000}"/>
    <cellStyle name="Separador de milhares 22 10 3 4" xfId="7697" xr:uid="{00000000-0005-0000-0000-0000FC2A0000}"/>
    <cellStyle name="Separador de milhares 22 10 3 4 2" xfId="20722" xr:uid="{00000000-0005-0000-0000-0000FD2A0000}"/>
    <cellStyle name="Separador de milhares 22 10 3 5" xfId="7698" xr:uid="{00000000-0005-0000-0000-0000FE2A0000}"/>
    <cellStyle name="Separador de milhares 22 10 3 5 2" xfId="20723" xr:uid="{00000000-0005-0000-0000-0000FF2A0000}"/>
    <cellStyle name="Separador de milhares 22 10 3 6" xfId="16265" xr:uid="{00000000-0005-0000-0000-0000002B0000}"/>
    <cellStyle name="Separador de milhares 22 10 4" xfId="2348" xr:uid="{00000000-0005-0000-0000-0000012B0000}"/>
    <cellStyle name="Separador de milhares 22 10 4 2" xfId="2349" xr:uid="{00000000-0005-0000-0000-0000022B0000}"/>
    <cellStyle name="Separador de milhares 22 10 4 2 2" xfId="7699" xr:uid="{00000000-0005-0000-0000-0000032B0000}"/>
    <cellStyle name="Separador de milhares 22 10 4 2 2 2" xfId="20724" xr:uid="{00000000-0005-0000-0000-0000042B0000}"/>
    <cellStyle name="Separador de milhares 22 10 4 2 3" xfId="7700" xr:uid="{00000000-0005-0000-0000-0000052B0000}"/>
    <cellStyle name="Separador de milhares 22 10 4 2 3 2" xfId="20725" xr:uid="{00000000-0005-0000-0000-0000062B0000}"/>
    <cellStyle name="Separador de milhares 22 10 4 2 4" xfId="16270" xr:uid="{00000000-0005-0000-0000-0000072B0000}"/>
    <cellStyle name="Separador de milhares 22 10 4 3" xfId="7701" xr:uid="{00000000-0005-0000-0000-0000082B0000}"/>
    <cellStyle name="Separador de milhares 22 10 4 3 2" xfId="20726" xr:uid="{00000000-0005-0000-0000-0000092B0000}"/>
    <cellStyle name="Separador de milhares 22 10 4 4" xfId="7702" xr:uid="{00000000-0005-0000-0000-00000A2B0000}"/>
    <cellStyle name="Separador de milhares 22 10 4 4 2" xfId="20727" xr:uid="{00000000-0005-0000-0000-00000B2B0000}"/>
    <cellStyle name="Separador de milhares 22 10 4 5" xfId="16269" xr:uid="{00000000-0005-0000-0000-00000C2B0000}"/>
    <cellStyle name="Separador de milhares 22 10 5" xfId="2350" xr:uid="{00000000-0005-0000-0000-00000D2B0000}"/>
    <cellStyle name="Separador de milhares 22 10 5 2" xfId="2351" xr:uid="{00000000-0005-0000-0000-00000E2B0000}"/>
    <cellStyle name="Separador de milhares 22 10 5 2 2" xfId="7703" xr:uid="{00000000-0005-0000-0000-00000F2B0000}"/>
    <cellStyle name="Separador de milhares 22 10 5 2 2 2" xfId="20728" xr:uid="{00000000-0005-0000-0000-0000102B0000}"/>
    <cellStyle name="Separador de milhares 22 10 5 2 3" xfId="7704" xr:uid="{00000000-0005-0000-0000-0000112B0000}"/>
    <cellStyle name="Separador de milhares 22 10 5 2 3 2" xfId="20729" xr:uid="{00000000-0005-0000-0000-0000122B0000}"/>
    <cellStyle name="Separador de milhares 22 10 5 2 4" xfId="16272" xr:uid="{00000000-0005-0000-0000-0000132B0000}"/>
    <cellStyle name="Separador de milhares 22 10 5 3" xfId="7705" xr:uid="{00000000-0005-0000-0000-0000142B0000}"/>
    <cellStyle name="Separador de milhares 22 10 5 3 2" xfId="20730" xr:uid="{00000000-0005-0000-0000-0000152B0000}"/>
    <cellStyle name="Separador de milhares 22 10 5 4" xfId="7706" xr:uid="{00000000-0005-0000-0000-0000162B0000}"/>
    <cellStyle name="Separador de milhares 22 10 5 4 2" xfId="20731" xr:uid="{00000000-0005-0000-0000-0000172B0000}"/>
    <cellStyle name="Separador de milhares 22 10 5 5" xfId="16271" xr:uid="{00000000-0005-0000-0000-0000182B0000}"/>
    <cellStyle name="Separador de milhares 22 10 6" xfId="2352" xr:uid="{00000000-0005-0000-0000-0000192B0000}"/>
    <cellStyle name="Separador de milhares 22 10 6 2" xfId="7707" xr:uid="{00000000-0005-0000-0000-00001A2B0000}"/>
    <cellStyle name="Separador de milhares 22 10 6 2 2" xfId="20732" xr:uid="{00000000-0005-0000-0000-00001B2B0000}"/>
    <cellStyle name="Separador de milhares 22 10 6 3" xfId="7708" xr:uid="{00000000-0005-0000-0000-00001C2B0000}"/>
    <cellStyle name="Separador de milhares 22 10 6 3 2" xfId="20733" xr:uid="{00000000-0005-0000-0000-00001D2B0000}"/>
    <cellStyle name="Separador de milhares 22 10 6 4" xfId="16273" xr:uid="{00000000-0005-0000-0000-00001E2B0000}"/>
    <cellStyle name="Separador de milhares 22 10 7" xfId="7709" xr:uid="{00000000-0005-0000-0000-00001F2B0000}"/>
    <cellStyle name="Separador de milhares 22 10 7 2" xfId="20734" xr:uid="{00000000-0005-0000-0000-0000202B0000}"/>
    <cellStyle name="Separador de milhares 22 10 8" xfId="7710" xr:uid="{00000000-0005-0000-0000-0000212B0000}"/>
    <cellStyle name="Separador de milhares 22 10 8 2" xfId="20735" xr:uid="{00000000-0005-0000-0000-0000222B0000}"/>
    <cellStyle name="Separador de milhares 22 10 9" xfId="16260" xr:uid="{00000000-0005-0000-0000-0000232B0000}"/>
    <cellStyle name="Separador de milhares 22 11" xfId="2353" xr:uid="{00000000-0005-0000-0000-0000242B0000}"/>
    <cellStyle name="Separador de milhares 22 11 2" xfId="2354" xr:uid="{00000000-0005-0000-0000-0000252B0000}"/>
    <cellStyle name="Separador de milhares 22 11 2 2" xfId="2355" xr:uid="{00000000-0005-0000-0000-0000262B0000}"/>
    <cellStyle name="Separador de milhares 22 11 2 2 2" xfId="7711" xr:uid="{00000000-0005-0000-0000-0000272B0000}"/>
    <cellStyle name="Separador de milhares 22 11 2 2 2 2" xfId="20736" xr:uid="{00000000-0005-0000-0000-0000282B0000}"/>
    <cellStyle name="Separador de milhares 22 11 2 2 3" xfId="7712" xr:uid="{00000000-0005-0000-0000-0000292B0000}"/>
    <cellStyle name="Separador de milhares 22 11 2 2 3 2" xfId="20737" xr:uid="{00000000-0005-0000-0000-00002A2B0000}"/>
    <cellStyle name="Separador de milhares 22 11 2 2 4" xfId="16276" xr:uid="{00000000-0005-0000-0000-00002B2B0000}"/>
    <cellStyle name="Separador de milhares 22 11 2 3" xfId="7713" xr:uid="{00000000-0005-0000-0000-00002C2B0000}"/>
    <cellStyle name="Separador de milhares 22 11 2 3 2" xfId="20738" xr:uid="{00000000-0005-0000-0000-00002D2B0000}"/>
    <cellStyle name="Separador de milhares 22 11 2 4" xfId="7714" xr:uid="{00000000-0005-0000-0000-00002E2B0000}"/>
    <cellStyle name="Separador de milhares 22 11 2 4 2" xfId="20739" xr:uid="{00000000-0005-0000-0000-00002F2B0000}"/>
    <cellStyle name="Separador de milhares 22 11 2 5" xfId="16275" xr:uid="{00000000-0005-0000-0000-0000302B0000}"/>
    <cellStyle name="Separador de milhares 22 11 3" xfId="2356" xr:uid="{00000000-0005-0000-0000-0000312B0000}"/>
    <cellStyle name="Separador de milhares 22 11 3 2" xfId="7715" xr:uid="{00000000-0005-0000-0000-0000322B0000}"/>
    <cellStyle name="Separador de milhares 22 11 3 2 2" xfId="20740" xr:uid="{00000000-0005-0000-0000-0000332B0000}"/>
    <cellStyle name="Separador de milhares 22 11 3 3" xfId="7716" xr:uid="{00000000-0005-0000-0000-0000342B0000}"/>
    <cellStyle name="Separador de milhares 22 11 3 3 2" xfId="20741" xr:uid="{00000000-0005-0000-0000-0000352B0000}"/>
    <cellStyle name="Separador de milhares 22 11 3 4" xfId="16277" xr:uid="{00000000-0005-0000-0000-0000362B0000}"/>
    <cellStyle name="Separador de milhares 22 11 4" xfId="7717" xr:uid="{00000000-0005-0000-0000-0000372B0000}"/>
    <cellStyle name="Separador de milhares 22 11 4 2" xfId="20742" xr:uid="{00000000-0005-0000-0000-0000382B0000}"/>
    <cellStyle name="Separador de milhares 22 11 5" xfId="7718" xr:uid="{00000000-0005-0000-0000-0000392B0000}"/>
    <cellStyle name="Separador de milhares 22 11 5 2" xfId="20743" xr:uid="{00000000-0005-0000-0000-00003A2B0000}"/>
    <cellStyle name="Separador de milhares 22 11 6" xfId="16274" xr:uid="{00000000-0005-0000-0000-00003B2B0000}"/>
    <cellStyle name="Separador de milhares 22 12" xfId="2357" xr:uid="{00000000-0005-0000-0000-00003C2B0000}"/>
    <cellStyle name="Separador de milhares 22 12 2" xfId="2358" xr:uid="{00000000-0005-0000-0000-00003D2B0000}"/>
    <cellStyle name="Separador de milhares 22 12 2 2" xfId="2359" xr:uid="{00000000-0005-0000-0000-00003E2B0000}"/>
    <cellStyle name="Separador de milhares 22 12 2 2 2" xfId="7719" xr:uid="{00000000-0005-0000-0000-00003F2B0000}"/>
    <cellStyle name="Separador de milhares 22 12 2 2 2 2" xfId="20744" xr:uid="{00000000-0005-0000-0000-0000402B0000}"/>
    <cellStyle name="Separador de milhares 22 12 2 2 3" xfId="7720" xr:uid="{00000000-0005-0000-0000-0000412B0000}"/>
    <cellStyle name="Separador de milhares 22 12 2 2 3 2" xfId="20745" xr:uid="{00000000-0005-0000-0000-0000422B0000}"/>
    <cellStyle name="Separador de milhares 22 12 2 2 4" xfId="16280" xr:uid="{00000000-0005-0000-0000-0000432B0000}"/>
    <cellStyle name="Separador de milhares 22 12 2 3" xfId="7721" xr:uid="{00000000-0005-0000-0000-0000442B0000}"/>
    <cellStyle name="Separador de milhares 22 12 2 3 2" xfId="20746" xr:uid="{00000000-0005-0000-0000-0000452B0000}"/>
    <cellStyle name="Separador de milhares 22 12 2 4" xfId="7722" xr:uid="{00000000-0005-0000-0000-0000462B0000}"/>
    <cellStyle name="Separador de milhares 22 12 2 4 2" xfId="20747" xr:uid="{00000000-0005-0000-0000-0000472B0000}"/>
    <cellStyle name="Separador de milhares 22 12 2 5" xfId="16279" xr:uid="{00000000-0005-0000-0000-0000482B0000}"/>
    <cellStyle name="Separador de milhares 22 12 3" xfId="2360" xr:uid="{00000000-0005-0000-0000-0000492B0000}"/>
    <cellStyle name="Separador de milhares 22 12 3 2" xfId="7723" xr:uid="{00000000-0005-0000-0000-00004A2B0000}"/>
    <cellStyle name="Separador de milhares 22 12 3 2 2" xfId="20748" xr:uid="{00000000-0005-0000-0000-00004B2B0000}"/>
    <cellStyle name="Separador de milhares 22 12 3 3" xfId="7724" xr:uid="{00000000-0005-0000-0000-00004C2B0000}"/>
    <cellStyle name="Separador de milhares 22 12 3 3 2" xfId="20749" xr:uid="{00000000-0005-0000-0000-00004D2B0000}"/>
    <cellStyle name="Separador de milhares 22 12 3 4" xfId="16281" xr:uid="{00000000-0005-0000-0000-00004E2B0000}"/>
    <cellStyle name="Separador de milhares 22 12 4" xfId="7725" xr:uid="{00000000-0005-0000-0000-00004F2B0000}"/>
    <cellStyle name="Separador de milhares 22 12 4 2" xfId="20750" xr:uid="{00000000-0005-0000-0000-0000502B0000}"/>
    <cellStyle name="Separador de milhares 22 12 5" xfId="7726" xr:uid="{00000000-0005-0000-0000-0000512B0000}"/>
    <cellStyle name="Separador de milhares 22 12 5 2" xfId="20751" xr:uid="{00000000-0005-0000-0000-0000522B0000}"/>
    <cellStyle name="Separador de milhares 22 12 6" xfId="16278" xr:uid="{00000000-0005-0000-0000-0000532B0000}"/>
    <cellStyle name="Separador de milhares 22 13" xfId="2361" xr:uid="{00000000-0005-0000-0000-0000542B0000}"/>
    <cellStyle name="Separador de milhares 22 13 2" xfId="2362" xr:uid="{00000000-0005-0000-0000-0000552B0000}"/>
    <cellStyle name="Separador de milhares 22 13 2 2" xfId="7727" xr:uid="{00000000-0005-0000-0000-0000562B0000}"/>
    <cellStyle name="Separador de milhares 22 13 2 2 2" xfId="20752" xr:uid="{00000000-0005-0000-0000-0000572B0000}"/>
    <cellStyle name="Separador de milhares 22 13 2 3" xfId="7728" xr:uid="{00000000-0005-0000-0000-0000582B0000}"/>
    <cellStyle name="Separador de milhares 22 13 2 3 2" xfId="20753" xr:uid="{00000000-0005-0000-0000-0000592B0000}"/>
    <cellStyle name="Separador de milhares 22 13 2 4" xfId="16283" xr:uid="{00000000-0005-0000-0000-00005A2B0000}"/>
    <cellStyle name="Separador de milhares 22 13 3" xfId="7729" xr:uid="{00000000-0005-0000-0000-00005B2B0000}"/>
    <cellStyle name="Separador de milhares 22 13 3 2" xfId="20754" xr:uid="{00000000-0005-0000-0000-00005C2B0000}"/>
    <cellStyle name="Separador de milhares 22 13 4" xfId="7730" xr:uid="{00000000-0005-0000-0000-00005D2B0000}"/>
    <cellStyle name="Separador de milhares 22 13 4 2" xfId="20755" xr:uid="{00000000-0005-0000-0000-00005E2B0000}"/>
    <cellStyle name="Separador de milhares 22 13 5" xfId="16282" xr:uid="{00000000-0005-0000-0000-00005F2B0000}"/>
    <cellStyle name="Separador de milhares 22 14" xfId="2363" xr:uid="{00000000-0005-0000-0000-0000602B0000}"/>
    <cellStyle name="Separador de milhares 22 14 2" xfId="2364" xr:uid="{00000000-0005-0000-0000-0000612B0000}"/>
    <cellStyle name="Separador de milhares 22 14 2 2" xfId="7731" xr:uid="{00000000-0005-0000-0000-0000622B0000}"/>
    <cellStyle name="Separador de milhares 22 14 2 2 2" xfId="20756" xr:uid="{00000000-0005-0000-0000-0000632B0000}"/>
    <cellStyle name="Separador de milhares 22 14 2 3" xfId="7732" xr:uid="{00000000-0005-0000-0000-0000642B0000}"/>
    <cellStyle name="Separador de milhares 22 14 2 3 2" xfId="20757" xr:uid="{00000000-0005-0000-0000-0000652B0000}"/>
    <cellStyle name="Separador de milhares 22 14 2 4" xfId="16285" xr:uid="{00000000-0005-0000-0000-0000662B0000}"/>
    <cellStyle name="Separador de milhares 22 14 3" xfId="7733" xr:uid="{00000000-0005-0000-0000-0000672B0000}"/>
    <cellStyle name="Separador de milhares 22 14 3 2" xfId="20758" xr:uid="{00000000-0005-0000-0000-0000682B0000}"/>
    <cellStyle name="Separador de milhares 22 14 4" xfId="7734" xr:uid="{00000000-0005-0000-0000-0000692B0000}"/>
    <cellStyle name="Separador de milhares 22 14 4 2" xfId="20759" xr:uid="{00000000-0005-0000-0000-00006A2B0000}"/>
    <cellStyle name="Separador de milhares 22 14 5" xfId="16284" xr:uid="{00000000-0005-0000-0000-00006B2B0000}"/>
    <cellStyle name="Separador de milhares 22 15" xfId="2365" xr:uid="{00000000-0005-0000-0000-00006C2B0000}"/>
    <cellStyle name="Separador de milhares 22 15 2" xfId="7735" xr:uid="{00000000-0005-0000-0000-00006D2B0000}"/>
    <cellStyle name="Separador de milhares 22 15 2 2" xfId="20760" xr:uid="{00000000-0005-0000-0000-00006E2B0000}"/>
    <cellStyle name="Separador de milhares 22 15 3" xfId="7736" xr:uid="{00000000-0005-0000-0000-00006F2B0000}"/>
    <cellStyle name="Separador de milhares 22 15 3 2" xfId="20761" xr:uid="{00000000-0005-0000-0000-0000702B0000}"/>
    <cellStyle name="Separador de milhares 22 15 4" xfId="16286" xr:uid="{00000000-0005-0000-0000-0000712B0000}"/>
    <cellStyle name="Separador de milhares 22 16" xfId="7737" xr:uid="{00000000-0005-0000-0000-0000722B0000}"/>
    <cellStyle name="Separador de milhares 22 16 2" xfId="20762" xr:uid="{00000000-0005-0000-0000-0000732B0000}"/>
    <cellStyle name="Separador de milhares 22 17" xfId="7738" xr:uid="{00000000-0005-0000-0000-0000742B0000}"/>
    <cellStyle name="Separador de milhares 22 17 2" xfId="20763" xr:uid="{00000000-0005-0000-0000-0000752B0000}"/>
    <cellStyle name="Separador de milhares 22 18" xfId="16259" xr:uid="{00000000-0005-0000-0000-0000762B0000}"/>
    <cellStyle name="Separador de milhares 22 2" xfId="2366" xr:uid="{00000000-0005-0000-0000-0000772B0000}"/>
    <cellStyle name="Separador de milhares 22 2 2" xfId="2367" xr:uid="{00000000-0005-0000-0000-0000782B0000}"/>
    <cellStyle name="Separador de milhares 22 2 2 2" xfId="2368" xr:uid="{00000000-0005-0000-0000-0000792B0000}"/>
    <cellStyle name="Separador de milhares 22 2 2 2 2" xfId="2369" xr:uid="{00000000-0005-0000-0000-00007A2B0000}"/>
    <cellStyle name="Separador de milhares 22 2 2 2 2 2" xfId="7739" xr:uid="{00000000-0005-0000-0000-00007B2B0000}"/>
    <cellStyle name="Separador de milhares 22 2 2 2 2 2 2" xfId="20764" xr:uid="{00000000-0005-0000-0000-00007C2B0000}"/>
    <cellStyle name="Separador de milhares 22 2 2 2 2 3" xfId="7740" xr:uid="{00000000-0005-0000-0000-00007D2B0000}"/>
    <cellStyle name="Separador de milhares 22 2 2 2 2 3 2" xfId="20765" xr:uid="{00000000-0005-0000-0000-00007E2B0000}"/>
    <cellStyle name="Separador de milhares 22 2 2 2 2 4" xfId="16290" xr:uid="{00000000-0005-0000-0000-00007F2B0000}"/>
    <cellStyle name="Separador de milhares 22 2 2 2 3" xfId="7741" xr:uid="{00000000-0005-0000-0000-0000802B0000}"/>
    <cellStyle name="Separador de milhares 22 2 2 2 3 2" xfId="20766" xr:uid="{00000000-0005-0000-0000-0000812B0000}"/>
    <cellStyle name="Separador de milhares 22 2 2 2 4" xfId="7742" xr:uid="{00000000-0005-0000-0000-0000822B0000}"/>
    <cellStyle name="Separador de milhares 22 2 2 2 4 2" xfId="20767" xr:uid="{00000000-0005-0000-0000-0000832B0000}"/>
    <cellStyle name="Separador de milhares 22 2 2 2 5" xfId="16289" xr:uid="{00000000-0005-0000-0000-0000842B0000}"/>
    <cellStyle name="Separador de milhares 22 2 2 3" xfId="2370" xr:uid="{00000000-0005-0000-0000-0000852B0000}"/>
    <cellStyle name="Separador de milhares 22 2 2 3 2" xfId="7743" xr:uid="{00000000-0005-0000-0000-0000862B0000}"/>
    <cellStyle name="Separador de milhares 22 2 2 3 2 2" xfId="20768" xr:uid="{00000000-0005-0000-0000-0000872B0000}"/>
    <cellStyle name="Separador de milhares 22 2 2 3 3" xfId="7744" xr:uid="{00000000-0005-0000-0000-0000882B0000}"/>
    <cellStyle name="Separador de milhares 22 2 2 3 3 2" xfId="20769" xr:uid="{00000000-0005-0000-0000-0000892B0000}"/>
    <cellStyle name="Separador de milhares 22 2 2 3 4" xfId="16291" xr:uid="{00000000-0005-0000-0000-00008A2B0000}"/>
    <cellStyle name="Separador de milhares 22 2 2 4" xfId="7745" xr:uid="{00000000-0005-0000-0000-00008B2B0000}"/>
    <cellStyle name="Separador de milhares 22 2 2 4 2" xfId="20770" xr:uid="{00000000-0005-0000-0000-00008C2B0000}"/>
    <cellStyle name="Separador de milhares 22 2 2 5" xfId="7746" xr:uid="{00000000-0005-0000-0000-00008D2B0000}"/>
    <cellStyle name="Separador de milhares 22 2 2 5 2" xfId="20771" xr:uid="{00000000-0005-0000-0000-00008E2B0000}"/>
    <cellStyle name="Separador de milhares 22 2 2 6" xfId="16288" xr:uid="{00000000-0005-0000-0000-00008F2B0000}"/>
    <cellStyle name="Separador de milhares 22 2 3" xfId="2371" xr:uid="{00000000-0005-0000-0000-0000902B0000}"/>
    <cellStyle name="Separador de milhares 22 2 3 2" xfId="2372" xr:uid="{00000000-0005-0000-0000-0000912B0000}"/>
    <cellStyle name="Separador de milhares 22 2 3 2 2" xfId="2373" xr:uid="{00000000-0005-0000-0000-0000922B0000}"/>
    <cellStyle name="Separador de milhares 22 2 3 2 2 2" xfId="7747" xr:uid="{00000000-0005-0000-0000-0000932B0000}"/>
    <cellStyle name="Separador de milhares 22 2 3 2 2 2 2" xfId="20772" xr:uid="{00000000-0005-0000-0000-0000942B0000}"/>
    <cellStyle name="Separador de milhares 22 2 3 2 2 3" xfId="7748" xr:uid="{00000000-0005-0000-0000-0000952B0000}"/>
    <cellStyle name="Separador de milhares 22 2 3 2 2 3 2" xfId="20773" xr:uid="{00000000-0005-0000-0000-0000962B0000}"/>
    <cellStyle name="Separador de milhares 22 2 3 2 2 4" xfId="16294" xr:uid="{00000000-0005-0000-0000-0000972B0000}"/>
    <cellStyle name="Separador de milhares 22 2 3 2 3" xfId="7749" xr:uid="{00000000-0005-0000-0000-0000982B0000}"/>
    <cellStyle name="Separador de milhares 22 2 3 2 3 2" xfId="20774" xr:uid="{00000000-0005-0000-0000-0000992B0000}"/>
    <cellStyle name="Separador de milhares 22 2 3 2 4" xfId="7750" xr:uid="{00000000-0005-0000-0000-00009A2B0000}"/>
    <cellStyle name="Separador de milhares 22 2 3 2 4 2" xfId="20775" xr:uid="{00000000-0005-0000-0000-00009B2B0000}"/>
    <cellStyle name="Separador de milhares 22 2 3 2 5" xfId="16293" xr:uid="{00000000-0005-0000-0000-00009C2B0000}"/>
    <cellStyle name="Separador de milhares 22 2 3 3" xfId="2374" xr:uid="{00000000-0005-0000-0000-00009D2B0000}"/>
    <cellStyle name="Separador de milhares 22 2 3 3 2" xfId="7751" xr:uid="{00000000-0005-0000-0000-00009E2B0000}"/>
    <cellStyle name="Separador de milhares 22 2 3 3 2 2" xfId="20776" xr:uid="{00000000-0005-0000-0000-00009F2B0000}"/>
    <cellStyle name="Separador de milhares 22 2 3 3 3" xfId="7752" xr:uid="{00000000-0005-0000-0000-0000A02B0000}"/>
    <cellStyle name="Separador de milhares 22 2 3 3 3 2" xfId="20777" xr:uid="{00000000-0005-0000-0000-0000A12B0000}"/>
    <cellStyle name="Separador de milhares 22 2 3 3 4" xfId="16295" xr:uid="{00000000-0005-0000-0000-0000A22B0000}"/>
    <cellStyle name="Separador de milhares 22 2 3 4" xfId="7753" xr:uid="{00000000-0005-0000-0000-0000A32B0000}"/>
    <cellStyle name="Separador de milhares 22 2 3 4 2" xfId="20778" xr:uid="{00000000-0005-0000-0000-0000A42B0000}"/>
    <cellStyle name="Separador de milhares 22 2 3 5" xfId="7754" xr:uid="{00000000-0005-0000-0000-0000A52B0000}"/>
    <cellStyle name="Separador de milhares 22 2 3 5 2" xfId="20779" xr:uid="{00000000-0005-0000-0000-0000A62B0000}"/>
    <cellStyle name="Separador de milhares 22 2 3 6" xfId="16292" xr:uid="{00000000-0005-0000-0000-0000A72B0000}"/>
    <cellStyle name="Separador de milhares 22 2 4" xfId="2375" xr:uid="{00000000-0005-0000-0000-0000A82B0000}"/>
    <cellStyle name="Separador de milhares 22 2 4 2" xfId="2376" xr:uid="{00000000-0005-0000-0000-0000A92B0000}"/>
    <cellStyle name="Separador de milhares 22 2 4 2 2" xfId="7755" xr:uid="{00000000-0005-0000-0000-0000AA2B0000}"/>
    <cellStyle name="Separador de milhares 22 2 4 2 2 2" xfId="20780" xr:uid="{00000000-0005-0000-0000-0000AB2B0000}"/>
    <cellStyle name="Separador de milhares 22 2 4 2 3" xfId="7756" xr:uid="{00000000-0005-0000-0000-0000AC2B0000}"/>
    <cellStyle name="Separador de milhares 22 2 4 2 3 2" xfId="20781" xr:uid="{00000000-0005-0000-0000-0000AD2B0000}"/>
    <cellStyle name="Separador de milhares 22 2 4 2 4" xfId="16297" xr:uid="{00000000-0005-0000-0000-0000AE2B0000}"/>
    <cellStyle name="Separador de milhares 22 2 4 3" xfId="7757" xr:uid="{00000000-0005-0000-0000-0000AF2B0000}"/>
    <cellStyle name="Separador de milhares 22 2 4 3 2" xfId="20782" xr:uid="{00000000-0005-0000-0000-0000B02B0000}"/>
    <cellStyle name="Separador de milhares 22 2 4 4" xfId="7758" xr:uid="{00000000-0005-0000-0000-0000B12B0000}"/>
    <cellStyle name="Separador de milhares 22 2 4 4 2" xfId="20783" xr:uid="{00000000-0005-0000-0000-0000B22B0000}"/>
    <cellStyle name="Separador de milhares 22 2 4 5" xfId="16296" xr:uid="{00000000-0005-0000-0000-0000B32B0000}"/>
    <cellStyle name="Separador de milhares 22 2 5" xfId="2377" xr:uid="{00000000-0005-0000-0000-0000B42B0000}"/>
    <cellStyle name="Separador de milhares 22 2 5 2" xfId="2378" xr:uid="{00000000-0005-0000-0000-0000B52B0000}"/>
    <cellStyle name="Separador de milhares 22 2 5 2 2" xfId="7759" xr:uid="{00000000-0005-0000-0000-0000B62B0000}"/>
    <cellStyle name="Separador de milhares 22 2 5 2 2 2" xfId="20784" xr:uid="{00000000-0005-0000-0000-0000B72B0000}"/>
    <cellStyle name="Separador de milhares 22 2 5 2 3" xfId="7760" xr:uid="{00000000-0005-0000-0000-0000B82B0000}"/>
    <cellStyle name="Separador de milhares 22 2 5 2 3 2" xfId="20785" xr:uid="{00000000-0005-0000-0000-0000B92B0000}"/>
    <cellStyle name="Separador de milhares 22 2 5 2 4" xfId="16299" xr:uid="{00000000-0005-0000-0000-0000BA2B0000}"/>
    <cellStyle name="Separador de milhares 22 2 5 3" xfId="7761" xr:uid="{00000000-0005-0000-0000-0000BB2B0000}"/>
    <cellStyle name="Separador de milhares 22 2 5 3 2" xfId="20786" xr:uid="{00000000-0005-0000-0000-0000BC2B0000}"/>
    <cellStyle name="Separador de milhares 22 2 5 4" xfId="7762" xr:uid="{00000000-0005-0000-0000-0000BD2B0000}"/>
    <cellStyle name="Separador de milhares 22 2 5 4 2" xfId="20787" xr:uid="{00000000-0005-0000-0000-0000BE2B0000}"/>
    <cellStyle name="Separador de milhares 22 2 5 5" xfId="16298" xr:uid="{00000000-0005-0000-0000-0000BF2B0000}"/>
    <cellStyle name="Separador de milhares 22 2 6" xfId="2379" xr:uid="{00000000-0005-0000-0000-0000C02B0000}"/>
    <cellStyle name="Separador de milhares 22 2 6 2" xfId="7763" xr:uid="{00000000-0005-0000-0000-0000C12B0000}"/>
    <cellStyle name="Separador de milhares 22 2 6 2 2" xfId="20788" xr:uid="{00000000-0005-0000-0000-0000C22B0000}"/>
    <cellStyle name="Separador de milhares 22 2 6 3" xfId="7764" xr:uid="{00000000-0005-0000-0000-0000C32B0000}"/>
    <cellStyle name="Separador de milhares 22 2 6 3 2" xfId="20789" xr:uid="{00000000-0005-0000-0000-0000C42B0000}"/>
    <cellStyle name="Separador de milhares 22 2 6 4" xfId="16300" xr:uid="{00000000-0005-0000-0000-0000C52B0000}"/>
    <cellStyle name="Separador de milhares 22 2 7" xfId="7765" xr:uid="{00000000-0005-0000-0000-0000C62B0000}"/>
    <cellStyle name="Separador de milhares 22 2 7 2" xfId="20790" xr:uid="{00000000-0005-0000-0000-0000C72B0000}"/>
    <cellStyle name="Separador de milhares 22 2 8" xfId="7766" xr:uid="{00000000-0005-0000-0000-0000C82B0000}"/>
    <cellStyle name="Separador de milhares 22 2 8 2" xfId="20791" xr:uid="{00000000-0005-0000-0000-0000C92B0000}"/>
    <cellStyle name="Separador de milhares 22 2 9" xfId="16287" xr:uid="{00000000-0005-0000-0000-0000CA2B0000}"/>
    <cellStyle name="Separador de milhares 22 3" xfId="2380" xr:uid="{00000000-0005-0000-0000-0000CB2B0000}"/>
    <cellStyle name="Separador de milhares 22 3 2" xfId="2381" xr:uid="{00000000-0005-0000-0000-0000CC2B0000}"/>
    <cellStyle name="Separador de milhares 22 3 2 2" xfId="2382" xr:uid="{00000000-0005-0000-0000-0000CD2B0000}"/>
    <cellStyle name="Separador de milhares 22 3 2 2 2" xfId="2383" xr:uid="{00000000-0005-0000-0000-0000CE2B0000}"/>
    <cellStyle name="Separador de milhares 22 3 2 2 2 2" xfId="7767" xr:uid="{00000000-0005-0000-0000-0000CF2B0000}"/>
    <cellStyle name="Separador de milhares 22 3 2 2 2 2 2" xfId="20792" xr:uid="{00000000-0005-0000-0000-0000D02B0000}"/>
    <cellStyle name="Separador de milhares 22 3 2 2 2 3" xfId="7768" xr:uid="{00000000-0005-0000-0000-0000D12B0000}"/>
    <cellStyle name="Separador de milhares 22 3 2 2 2 3 2" xfId="20793" xr:uid="{00000000-0005-0000-0000-0000D22B0000}"/>
    <cellStyle name="Separador de milhares 22 3 2 2 2 4" xfId="16304" xr:uid="{00000000-0005-0000-0000-0000D32B0000}"/>
    <cellStyle name="Separador de milhares 22 3 2 2 3" xfId="7769" xr:uid="{00000000-0005-0000-0000-0000D42B0000}"/>
    <cellStyle name="Separador de milhares 22 3 2 2 3 2" xfId="20794" xr:uid="{00000000-0005-0000-0000-0000D52B0000}"/>
    <cellStyle name="Separador de milhares 22 3 2 2 4" xfId="7770" xr:uid="{00000000-0005-0000-0000-0000D62B0000}"/>
    <cellStyle name="Separador de milhares 22 3 2 2 4 2" xfId="20795" xr:uid="{00000000-0005-0000-0000-0000D72B0000}"/>
    <cellStyle name="Separador de milhares 22 3 2 2 5" xfId="16303" xr:uid="{00000000-0005-0000-0000-0000D82B0000}"/>
    <cellStyle name="Separador de milhares 22 3 2 3" xfId="2384" xr:uid="{00000000-0005-0000-0000-0000D92B0000}"/>
    <cellStyle name="Separador de milhares 22 3 2 3 2" xfId="7771" xr:uid="{00000000-0005-0000-0000-0000DA2B0000}"/>
    <cellStyle name="Separador de milhares 22 3 2 3 2 2" xfId="20796" xr:uid="{00000000-0005-0000-0000-0000DB2B0000}"/>
    <cellStyle name="Separador de milhares 22 3 2 3 3" xfId="7772" xr:uid="{00000000-0005-0000-0000-0000DC2B0000}"/>
    <cellStyle name="Separador de milhares 22 3 2 3 3 2" xfId="20797" xr:uid="{00000000-0005-0000-0000-0000DD2B0000}"/>
    <cellStyle name="Separador de milhares 22 3 2 3 4" xfId="16305" xr:uid="{00000000-0005-0000-0000-0000DE2B0000}"/>
    <cellStyle name="Separador de milhares 22 3 2 4" xfId="7773" xr:uid="{00000000-0005-0000-0000-0000DF2B0000}"/>
    <cellStyle name="Separador de milhares 22 3 2 4 2" xfId="20798" xr:uid="{00000000-0005-0000-0000-0000E02B0000}"/>
    <cellStyle name="Separador de milhares 22 3 2 5" xfId="7774" xr:uid="{00000000-0005-0000-0000-0000E12B0000}"/>
    <cellStyle name="Separador de milhares 22 3 2 5 2" xfId="20799" xr:uid="{00000000-0005-0000-0000-0000E22B0000}"/>
    <cellStyle name="Separador de milhares 22 3 2 6" xfId="16302" xr:uid="{00000000-0005-0000-0000-0000E32B0000}"/>
    <cellStyle name="Separador de milhares 22 3 3" xfId="2385" xr:uid="{00000000-0005-0000-0000-0000E42B0000}"/>
    <cellStyle name="Separador de milhares 22 3 3 2" xfId="2386" xr:uid="{00000000-0005-0000-0000-0000E52B0000}"/>
    <cellStyle name="Separador de milhares 22 3 3 2 2" xfId="2387" xr:uid="{00000000-0005-0000-0000-0000E62B0000}"/>
    <cellStyle name="Separador de milhares 22 3 3 2 2 2" xfId="7775" xr:uid="{00000000-0005-0000-0000-0000E72B0000}"/>
    <cellStyle name="Separador de milhares 22 3 3 2 2 2 2" xfId="20800" xr:uid="{00000000-0005-0000-0000-0000E82B0000}"/>
    <cellStyle name="Separador de milhares 22 3 3 2 2 3" xfId="7776" xr:uid="{00000000-0005-0000-0000-0000E92B0000}"/>
    <cellStyle name="Separador de milhares 22 3 3 2 2 3 2" xfId="20801" xr:uid="{00000000-0005-0000-0000-0000EA2B0000}"/>
    <cellStyle name="Separador de milhares 22 3 3 2 2 4" xfId="16308" xr:uid="{00000000-0005-0000-0000-0000EB2B0000}"/>
    <cellStyle name="Separador de milhares 22 3 3 2 3" xfId="7777" xr:uid="{00000000-0005-0000-0000-0000EC2B0000}"/>
    <cellStyle name="Separador de milhares 22 3 3 2 3 2" xfId="20802" xr:uid="{00000000-0005-0000-0000-0000ED2B0000}"/>
    <cellStyle name="Separador de milhares 22 3 3 2 4" xfId="7778" xr:uid="{00000000-0005-0000-0000-0000EE2B0000}"/>
    <cellStyle name="Separador de milhares 22 3 3 2 4 2" xfId="20803" xr:uid="{00000000-0005-0000-0000-0000EF2B0000}"/>
    <cellStyle name="Separador de milhares 22 3 3 2 5" xfId="16307" xr:uid="{00000000-0005-0000-0000-0000F02B0000}"/>
    <cellStyle name="Separador de milhares 22 3 3 3" xfId="2388" xr:uid="{00000000-0005-0000-0000-0000F12B0000}"/>
    <cellStyle name="Separador de milhares 22 3 3 3 2" xfId="7779" xr:uid="{00000000-0005-0000-0000-0000F22B0000}"/>
    <cellStyle name="Separador de milhares 22 3 3 3 2 2" xfId="20804" xr:uid="{00000000-0005-0000-0000-0000F32B0000}"/>
    <cellStyle name="Separador de milhares 22 3 3 3 3" xfId="7780" xr:uid="{00000000-0005-0000-0000-0000F42B0000}"/>
    <cellStyle name="Separador de milhares 22 3 3 3 3 2" xfId="20805" xr:uid="{00000000-0005-0000-0000-0000F52B0000}"/>
    <cellStyle name="Separador de milhares 22 3 3 3 4" xfId="16309" xr:uid="{00000000-0005-0000-0000-0000F62B0000}"/>
    <cellStyle name="Separador de milhares 22 3 3 4" xfId="7781" xr:uid="{00000000-0005-0000-0000-0000F72B0000}"/>
    <cellStyle name="Separador de milhares 22 3 3 4 2" xfId="20806" xr:uid="{00000000-0005-0000-0000-0000F82B0000}"/>
    <cellStyle name="Separador de milhares 22 3 3 5" xfId="7782" xr:uid="{00000000-0005-0000-0000-0000F92B0000}"/>
    <cellStyle name="Separador de milhares 22 3 3 5 2" xfId="20807" xr:uid="{00000000-0005-0000-0000-0000FA2B0000}"/>
    <cellStyle name="Separador de milhares 22 3 3 6" xfId="16306" xr:uid="{00000000-0005-0000-0000-0000FB2B0000}"/>
    <cellStyle name="Separador de milhares 22 3 4" xfId="2389" xr:uid="{00000000-0005-0000-0000-0000FC2B0000}"/>
    <cellStyle name="Separador de milhares 22 3 4 2" xfId="2390" xr:uid="{00000000-0005-0000-0000-0000FD2B0000}"/>
    <cellStyle name="Separador de milhares 22 3 4 2 2" xfId="7783" xr:uid="{00000000-0005-0000-0000-0000FE2B0000}"/>
    <cellStyle name="Separador de milhares 22 3 4 2 2 2" xfId="20808" xr:uid="{00000000-0005-0000-0000-0000FF2B0000}"/>
    <cellStyle name="Separador de milhares 22 3 4 2 3" xfId="7784" xr:uid="{00000000-0005-0000-0000-0000002C0000}"/>
    <cellStyle name="Separador de milhares 22 3 4 2 3 2" xfId="20809" xr:uid="{00000000-0005-0000-0000-0000012C0000}"/>
    <cellStyle name="Separador de milhares 22 3 4 2 4" xfId="16311" xr:uid="{00000000-0005-0000-0000-0000022C0000}"/>
    <cellStyle name="Separador de milhares 22 3 4 3" xfId="7785" xr:uid="{00000000-0005-0000-0000-0000032C0000}"/>
    <cellStyle name="Separador de milhares 22 3 4 3 2" xfId="20810" xr:uid="{00000000-0005-0000-0000-0000042C0000}"/>
    <cellStyle name="Separador de milhares 22 3 4 4" xfId="7786" xr:uid="{00000000-0005-0000-0000-0000052C0000}"/>
    <cellStyle name="Separador de milhares 22 3 4 4 2" xfId="20811" xr:uid="{00000000-0005-0000-0000-0000062C0000}"/>
    <cellStyle name="Separador de milhares 22 3 4 5" xfId="16310" xr:uid="{00000000-0005-0000-0000-0000072C0000}"/>
    <cellStyle name="Separador de milhares 22 3 5" xfId="2391" xr:uid="{00000000-0005-0000-0000-0000082C0000}"/>
    <cellStyle name="Separador de milhares 22 3 5 2" xfId="2392" xr:uid="{00000000-0005-0000-0000-0000092C0000}"/>
    <cellStyle name="Separador de milhares 22 3 5 2 2" xfId="7787" xr:uid="{00000000-0005-0000-0000-00000A2C0000}"/>
    <cellStyle name="Separador de milhares 22 3 5 2 2 2" xfId="20812" xr:uid="{00000000-0005-0000-0000-00000B2C0000}"/>
    <cellStyle name="Separador de milhares 22 3 5 2 3" xfId="7788" xr:uid="{00000000-0005-0000-0000-00000C2C0000}"/>
    <cellStyle name="Separador de milhares 22 3 5 2 3 2" xfId="20813" xr:uid="{00000000-0005-0000-0000-00000D2C0000}"/>
    <cellStyle name="Separador de milhares 22 3 5 2 4" xfId="16313" xr:uid="{00000000-0005-0000-0000-00000E2C0000}"/>
    <cellStyle name="Separador de milhares 22 3 5 3" xfId="7789" xr:uid="{00000000-0005-0000-0000-00000F2C0000}"/>
    <cellStyle name="Separador de milhares 22 3 5 3 2" xfId="20814" xr:uid="{00000000-0005-0000-0000-0000102C0000}"/>
    <cellStyle name="Separador de milhares 22 3 5 4" xfId="7790" xr:uid="{00000000-0005-0000-0000-0000112C0000}"/>
    <cellStyle name="Separador de milhares 22 3 5 4 2" xfId="20815" xr:uid="{00000000-0005-0000-0000-0000122C0000}"/>
    <cellStyle name="Separador de milhares 22 3 5 5" xfId="16312" xr:uid="{00000000-0005-0000-0000-0000132C0000}"/>
    <cellStyle name="Separador de milhares 22 3 6" xfId="2393" xr:uid="{00000000-0005-0000-0000-0000142C0000}"/>
    <cellStyle name="Separador de milhares 22 3 6 2" xfId="7791" xr:uid="{00000000-0005-0000-0000-0000152C0000}"/>
    <cellStyle name="Separador de milhares 22 3 6 2 2" xfId="20816" xr:uid="{00000000-0005-0000-0000-0000162C0000}"/>
    <cellStyle name="Separador de milhares 22 3 6 3" xfId="7792" xr:uid="{00000000-0005-0000-0000-0000172C0000}"/>
    <cellStyle name="Separador de milhares 22 3 6 3 2" xfId="20817" xr:uid="{00000000-0005-0000-0000-0000182C0000}"/>
    <cellStyle name="Separador de milhares 22 3 6 4" xfId="16314" xr:uid="{00000000-0005-0000-0000-0000192C0000}"/>
    <cellStyle name="Separador de milhares 22 3 7" xfId="7793" xr:uid="{00000000-0005-0000-0000-00001A2C0000}"/>
    <cellStyle name="Separador de milhares 22 3 7 2" xfId="20818" xr:uid="{00000000-0005-0000-0000-00001B2C0000}"/>
    <cellStyle name="Separador de milhares 22 3 8" xfId="7794" xr:uid="{00000000-0005-0000-0000-00001C2C0000}"/>
    <cellStyle name="Separador de milhares 22 3 8 2" xfId="20819" xr:uid="{00000000-0005-0000-0000-00001D2C0000}"/>
    <cellStyle name="Separador de milhares 22 3 9" xfId="16301" xr:uid="{00000000-0005-0000-0000-00001E2C0000}"/>
    <cellStyle name="Separador de milhares 22 4" xfId="2394" xr:uid="{00000000-0005-0000-0000-00001F2C0000}"/>
    <cellStyle name="Separador de milhares 22 4 2" xfId="2395" xr:uid="{00000000-0005-0000-0000-0000202C0000}"/>
    <cellStyle name="Separador de milhares 22 4 2 2" xfId="2396" xr:uid="{00000000-0005-0000-0000-0000212C0000}"/>
    <cellStyle name="Separador de milhares 22 4 2 2 2" xfId="2397" xr:uid="{00000000-0005-0000-0000-0000222C0000}"/>
    <cellStyle name="Separador de milhares 22 4 2 2 2 2" xfId="7795" xr:uid="{00000000-0005-0000-0000-0000232C0000}"/>
    <cellStyle name="Separador de milhares 22 4 2 2 2 2 2" xfId="20820" xr:uid="{00000000-0005-0000-0000-0000242C0000}"/>
    <cellStyle name="Separador de milhares 22 4 2 2 2 3" xfId="7796" xr:uid="{00000000-0005-0000-0000-0000252C0000}"/>
    <cellStyle name="Separador de milhares 22 4 2 2 2 3 2" xfId="20821" xr:uid="{00000000-0005-0000-0000-0000262C0000}"/>
    <cellStyle name="Separador de milhares 22 4 2 2 2 4" xfId="16318" xr:uid="{00000000-0005-0000-0000-0000272C0000}"/>
    <cellStyle name="Separador de milhares 22 4 2 2 3" xfId="7797" xr:uid="{00000000-0005-0000-0000-0000282C0000}"/>
    <cellStyle name="Separador de milhares 22 4 2 2 3 2" xfId="20822" xr:uid="{00000000-0005-0000-0000-0000292C0000}"/>
    <cellStyle name="Separador de milhares 22 4 2 2 4" xfId="7798" xr:uid="{00000000-0005-0000-0000-00002A2C0000}"/>
    <cellStyle name="Separador de milhares 22 4 2 2 4 2" xfId="20823" xr:uid="{00000000-0005-0000-0000-00002B2C0000}"/>
    <cellStyle name="Separador de milhares 22 4 2 2 5" xfId="16317" xr:uid="{00000000-0005-0000-0000-00002C2C0000}"/>
    <cellStyle name="Separador de milhares 22 4 2 3" xfId="2398" xr:uid="{00000000-0005-0000-0000-00002D2C0000}"/>
    <cellStyle name="Separador de milhares 22 4 2 3 2" xfId="7799" xr:uid="{00000000-0005-0000-0000-00002E2C0000}"/>
    <cellStyle name="Separador de milhares 22 4 2 3 2 2" xfId="20824" xr:uid="{00000000-0005-0000-0000-00002F2C0000}"/>
    <cellStyle name="Separador de milhares 22 4 2 3 3" xfId="7800" xr:uid="{00000000-0005-0000-0000-0000302C0000}"/>
    <cellStyle name="Separador de milhares 22 4 2 3 3 2" xfId="20825" xr:uid="{00000000-0005-0000-0000-0000312C0000}"/>
    <cellStyle name="Separador de milhares 22 4 2 3 4" xfId="16319" xr:uid="{00000000-0005-0000-0000-0000322C0000}"/>
    <cellStyle name="Separador de milhares 22 4 2 4" xfId="7801" xr:uid="{00000000-0005-0000-0000-0000332C0000}"/>
    <cellStyle name="Separador de milhares 22 4 2 4 2" xfId="20826" xr:uid="{00000000-0005-0000-0000-0000342C0000}"/>
    <cellStyle name="Separador de milhares 22 4 2 5" xfId="7802" xr:uid="{00000000-0005-0000-0000-0000352C0000}"/>
    <cellStyle name="Separador de milhares 22 4 2 5 2" xfId="20827" xr:uid="{00000000-0005-0000-0000-0000362C0000}"/>
    <cellStyle name="Separador de milhares 22 4 2 6" xfId="16316" xr:uid="{00000000-0005-0000-0000-0000372C0000}"/>
    <cellStyle name="Separador de milhares 22 4 3" xfId="2399" xr:uid="{00000000-0005-0000-0000-0000382C0000}"/>
    <cellStyle name="Separador de milhares 22 4 3 2" xfId="2400" xr:uid="{00000000-0005-0000-0000-0000392C0000}"/>
    <cellStyle name="Separador de milhares 22 4 3 2 2" xfId="2401" xr:uid="{00000000-0005-0000-0000-00003A2C0000}"/>
    <cellStyle name="Separador de milhares 22 4 3 2 2 2" xfId="7803" xr:uid="{00000000-0005-0000-0000-00003B2C0000}"/>
    <cellStyle name="Separador de milhares 22 4 3 2 2 2 2" xfId="20828" xr:uid="{00000000-0005-0000-0000-00003C2C0000}"/>
    <cellStyle name="Separador de milhares 22 4 3 2 2 3" xfId="7804" xr:uid="{00000000-0005-0000-0000-00003D2C0000}"/>
    <cellStyle name="Separador de milhares 22 4 3 2 2 3 2" xfId="20829" xr:uid="{00000000-0005-0000-0000-00003E2C0000}"/>
    <cellStyle name="Separador de milhares 22 4 3 2 2 4" xfId="16322" xr:uid="{00000000-0005-0000-0000-00003F2C0000}"/>
    <cellStyle name="Separador de milhares 22 4 3 2 3" xfId="7805" xr:uid="{00000000-0005-0000-0000-0000402C0000}"/>
    <cellStyle name="Separador de milhares 22 4 3 2 3 2" xfId="20830" xr:uid="{00000000-0005-0000-0000-0000412C0000}"/>
    <cellStyle name="Separador de milhares 22 4 3 2 4" xfId="7806" xr:uid="{00000000-0005-0000-0000-0000422C0000}"/>
    <cellStyle name="Separador de milhares 22 4 3 2 4 2" xfId="20831" xr:uid="{00000000-0005-0000-0000-0000432C0000}"/>
    <cellStyle name="Separador de milhares 22 4 3 2 5" xfId="16321" xr:uid="{00000000-0005-0000-0000-0000442C0000}"/>
    <cellStyle name="Separador de milhares 22 4 3 3" xfId="2402" xr:uid="{00000000-0005-0000-0000-0000452C0000}"/>
    <cellStyle name="Separador de milhares 22 4 3 3 2" xfId="7807" xr:uid="{00000000-0005-0000-0000-0000462C0000}"/>
    <cellStyle name="Separador de milhares 22 4 3 3 2 2" xfId="20832" xr:uid="{00000000-0005-0000-0000-0000472C0000}"/>
    <cellStyle name="Separador de milhares 22 4 3 3 3" xfId="7808" xr:uid="{00000000-0005-0000-0000-0000482C0000}"/>
    <cellStyle name="Separador de milhares 22 4 3 3 3 2" xfId="20833" xr:uid="{00000000-0005-0000-0000-0000492C0000}"/>
    <cellStyle name="Separador de milhares 22 4 3 3 4" xfId="16323" xr:uid="{00000000-0005-0000-0000-00004A2C0000}"/>
    <cellStyle name="Separador de milhares 22 4 3 4" xfId="7809" xr:uid="{00000000-0005-0000-0000-00004B2C0000}"/>
    <cellStyle name="Separador de milhares 22 4 3 4 2" xfId="20834" xr:uid="{00000000-0005-0000-0000-00004C2C0000}"/>
    <cellStyle name="Separador de milhares 22 4 3 5" xfId="7810" xr:uid="{00000000-0005-0000-0000-00004D2C0000}"/>
    <cellStyle name="Separador de milhares 22 4 3 5 2" xfId="20835" xr:uid="{00000000-0005-0000-0000-00004E2C0000}"/>
    <cellStyle name="Separador de milhares 22 4 3 6" xfId="16320" xr:uid="{00000000-0005-0000-0000-00004F2C0000}"/>
    <cellStyle name="Separador de milhares 22 4 4" xfId="2403" xr:uid="{00000000-0005-0000-0000-0000502C0000}"/>
    <cellStyle name="Separador de milhares 22 4 4 2" xfId="2404" xr:uid="{00000000-0005-0000-0000-0000512C0000}"/>
    <cellStyle name="Separador de milhares 22 4 4 2 2" xfId="7811" xr:uid="{00000000-0005-0000-0000-0000522C0000}"/>
    <cellStyle name="Separador de milhares 22 4 4 2 2 2" xfId="20836" xr:uid="{00000000-0005-0000-0000-0000532C0000}"/>
    <cellStyle name="Separador de milhares 22 4 4 2 3" xfId="7812" xr:uid="{00000000-0005-0000-0000-0000542C0000}"/>
    <cellStyle name="Separador de milhares 22 4 4 2 3 2" xfId="20837" xr:uid="{00000000-0005-0000-0000-0000552C0000}"/>
    <cellStyle name="Separador de milhares 22 4 4 2 4" xfId="16325" xr:uid="{00000000-0005-0000-0000-0000562C0000}"/>
    <cellStyle name="Separador de milhares 22 4 4 3" xfId="7813" xr:uid="{00000000-0005-0000-0000-0000572C0000}"/>
    <cellStyle name="Separador de milhares 22 4 4 3 2" xfId="20838" xr:uid="{00000000-0005-0000-0000-0000582C0000}"/>
    <cellStyle name="Separador de milhares 22 4 4 4" xfId="7814" xr:uid="{00000000-0005-0000-0000-0000592C0000}"/>
    <cellStyle name="Separador de milhares 22 4 4 4 2" xfId="20839" xr:uid="{00000000-0005-0000-0000-00005A2C0000}"/>
    <cellStyle name="Separador de milhares 22 4 4 5" xfId="16324" xr:uid="{00000000-0005-0000-0000-00005B2C0000}"/>
    <cellStyle name="Separador de milhares 22 4 5" xfId="2405" xr:uid="{00000000-0005-0000-0000-00005C2C0000}"/>
    <cellStyle name="Separador de milhares 22 4 5 2" xfId="2406" xr:uid="{00000000-0005-0000-0000-00005D2C0000}"/>
    <cellStyle name="Separador de milhares 22 4 5 2 2" xfId="7815" xr:uid="{00000000-0005-0000-0000-00005E2C0000}"/>
    <cellStyle name="Separador de milhares 22 4 5 2 2 2" xfId="20840" xr:uid="{00000000-0005-0000-0000-00005F2C0000}"/>
    <cellStyle name="Separador de milhares 22 4 5 2 3" xfId="7816" xr:uid="{00000000-0005-0000-0000-0000602C0000}"/>
    <cellStyle name="Separador de milhares 22 4 5 2 3 2" xfId="20841" xr:uid="{00000000-0005-0000-0000-0000612C0000}"/>
    <cellStyle name="Separador de milhares 22 4 5 2 4" xfId="16327" xr:uid="{00000000-0005-0000-0000-0000622C0000}"/>
    <cellStyle name="Separador de milhares 22 4 5 3" xfId="7817" xr:uid="{00000000-0005-0000-0000-0000632C0000}"/>
    <cellStyle name="Separador de milhares 22 4 5 3 2" xfId="20842" xr:uid="{00000000-0005-0000-0000-0000642C0000}"/>
    <cellStyle name="Separador de milhares 22 4 5 4" xfId="7818" xr:uid="{00000000-0005-0000-0000-0000652C0000}"/>
    <cellStyle name="Separador de milhares 22 4 5 4 2" xfId="20843" xr:uid="{00000000-0005-0000-0000-0000662C0000}"/>
    <cellStyle name="Separador de milhares 22 4 5 5" xfId="16326" xr:uid="{00000000-0005-0000-0000-0000672C0000}"/>
    <cellStyle name="Separador de milhares 22 4 6" xfId="2407" xr:uid="{00000000-0005-0000-0000-0000682C0000}"/>
    <cellStyle name="Separador de milhares 22 4 6 2" xfId="7819" xr:uid="{00000000-0005-0000-0000-0000692C0000}"/>
    <cellStyle name="Separador de milhares 22 4 6 2 2" xfId="20844" xr:uid="{00000000-0005-0000-0000-00006A2C0000}"/>
    <cellStyle name="Separador de milhares 22 4 6 3" xfId="7820" xr:uid="{00000000-0005-0000-0000-00006B2C0000}"/>
    <cellStyle name="Separador de milhares 22 4 6 3 2" xfId="20845" xr:uid="{00000000-0005-0000-0000-00006C2C0000}"/>
    <cellStyle name="Separador de milhares 22 4 6 4" xfId="16328" xr:uid="{00000000-0005-0000-0000-00006D2C0000}"/>
    <cellStyle name="Separador de milhares 22 4 7" xfId="7821" xr:uid="{00000000-0005-0000-0000-00006E2C0000}"/>
    <cellStyle name="Separador de milhares 22 4 7 2" xfId="20846" xr:uid="{00000000-0005-0000-0000-00006F2C0000}"/>
    <cellStyle name="Separador de milhares 22 4 8" xfId="7822" xr:uid="{00000000-0005-0000-0000-0000702C0000}"/>
    <cellStyle name="Separador de milhares 22 4 8 2" xfId="20847" xr:uid="{00000000-0005-0000-0000-0000712C0000}"/>
    <cellStyle name="Separador de milhares 22 4 9" xfId="16315" xr:uid="{00000000-0005-0000-0000-0000722C0000}"/>
    <cellStyle name="Separador de milhares 22 5" xfId="2408" xr:uid="{00000000-0005-0000-0000-0000732C0000}"/>
    <cellStyle name="Separador de milhares 22 5 2" xfId="2409" xr:uid="{00000000-0005-0000-0000-0000742C0000}"/>
    <cellStyle name="Separador de milhares 22 5 2 2" xfId="2410" xr:uid="{00000000-0005-0000-0000-0000752C0000}"/>
    <cellStyle name="Separador de milhares 22 5 2 2 2" xfId="2411" xr:uid="{00000000-0005-0000-0000-0000762C0000}"/>
    <cellStyle name="Separador de milhares 22 5 2 2 2 2" xfId="7823" xr:uid="{00000000-0005-0000-0000-0000772C0000}"/>
    <cellStyle name="Separador de milhares 22 5 2 2 2 2 2" xfId="20848" xr:uid="{00000000-0005-0000-0000-0000782C0000}"/>
    <cellStyle name="Separador de milhares 22 5 2 2 2 3" xfId="7824" xr:uid="{00000000-0005-0000-0000-0000792C0000}"/>
    <cellStyle name="Separador de milhares 22 5 2 2 2 3 2" xfId="20849" xr:uid="{00000000-0005-0000-0000-00007A2C0000}"/>
    <cellStyle name="Separador de milhares 22 5 2 2 2 4" xfId="16332" xr:uid="{00000000-0005-0000-0000-00007B2C0000}"/>
    <cellStyle name="Separador de milhares 22 5 2 2 3" xfId="7825" xr:uid="{00000000-0005-0000-0000-00007C2C0000}"/>
    <cellStyle name="Separador de milhares 22 5 2 2 3 2" xfId="20850" xr:uid="{00000000-0005-0000-0000-00007D2C0000}"/>
    <cellStyle name="Separador de milhares 22 5 2 2 4" xfId="7826" xr:uid="{00000000-0005-0000-0000-00007E2C0000}"/>
    <cellStyle name="Separador de milhares 22 5 2 2 4 2" xfId="20851" xr:uid="{00000000-0005-0000-0000-00007F2C0000}"/>
    <cellStyle name="Separador de milhares 22 5 2 2 5" xfId="16331" xr:uid="{00000000-0005-0000-0000-0000802C0000}"/>
    <cellStyle name="Separador de milhares 22 5 2 3" xfId="2412" xr:uid="{00000000-0005-0000-0000-0000812C0000}"/>
    <cellStyle name="Separador de milhares 22 5 2 3 2" xfId="7827" xr:uid="{00000000-0005-0000-0000-0000822C0000}"/>
    <cellStyle name="Separador de milhares 22 5 2 3 2 2" xfId="20852" xr:uid="{00000000-0005-0000-0000-0000832C0000}"/>
    <cellStyle name="Separador de milhares 22 5 2 3 3" xfId="7828" xr:uid="{00000000-0005-0000-0000-0000842C0000}"/>
    <cellStyle name="Separador de milhares 22 5 2 3 3 2" xfId="20853" xr:uid="{00000000-0005-0000-0000-0000852C0000}"/>
    <cellStyle name="Separador de milhares 22 5 2 3 4" xfId="16333" xr:uid="{00000000-0005-0000-0000-0000862C0000}"/>
    <cellStyle name="Separador de milhares 22 5 2 4" xfId="7829" xr:uid="{00000000-0005-0000-0000-0000872C0000}"/>
    <cellStyle name="Separador de milhares 22 5 2 4 2" xfId="20854" xr:uid="{00000000-0005-0000-0000-0000882C0000}"/>
    <cellStyle name="Separador de milhares 22 5 2 5" xfId="7830" xr:uid="{00000000-0005-0000-0000-0000892C0000}"/>
    <cellStyle name="Separador de milhares 22 5 2 5 2" xfId="20855" xr:uid="{00000000-0005-0000-0000-00008A2C0000}"/>
    <cellStyle name="Separador de milhares 22 5 2 6" xfId="16330" xr:uid="{00000000-0005-0000-0000-00008B2C0000}"/>
    <cellStyle name="Separador de milhares 22 5 3" xfId="2413" xr:uid="{00000000-0005-0000-0000-00008C2C0000}"/>
    <cellStyle name="Separador de milhares 22 5 3 2" xfId="2414" xr:uid="{00000000-0005-0000-0000-00008D2C0000}"/>
    <cellStyle name="Separador de milhares 22 5 3 2 2" xfId="2415" xr:uid="{00000000-0005-0000-0000-00008E2C0000}"/>
    <cellStyle name="Separador de milhares 22 5 3 2 2 2" xfId="7831" xr:uid="{00000000-0005-0000-0000-00008F2C0000}"/>
    <cellStyle name="Separador de milhares 22 5 3 2 2 2 2" xfId="20856" xr:uid="{00000000-0005-0000-0000-0000902C0000}"/>
    <cellStyle name="Separador de milhares 22 5 3 2 2 3" xfId="7832" xr:uid="{00000000-0005-0000-0000-0000912C0000}"/>
    <cellStyle name="Separador de milhares 22 5 3 2 2 3 2" xfId="20857" xr:uid="{00000000-0005-0000-0000-0000922C0000}"/>
    <cellStyle name="Separador de milhares 22 5 3 2 2 4" xfId="16336" xr:uid="{00000000-0005-0000-0000-0000932C0000}"/>
    <cellStyle name="Separador de milhares 22 5 3 2 3" xfId="7833" xr:uid="{00000000-0005-0000-0000-0000942C0000}"/>
    <cellStyle name="Separador de milhares 22 5 3 2 3 2" xfId="20858" xr:uid="{00000000-0005-0000-0000-0000952C0000}"/>
    <cellStyle name="Separador de milhares 22 5 3 2 4" xfId="7834" xr:uid="{00000000-0005-0000-0000-0000962C0000}"/>
    <cellStyle name="Separador de milhares 22 5 3 2 4 2" xfId="20859" xr:uid="{00000000-0005-0000-0000-0000972C0000}"/>
    <cellStyle name="Separador de milhares 22 5 3 2 5" xfId="16335" xr:uid="{00000000-0005-0000-0000-0000982C0000}"/>
    <cellStyle name="Separador de milhares 22 5 3 3" xfId="2416" xr:uid="{00000000-0005-0000-0000-0000992C0000}"/>
    <cellStyle name="Separador de milhares 22 5 3 3 2" xfId="7835" xr:uid="{00000000-0005-0000-0000-00009A2C0000}"/>
    <cellStyle name="Separador de milhares 22 5 3 3 2 2" xfId="20860" xr:uid="{00000000-0005-0000-0000-00009B2C0000}"/>
    <cellStyle name="Separador de milhares 22 5 3 3 3" xfId="7836" xr:uid="{00000000-0005-0000-0000-00009C2C0000}"/>
    <cellStyle name="Separador de milhares 22 5 3 3 3 2" xfId="20861" xr:uid="{00000000-0005-0000-0000-00009D2C0000}"/>
    <cellStyle name="Separador de milhares 22 5 3 3 4" xfId="16337" xr:uid="{00000000-0005-0000-0000-00009E2C0000}"/>
    <cellStyle name="Separador de milhares 22 5 3 4" xfId="7837" xr:uid="{00000000-0005-0000-0000-00009F2C0000}"/>
    <cellStyle name="Separador de milhares 22 5 3 4 2" xfId="20862" xr:uid="{00000000-0005-0000-0000-0000A02C0000}"/>
    <cellStyle name="Separador de milhares 22 5 3 5" xfId="7838" xr:uid="{00000000-0005-0000-0000-0000A12C0000}"/>
    <cellStyle name="Separador de milhares 22 5 3 5 2" xfId="20863" xr:uid="{00000000-0005-0000-0000-0000A22C0000}"/>
    <cellStyle name="Separador de milhares 22 5 3 6" xfId="16334" xr:uid="{00000000-0005-0000-0000-0000A32C0000}"/>
    <cellStyle name="Separador de milhares 22 5 4" xfId="2417" xr:uid="{00000000-0005-0000-0000-0000A42C0000}"/>
    <cellStyle name="Separador de milhares 22 5 4 2" xfId="2418" xr:uid="{00000000-0005-0000-0000-0000A52C0000}"/>
    <cellStyle name="Separador de milhares 22 5 4 2 2" xfId="7839" xr:uid="{00000000-0005-0000-0000-0000A62C0000}"/>
    <cellStyle name="Separador de milhares 22 5 4 2 2 2" xfId="20864" xr:uid="{00000000-0005-0000-0000-0000A72C0000}"/>
    <cellStyle name="Separador de milhares 22 5 4 2 3" xfId="7840" xr:uid="{00000000-0005-0000-0000-0000A82C0000}"/>
    <cellStyle name="Separador de milhares 22 5 4 2 3 2" xfId="20865" xr:uid="{00000000-0005-0000-0000-0000A92C0000}"/>
    <cellStyle name="Separador de milhares 22 5 4 2 4" xfId="16339" xr:uid="{00000000-0005-0000-0000-0000AA2C0000}"/>
    <cellStyle name="Separador de milhares 22 5 4 3" xfId="7841" xr:uid="{00000000-0005-0000-0000-0000AB2C0000}"/>
    <cellStyle name="Separador de milhares 22 5 4 3 2" xfId="20866" xr:uid="{00000000-0005-0000-0000-0000AC2C0000}"/>
    <cellStyle name="Separador de milhares 22 5 4 4" xfId="7842" xr:uid="{00000000-0005-0000-0000-0000AD2C0000}"/>
    <cellStyle name="Separador de milhares 22 5 4 4 2" xfId="20867" xr:uid="{00000000-0005-0000-0000-0000AE2C0000}"/>
    <cellStyle name="Separador de milhares 22 5 4 5" xfId="16338" xr:uid="{00000000-0005-0000-0000-0000AF2C0000}"/>
    <cellStyle name="Separador de milhares 22 5 5" xfId="2419" xr:uid="{00000000-0005-0000-0000-0000B02C0000}"/>
    <cellStyle name="Separador de milhares 22 5 5 2" xfId="2420" xr:uid="{00000000-0005-0000-0000-0000B12C0000}"/>
    <cellStyle name="Separador de milhares 22 5 5 2 2" xfId="7843" xr:uid="{00000000-0005-0000-0000-0000B22C0000}"/>
    <cellStyle name="Separador de milhares 22 5 5 2 2 2" xfId="20868" xr:uid="{00000000-0005-0000-0000-0000B32C0000}"/>
    <cellStyle name="Separador de milhares 22 5 5 2 3" xfId="7844" xr:uid="{00000000-0005-0000-0000-0000B42C0000}"/>
    <cellStyle name="Separador de milhares 22 5 5 2 3 2" xfId="20869" xr:uid="{00000000-0005-0000-0000-0000B52C0000}"/>
    <cellStyle name="Separador de milhares 22 5 5 2 4" xfId="16341" xr:uid="{00000000-0005-0000-0000-0000B62C0000}"/>
    <cellStyle name="Separador de milhares 22 5 5 3" xfId="7845" xr:uid="{00000000-0005-0000-0000-0000B72C0000}"/>
    <cellStyle name="Separador de milhares 22 5 5 3 2" xfId="20870" xr:uid="{00000000-0005-0000-0000-0000B82C0000}"/>
    <cellStyle name="Separador de milhares 22 5 5 4" xfId="7846" xr:uid="{00000000-0005-0000-0000-0000B92C0000}"/>
    <cellStyle name="Separador de milhares 22 5 5 4 2" xfId="20871" xr:uid="{00000000-0005-0000-0000-0000BA2C0000}"/>
    <cellStyle name="Separador de milhares 22 5 5 5" xfId="16340" xr:uid="{00000000-0005-0000-0000-0000BB2C0000}"/>
    <cellStyle name="Separador de milhares 22 5 6" xfId="2421" xr:uid="{00000000-0005-0000-0000-0000BC2C0000}"/>
    <cellStyle name="Separador de milhares 22 5 6 2" xfId="7847" xr:uid="{00000000-0005-0000-0000-0000BD2C0000}"/>
    <cellStyle name="Separador de milhares 22 5 6 2 2" xfId="20872" xr:uid="{00000000-0005-0000-0000-0000BE2C0000}"/>
    <cellStyle name="Separador de milhares 22 5 6 3" xfId="7848" xr:uid="{00000000-0005-0000-0000-0000BF2C0000}"/>
    <cellStyle name="Separador de milhares 22 5 6 3 2" xfId="20873" xr:uid="{00000000-0005-0000-0000-0000C02C0000}"/>
    <cellStyle name="Separador de milhares 22 5 6 4" xfId="16342" xr:uid="{00000000-0005-0000-0000-0000C12C0000}"/>
    <cellStyle name="Separador de milhares 22 5 7" xfId="7849" xr:uid="{00000000-0005-0000-0000-0000C22C0000}"/>
    <cellStyle name="Separador de milhares 22 5 7 2" xfId="20874" xr:uid="{00000000-0005-0000-0000-0000C32C0000}"/>
    <cellStyle name="Separador de milhares 22 5 8" xfId="7850" xr:uid="{00000000-0005-0000-0000-0000C42C0000}"/>
    <cellStyle name="Separador de milhares 22 5 8 2" xfId="20875" xr:uid="{00000000-0005-0000-0000-0000C52C0000}"/>
    <cellStyle name="Separador de milhares 22 5 9" xfId="16329" xr:uid="{00000000-0005-0000-0000-0000C62C0000}"/>
    <cellStyle name="Separador de milhares 22 6" xfId="2422" xr:uid="{00000000-0005-0000-0000-0000C72C0000}"/>
    <cellStyle name="Separador de milhares 22 6 2" xfId="2423" xr:uid="{00000000-0005-0000-0000-0000C82C0000}"/>
    <cellStyle name="Separador de milhares 22 6 2 2" xfId="2424" xr:uid="{00000000-0005-0000-0000-0000C92C0000}"/>
    <cellStyle name="Separador de milhares 22 6 2 2 2" xfId="2425" xr:uid="{00000000-0005-0000-0000-0000CA2C0000}"/>
    <cellStyle name="Separador de milhares 22 6 2 2 2 2" xfId="7851" xr:uid="{00000000-0005-0000-0000-0000CB2C0000}"/>
    <cellStyle name="Separador de milhares 22 6 2 2 2 2 2" xfId="20876" xr:uid="{00000000-0005-0000-0000-0000CC2C0000}"/>
    <cellStyle name="Separador de milhares 22 6 2 2 2 3" xfId="7852" xr:uid="{00000000-0005-0000-0000-0000CD2C0000}"/>
    <cellStyle name="Separador de milhares 22 6 2 2 2 3 2" xfId="20877" xr:uid="{00000000-0005-0000-0000-0000CE2C0000}"/>
    <cellStyle name="Separador de milhares 22 6 2 2 2 4" xfId="16346" xr:uid="{00000000-0005-0000-0000-0000CF2C0000}"/>
    <cellStyle name="Separador de milhares 22 6 2 2 3" xfId="7853" xr:uid="{00000000-0005-0000-0000-0000D02C0000}"/>
    <cellStyle name="Separador de milhares 22 6 2 2 3 2" xfId="20878" xr:uid="{00000000-0005-0000-0000-0000D12C0000}"/>
    <cellStyle name="Separador de milhares 22 6 2 2 4" xfId="7854" xr:uid="{00000000-0005-0000-0000-0000D22C0000}"/>
    <cellStyle name="Separador de milhares 22 6 2 2 4 2" xfId="20879" xr:uid="{00000000-0005-0000-0000-0000D32C0000}"/>
    <cellStyle name="Separador de milhares 22 6 2 2 5" xfId="16345" xr:uid="{00000000-0005-0000-0000-0000D42C0000}"/>
    <cellStyle name="Separador de milhares 22 6 2 3" xfId="2426" xr:uid="{00000000-0005-0000-0000-0000D52C0000}"/>
    <cellStyle name="Separador de milhares 22 6 2 3 2" xfId="7855" xr:uid="{00000000-0005-0000-0000-0000D62C0000}"/>
    <cellStyle name="Separador de milhares 22 6 2 3 2 2" xfId="20880" xr:uid="{00000000-0005-0000-0000-0000D72C0000}"/>
    <cellStyle name="Separador de milhares 22 6 2 3 3" xfId="7856" xr:uid="{00000000-0005-0000-0000-0000D82C0000}"/>
    <cellStyle name="Separador de milhares 22 6 2 3 3 2" xfId="20881" xr:uid="{00000000-0005-0000-0000-0000D92C0000}"/>
    <cellStyle name="Separador de milhares 22 6 2 3 4" xfId="16347" xr:uid="{00000000-0005-0000-0000-0000DA2C0000}"/>
    <cellStyle name="Separador de milhares 22 6 2 4" xfId="7857" xr:uid="{00000000-0005-0000-0000-0000DB2C0000}"/>
    <cellStyle name="Separador de milhares 22 6 2 4 2" xfId="20882" xr:uid="{00000000-0005-0000-0000-0000DC2C0000}"/>
    <cellStyle name="Separador de milhares 22 6 2 5" xfId="7858" xr:uid="{00000000-0005-0000-0000-0000DD2C0000}"/>
    <cellStyle name="Separador de milhares 22 6 2 5 2" xfId="20883" xr:uid="{00000000-0005-0000-0000-0000DE2C0000}"/>
    <cellStyle name="Separador de milhares 22 6 2 6" xfId="16344" xr:uid="{00000000-0005-0000-0000-0000DF2C0000}"/>
    <cellStyle name="Separador de milhares 22 6 3" xfId="2427" xr:uid="{00000000-0005-0000-0000-0000E02C0000}"/>
    <cellStyle name="Separador de milhares 22 6 3 2" xfId="2428" xr:uid="{00000000-0005-0000-0000-0000E12C0000}"/>
    <cellStyle name="Separador de milhares 22 6 3 2 2" xfId="2429" xr:uid="{00000000-0005-0000-0000-0000E22C0000}"/>
    <cellStyle name="Separador de milhares 22 6 3 2 2 2" xfId="7859" xr:uid="{00000000-0005-0000-0000-0000E32C0000}"/>
    <cellStyle name="Separador de milhares 22 6 3 2 2 2 2" xfId="20884" xr:uid="{00000000-0005-0000-0000-0000E42C0000}"/>
    <cellStyle name="Separador de milhares 22 6 3 2 2 3" xfId="7860" xr:uid="{00000000-0005-0000-0000-0000E52C0000}"/>
    <cellStyle name="Separador de milhares 22 6 3 2 2 3 2" xfId="20885" xr:uid="{00000000-0005-0000-0000-0000E62C0000}"/>
    <cellStyle name="Separador de milhares 22 6 3 2 2 4" xfId="16350" xr:uid="{00000000-0005-0000-0000-0000E72C0000}"/>
    <cellStyle name="Separador de milhares 22 6 3 2 3" xfId="7861" xr:uid="{00000000-0005-0000-0000-0000E82C0000}"/>
    <cellStyle name="Separador de milhares 22 6 3 2 3 2" xfId="20886" xr:uid="{00000000-0005-0000-0000-0000E92C0000}"/>
    <cellStyle name="Separador de milhares 22 6 3 2 4" xfId="7862" xr:uid="{00000000-0005-0000-0000-0000EA2C0000}"/>
    <cellStyle name="Separador de milhares 22 6 3 2 4 2" xfId="20887" xr:uid="{00000000-0005-0000-0000-0000EB2C0000}"/>
    <cellStyle name="Separador de milhares 22 6 3 2 5" xfId="16349" xr:uid="{00000000-0005-0000-0000-0000EC2C0000}"/>
    <cellStyle name="Separador de milhares 22 6 3 3" xfId="2430" xr:uid="{00000000-0005-0000-0000-0000ED2C0000}"/>
    <cellStyle name="Separador de milhares 22 6 3 3 2" xfId="7863" xr:uid="{00000000-0005-0000-0000-0000EE2C0000}"/>
    <cellStyle name="Separador de milhares 22 6 3 3 2 2" xfId="20888" xr:uid="{00000000-0005-0000-0000-0000EF2C0000}"/>
    <cellStyle name="Separador de milhares 22 6 3 3 3" xfId="7864" xr:uid="{00000000-0005-0000-0000-0000F02C0000}"/>
    <cellStyle name="Separador de milhares 22 6 3 3 3 2" xfId="20889" xr:uid="{00000000-0005-0000-0000-0000F12C0000}"/>
    <cellStyle name="Separador de milhares 22 6 3 3 4" xfId="16351" xr:uid="{00000000-0005-0000-0000-0000F22C0000}"/>
    <cellStyle name="Separador de milhares 22 6 3 4" xfId="7865" xr:uid="{00000000-0005-0000-0000-0000F32C0000}"/>
    <cellStyle name="Separador de milhares 22 6 3 4 2" xfId="20890" xr:uid="{00000000-0005-0000-0000-0000F42C0000}"/>
    <cellStyle name="Separador de milhares 22 6 3 5" xfId="7866" xr:uid="{00000000-0005-0000-0000-0000F52C0000}"/>
    <cellStyle name="Separador de milhares 22 6 3 5 2" xfId="20891" xr:uid="{00000000-0005-0000-0000-0000F62C0000}"/>
    <cellStyle name="Separador de milhares 22 6 3 6" xfId="16348" xr:uid="{00000000-0005-0000-0000-0000F72C0000}"/>
    <cellStyle name="Separador de milhares 22 6 4" xfId="2431" xr:uid="{00000000-0005-0000-0000-0000F82C0000}"/>
    <cellStyle name="Separador de milhares 22 6 4 2" xfId="2432" xr:uid="{00000000-0005-0000-0000-0000F92C0000}"/>
    <cellStyle name="Separador de milhares 22 6 4 2 2" xfId="7867" xr:uid="{00000000-0005-0000-0000-0000FA2C0000}"/>
    <cellStyle name="Separador de milhares 22 6 4 2 2 2" xfId="20892" xr:uid="{00000000-0005-0000-0000-0000FB2C0000}"/>
    <cellStyle name="Separador de milhares 22 6 4 2 3" xfId="7868" xr:uid="{00000000-0005-0000-0000-0000FC2C0000}"/>
    <cellStyle name="Separador de milhares 22 6 4 2 3 2" xfId="20893" xr:uid="{00000000-0005-0000-0000-0000FD2C0000}"/>
    <cellStyle name="Separador de milhares 22 6 4 2 4" xfId="16353" xr:uid="{00000000-0005-0000-0000-0000FE2C0000}"/>
    <cellStyle name="Separador de milhares 22 6 4 3" xfId="7869" xr:uid="{00000000-0005-0000-0000-0000FF2C0000}"/>
    <cellStyle name="Separador de milhares 22 6 4 3 2" xfId="20894" xr:uid="{00000000-0005-0000-0000-0000002D0000}"/>
    <cellStyle name="Separador de milhares 22 6 4 4" xfId="7870" xr:uid="{00000000-0005-0000-0000-0000012D0000}"/>
    <cellStyle name="Separador de milhares 22 6 4 4 2" xfId="20895" xr:uid="{00000000-0005-0000-0000-0000022D0000}"/>
    <cellStyle name="Separador de milhares 22 6 4 5" xfId="16352" xr:uid="{00000000-0005-0000-0000-0000032D0000}"/>
    <cellStyle name="Separador de milhares 22 6 5" xfId="2433" xr:uid="{00000000-0005-0000-0000-0000042D0000}"/>
    <cellStyle name="Separador de milhares 22 6 5 2" xfId="2434" xr:uid="{00000000-0005-0000-0000-0000052D0000}"/>
    <cellStyle name="Separador de milhares 22 6 5 2 2" xfId="7871" xr:uid="{00000000-0005-0000-0000-0000062D0000}"/>
    <cellStyle name="Separador de milhares 22 6 5 2 2 2" xfId="20896" xr:uid="{00000000-0005-0000-0000-0000072D0000}"/>
    <cellStyle name="Separador de milhares 22 6 5 2 3" xfId="7872" xr:uid="{00000000-0005-0000-0000-0000082D0000}"/>
    <cellStyle name="Separador de milhares 22 6 5 2 3 2" xfId="20897" xr:uid="{00000000-0005-0000-0000-0000092D0000}"/>
    <cellStyle name="Separador de milhares 22 6 5 2 4" xfId="16355" xr:uid="{00000000-0005-0000-0000-00000A2D0000}"/>
    <cellStyle name="Separador de milhares 22 6 5 3" xfId="7873" xr:uid="{00000000-0005-0000-0000-00000B2D0000}"/>
    <cellStyle name="Separador de milhares 22 6 5 3 2" xfId="20898" xr:uid="{00000000-0005-0000-0000-00000C2D0000}"/>
    <cellStyle name="Separador de milhares 22 6 5 4" xfId="7874" xr:uid="{00000000-0005-0000-0000-00000D2D0000}"/>
    <cellStyle name="Separador de milhares 22 6 5 4 2" xfId="20899" xr:uid="{00000000-0005-0000-0000-00000E2D0000}"/>
    <cellStyle name="Separador de milhares 22 6 5 5" xfId="16354" xr:uid="{00000000-0005-0000-0000-00000F2D0000}"/>
    <cellStyle name="Separador de milhares 22 6 6" xfId="2435" xr:uid="{00000000-0005-0000-0000-0000102D0000}"/>
    <cellStyle name="Separador de milhares 22 6 6 2" xfId="7875" xr:uid="{00000000-0005-0000-0000-0000112D0000}"/>
    <cellStyle name="Separador de milhares 22 6 6 2 2" xfId="20900" xr:uid="{00000000-0005-0000-0000-0000122D0000}"/>
    <cellStyle name="Separador de milhares 22 6 6 3" xfId="7876" xr:uid="{00000000-0005-0000-0000-0000132D0000}"/>
    <cellStyle name="Separador de milhares 22 6 6 3 2" xfId="20901" xr:uid="{00000000-0005-0000-0000-0000142D0000}"/>
    <cellStyle name="Separador de milhares 22 6 6 4" xfId="16356" xr:uid="{00000000-0005-0000-0000-0000152D0000}"/>
    <cellStyle name="Separador de milhares 22 6 7" xfId="7877" xr:uid="{00000000-0005-0000-0000-0000162D0000}"/>
    <cellStyle name="Separador de milhares 22 6 7 2" xfId="20902" xr:uid="{00000000-0005-0000-0000-0000172D0000}"/>
    <cellStyle name="Separador de milhares 22 6 8" xfId="7878" xr:uid="{00000000-0005-0000-0000-0000182D0000}"/>
    <cellStyle name="Separador de milhares 22 6 8 2" xfId="20903" xr:uid="{00000000-0005-0000-0000-0000192D0000}"/>
    <cellStyle name="Separador de milhares 22 6 9" xfId="16343" xr:uid="{00000000-0005-0000-0000-00001A2D0000}"/>
    <cellStyle name="Separador de milhares 22 7" xfId="2436" xr:uid="{00000000-0005-0000-0000-00001B2D0000}"/>
    <cellStyle name="Separador de milhares 22 7 2" xfId="2437" xr:uid="{00000000-0005-0000-0000-00001C2D0000}"/>
    <cellStyle name="Separador de milhares 22 7 2 2" xfId="2438" xr:uid="{00000000-0005-0000-0000-00001D2D0000}"/>
    <cellStyle name="Separador de milhares 22 7 2 2 2" xfId="2439" xr:uid="{00000000-0005-0000-0000-00001E2D0000}"/>
    <cellStyle name="Separador de milhares 22 7 2 2 2 2" xfId="7879" xr:uid="{00000000-0005-0000-0000-00001F2D0000}"/>
    <cellStyle name="Separador de milhares 22 7 2 2 2 2 2" xfId="20904" xr:uid="{00000000-0005-0000-0000-0000202D0000}"/>
    <cellStyle name="Separador de milhares 22 7 2 2 2 3" xfId="7880" xr:uid="{00000000-0005-0000-0000-0000212D0000}"/>
    <cellStyle name="Separador de milhares 22 7 2 2 2 3 2" xfId="20905" xr:uid="{00000000-0005-0000-0000-0000222D0000}"/>
    <cellStyle name="Separador de milhares 22 7 2 2 2 4" xfId="16360" xr:uid="{00000000-0005-0000-0000-0000232D0000}"/>
    <cellStyle name="Separador de milhares 22 7 2 2 3" xfId="7881" xr:uid="{00000000-0005-0000-0000-0000242D0000}"/>
    <cellStyle name="Separador de milhares 22 7 2 2 3 2" xfId="20906" xr:uid="{00000000-0005-0000-0000-0000252D0000}"/>
    <cellStyle name="Separador de milhares 22 7 2 2 4" xfId="7882" xr:uid="{00000000-0005-0000-0000-0000262D0000}"/>
    <cellStyle name="Separador de milhares 22 7 2 2 4 2" xfId="20907" xr:uid="{00000000-0005-0000-0000-0000272D0000}"/>
    <cellStyle name="Separador de milhares 22 7 2 2 5" xfId="16359" xr:uid="{00000000-0005-0000-0000-0000282D0000}"/>
    <cellStyle name="Separador de milhares 22 7 2 3" xfId="2440" xr:uid="{00000000-0005-0000-0000-0000292D0000}"/>
    <cellStyle name="Separador de milhares 22 7 2 3 2" xfId="7883" xr:uid="{00000000-0005-0000-0000-00002A2D0000}"/>
    <cellStyle name="Separador de milhares 22 7 2 3 2 2" xfId="20908" xr:uid="{00000000-0005-0000-0000-00002B2D0000}"/>
    <cellStyle name="Separador de milhares 22 7 2 3 3" xfId="7884" xr:uid="{00000000-0005-0000-0000-00002C2D0000}"/>
    <cellStyle name="Separador de milhares 22 7 2 3 3 2" xfId="20909" xr:uid="{00000000-0005-0000-0000-00002D2D0000}"/>
    <cellStyle name="Separador de milhares 22 7 2 3 4" xfId="16361" xr:uid="{00000000-0005-0000-0000-00002E2D0000}"/>
    <cellStyle name="Separador de milhares 22 7 2 4" xfId="7885" xr:uid="{00000000-0005-0000-0000-00002F2D0000}"/>
    <cellStyle name="Separador de milhares 22 7 2 4 2" xfId="20910" xr:uid="{00000000-0005-0000-0000-0000302D0000}"/>
    <cellStyle name="Separador de milhares 22 7 2 5" xfId="7886" xr:uid="{00000000-0005-0000-0000-0000312D0000}"/>
    <cellStyle name="Separador de milhares 22 7 2 5 2" xfId="20911" xr:uid="{00000000-0005-0000-0000-0000322D0000}"/>
    <cellStyle name="Separador de milhares 22 7 2 6" xfId="16358" xr:uid="{00000000-0005-0000-0000-0000332D0000}"/>
    <cellStyle name="Separador de milhares 22 7 3" xfId="2441" xr:uid="{00000000-0005-0000-0000-0000342D0000}"/>
    <cellStyle name="Separador de milhares 22 7 3 2" xfId="2442" xr:uid="{00000000-0005-0000-0000-0000352D0000}"/>
    <cellStyle name="Separador de milhares 22 7 3 2 2" xfId="2443" xr:uid="{00000000-0005-0000-0000-0000362D0000}"/>
    <cellStyle name="Separador de milhares 22 7 3 2 2 2" xfId="7887" xr:uid="{00000000-0005-0000-0000-0000372D0000}"/>
    <cellStyle name="Separador de milhares 22 7 3 2 2 2 2" xfId="20912" xr:uid="{00000000-0005-0000-0000-0000382D0000}"/>
    <cellStyle name="Separador de milhares 22 7 3 2 2 3" xfId="7888" xr:uid="{00000000-0005-0000-0000-0000392D0000}"/>
    <cellStyle name="Separador de milhares 22 7 3 2 2 3 2" xfId="20913" xr:uid="{00000000-0005-0000-0000-00003A2D0000}"/>
    <cellStyle name="Separador de milhares 22 7 3 2 2 4" xfId="16364" xr:uid="{00000000-0005-0000-0000-00003B2D0000}"/>
    <cellStyle name="Separador de milhares 22 7 3 2 3" xfId="7889" xr:uid="{00000000-0005-0000-0000-00003C2D0000}"/>
    <cellStyle name="Separador de milhares 22 7 3 2 3 2" xfId="20914" xr:uid="{00000000-0005-0000-0000-00003D2D0000}"/>
    <cellStyle name="Separador de milhares 22 7 3 2 4" xfId="7890" xr:uid="{00000000-0005-0000-0000-00003E2D0000}"/>
    <cellStyle name="Separador de milhares 22 7 3 2 4 2" xfId="20915" xr:uid="{00000000-0005-0000-0000-00003F2D0000}"/>
    <cellStyle name="Separador de milhares 22 7 3 2 5" xfId="16363" xr:uid="{00000000-0005-0000-0000-0000402D0000}"/>
    <cellStyle name="Separador de milhares 22 7 3 3" xfId="2444" xr:uid="{00000000-0005-0000-0000-0000412D0000}"/>
    <cellStyle name="Separador de milhares 22 7 3 3 2" xfId="7891" xr:uid="{00000000-0005-0000-0000-0000422D0000}"/>
    <cellStyle name="Separador de milhares 22 7 3 3 2 2" xfId="20916" xr:uid="{00000000-0005-0000-0000-0000432D0000}"/>
    <cellStyle name="Separador de milhares 22 7 3 3 3" xfId="7892" xr:uid="{00000000-0005-0000-0000-0000442D0000}"/>
    <cellStyle name="Separador de milhares 22 7 3 3 3 2" xfId="20917" xr:uid="{00000000-0005-0000-0000-0000452D0000}"/>
    <cellStyle name="Separador de milhares 22 7 3 3 4" xfId="16365" xr:uid="{00000000-0005-0000-0000-0000462D0000}"/>
    <cellStyle name="Separador de milhares 22 7 3 4" xfId="7893" xr:uid="{00000000-0005-0000-0000-0000472D0000}"/>
    <cellStyle name="Separador de milhares 22 7 3 4 2" xfId="20918" xr:uid="{00000000-0005-0000-0000-0000482D0000}"/>
    <cellStyle name="Separador de milhares 22 7 3 5" xfId="7894" xr:uid="{00000000-0005-0000-0000-0000492D0000}"/>
    <cellStyle name="Separador de milhares 22 7 3 5 2" xfId="20919" xr:uid="{00000000-0005-0000-0000-00004A2D0000}"/>
    <cellStyle name="Separador de milhares 22 7 3 6" xfId="16362" xr:uid="{00000000-0005-0000-0000-00004B2D0000}"/>
    <cellStyle name="Separador de milhares 22 7 4" xfId="2445" xr:uid="{00000000-0005-0000-0000-00004C2D0000}"/>
    <cellStyle name="Separador de milhares 22 7 4 2" xfId="2446" xr:uid="{00000000-0005-0000-0000-00004D2D0000}"/>
    <cellStyle name="Separador de milhares 22 7 4 2 2" xfId="7895" xr:uid="{00000000-0005-0000-0000-00004E2D0000}"/>
    <cellStyle name="Separador de milhares 22 7 4 2 2 2" xfId="20920" xr:uid="{00000000-0005-0000-0000-00004F2D0000}"/>
    <cellStyle name="Separador de milhares 22 7 4 2 3" xfId="7896" xr:uid="{00000000-0005-0000-0000-0000502D0000}"/>
    <cellStyle name="Separador de milhares 22 7 4 2 3 2" xfId="20921" xr:uid="{00000000-0005-0000-0000-0000512D0000}"/>
    <cellStyle name="Separador de milhares 22 7 4 2 4" xfId="16367" xr:uid="{00000000-0005-0000-0000-0000522D0000}"/>
    <cellStyle name="Separador de milhares 22 7 4 3" xfId="7897" xr:uid="{00000000-0005-0000-0000-0000532D0000}"/>
    <cellStyle name="Separador de milhares 22 7 4 3 2" xfId="20922" xr:uid="{00000000-0005-0000-0000-0000542D0000}"/>
    <cellStyle name="Separador de milhares 22 7 4 4" xfId="7898" xr:uid="{00000000-0005-0000-0000-0000552D0000}"/>
    <cellStyle name="Separador de milhares 22 7 4 4 2" xfId="20923" xr:uid="{00000000-0005-0000-0000-0000562D0000}"/>
    <cellStyle name="Separador de milhares 22 7 4 5" xfId="16366" xr:uid="{00000000-0005-0000-0000-0000572D0000}"/>
    <cellStyle name="Separador de milhares 22 7 5" xfId="2447" xr:uid="{00000000-0005-0000-0000-0000582D0000}"/>
    <cellStyle name="Separador de milhares 22 7 5 2" xfId="2448" xr:uid="{00000000-0005-0000-0000-0000592D0000}"/>
    <cellStyle name="Separador de milhares 22 7 5 2 2" xfId="7899" xr:uid="{00000000-0005-0000-0000-00005A2D0000}"/>
    <cellStyle name="Separador de milhares 22 7 5 2 2 2" xfId="20924" xr:uid="{00000000-0005-0000-0000-00005B2D0000}"/>
    <cellStyle name="Separador de milhares 22 7 5 2 3" xfId="7900" xr:uid="{00000000-0005-0000-0000-00005C2D0000}"/>
    <cellStyle name="Separador de milhares 22 7 5 2 3 2" xfId="20925" xr:uid="{00000000-0005-0000-0000-00005D2D0000}"/>
    <cellStyle name="Separador de milhares 22 7 5 2 4" xfId="16369" xr:uid="{00000000-0005-0000-0000-00005E2D0000}"/>
    <cellStyle name="Separador de milhares 22 7 5 3" xfId="7901" xr:uid="{00000000-0005-0000-0000-00005F2D0000}"/>
    <cellStyle name="Separador de milhares 22 7 5 3 2" xfId="20926" xr:uid="{00000000-0005-0000-0000-0000602D0000}"/>
    <cellStyle name="Separador de milhares 22 7 5 4" xfId="7902" xr:uid="{00000000-0005-0000-0000-0000612D0000}"/>
    <cellStyle name="Separador de milhares 22 7 5 4 2" xfId="20927" xr:uid="{00000000-0005-0000-0000-0000622D0000}"/>
    <cellStyle name="Separador de milhares 22 7 5 5" xfId="16368" xr:uid="{00000000-0005-0000-0000-0000632D0000}"/>
    <cellStyle name="Separador de milhares 22 7 6" xfId="2449" xr:uid="{00000000-0005-0000-0000-0000642D0000}"/>
    <cellStyle name="Separador de milhares 22 7 6 2" xfId="7903" xr:uid="{00000000-0005-0000-0000-0000652D0000}"/>
    <cellStyle name="Separador de milhares 22 7 6 2 2" xfId="20928" xr:uid="{00000000-0005-0000-0000-0000662D0000}"/>
    <cellStyle name="Separador de milhares 22 7 6 3" xfId="7904" xr:uid="{00000000-0005-0000-0000-0000672D0000}"/>
    <cellStyle name="Separador de milhares 22 7 6 3 2" xfId="20929" xr:uid="{00000000-0005-0000-0000-0000682D0000}"/>
    <cellStyle name="Separador de milhares 22 7 6 4" xfId="16370" xr:uid="{00000000-0005-0000-0000-0000692D0000}"/>
    <cellStyle name="Separador de milhares 22 7 7" xfId="7905" xr:uid="{00000000-0005-0000-0000-00006A2D0000}"/>
    <cellStyle name="Separador de milhares 22 7 7 2" xfId="20930" xr:uid="{00000000-0005-0000-0000-00006B2D0000}"/>
    <cellStyle name="Separador de milhares 22 7 8" xfId="7906" xr:uid="{00000000-0005-0000-0000-00006C2D0000}"/>
    <cellStyle name="Separador de milhares 22 7 8 2" xfId="20931" xr:uid="{00000000-0005-0000-0000-00006D2D0000}"/>
    <cellStyle name="Separador de milhares 22 7 9" xfId="16357" xr:uid="{00000000-0005-0000-0000-00006E2D0000}"/>
    <cellStyle name="Separador de milhares 22 8" xfId="2450" xr:uid="{00000000-0005-0000-0000-00006F2D0000}"/>
    <cellStyle name="Separador de milhares 22 8 2" xfId="2451" xr:uid="{00000000-0005-0000-0000-0000702D0000}"/>
    <cellStyle name="Separador de milhares 22 8 2 2" xfId="2452" xr:uid="{00000000-0005-0000-0000-0000712D0000}"/>
    <cellStyle name="Separador de milhares 22 8 2 2 2" xfId="2453" xr:uid="{00000000-0005-0000-0000-0000722D0000}"/>
    <cellStyle name="Separador de milhares 22 8 2 2 2 2" xfId="7907" xr:uid="{00000000-0005-0000-0000-0000732D0000}"/>
    <cellStyle name="Separador de milhares 22 8 2 2 2 2 2" xfId="20932" xr:uid="{00000000-0005-0000-0000-0000742D0000}"/>
    <cellStyle name="Separador de milhares 22 8 2 2 2 3" xfId="7908" xr:uid="{00000000-0005-0000-0000-0000752D0000}"/>
    <cellStyle name="Separador de milhares 22 8 2 2 2 3 2" xfId="20933" xr:uid="{00000000-0005-0000-0000-0000762D0000}"/>
    <cellStyle name="Separador de milhares 22 8 2 2 2 4" xfId="16374" xr:uid="{00000000-0005-0000-0000-0000772D0000}"/>
    <cellStyle name="Separador de milhares 22 8 2 2 3" xfId="7909" xr:uid="{00000000-0005-0000-0000-0000782D0000}"/>
    <cellStyle name="Separador de milhares 22 8 2 2 3 2" xfId="20934" xr:uid="{00000000-0005-0000-0000-0000792D0000}"/>
    <cellStyle name="Separador de milhares 22 8 2 2 4" xfId="7910" xr:uid="{00000000-0005-0000-0000-00007A2D0000}"/>
    <cellStyle name="Separador de milhares 22 8 2 2 4 2" xfId="20935" xr:uid="{00000000-0005-0000-0000-00007B2D0000}"/>
    <cellStyle name="Separador de milhares 22 8 2 2 5" xfId="16373" xr:uid="{00000000-0005-0000-0000-00007C2D0000}"/>
    <cellStyle name="Separador de milhares 22 8 2 3" xfId="2454" xr:uid="{00000000-0005-0000-0000-00007D2D0000}"/>
    <cellStyle name="Separador de milhares 22 8 2 3 2" xfId="7911" xr:uid="{00000000-0005-0000-0000-00007E2D0000}"/>
    <cellStyle name="Separador de milhares 22 8 2 3 2 2" xfId="20936" xr:uid="{00000000-0005-0000-0000-00007F2D0000}"/>
    <cellStyle name="Separador de milhares 22 8 2 3 3" xfId="7912" xr:uid="{00000000-0005-0000-0000-0000802D0000}"/>
    <cellStyle name="Separador de milhares 22 8 2 3 3 2" xfId="20937" xr:uid="{00000000-0005-0000-0000-0000812D0000}"/>
    <cellStyle name="Separador de milhares 22 8 2 3 4" xfId="16375" xr:uid="{00000000-0005-0000-0000-0000822D0000}"/>
    <cellStyle name="Separador de milhares 22 8 2 4" xfId="7913" xr:uid="{00000000-0005-0000-0000-0000832D0000}"/>
    <cellStyle name="Separador de milhares 22 8 2 4 2" xfId="20938" xr:uid="{00000000-0005-0000-0000-0000842D0000}"/>
    <cellStyle name="Separador de milhares 22 8 2 5" xfId="7914" xr:uid="{00000000-0005-0000-0000-0000852D0000}"/>
    <cellStyle name="Separador de milhares 22 8 2 5 2" xfId="20939" xr:uid="{00000000-0005-0000-0000-0000862D0000}"/>
    <cellStyle name="Separador de milhares 22 8 2 6" xfId="16372" xr:uid="{00000000-0005-0000-0000-0000872D0000}"/>
    <cellStyle name="Separador de milhares 22 8 3" xfId="2455" xr:uid="{00000000-0005-0000-0000-0000882D0000}"/>
    <cellStyle name="Separador de milhares 22 8 3 2" xfId="2456" xr:uid="{00000000-0005-0000-0000-0000892D0000}"/>
    <cellStyle name="Separador de milhares 22 8 3 2 2" xfId="2457" xr:uid="{00000000-0005-0000-0000-00008A2D0000}"/>
    <cellStyle name="Separador de milhares 22 8 3 2 2 2" xfId="7915" xr:uid="{00000000-0005-0000-0000-00008B2D0000}"/>
    <cellStyle name="Separador de milhares 22 8 3 2 2 2 2" xfId="20940" xr:uid="{00000000-0005-0000-0000-00008C2D0000}"/>
    <cellStyle name="Separador de milhares 22 8 3 2 2 3" xfId="7916" xr:uid="{00000000-0005-0000-0000-00008D2D0000}"/>
    <cellStyle name="Separador de milhares 22 8 3 2 2 3 2" xfId="20941" xr:uid="{00000000-0005-0000-0000-00008E2D0000}"/>
    <cellStyle name="Separador de milhares 22 8 3 2 2 4" xfId="16378" xr:uid="{00000000-0005-0000-0000-00008F2D0000}"/>
    <cellStyle name="Separador de milhares 22 8 3 2 3" xfId="7917" xr:uid="{00000000-0005-0000-0000-0000902D0000}"/>
    <cellStyle name="Separador de milhares 22 8 3 2 3 2" xfId="20942" xr:uid="{00000000-0005-0000-0000-0000912D0000}"/>
    <cellStyle name="Separador de milhares 22 8 3 2 4" xfId="7918" xr:uid="{00000000-0005-0000-0000-0000922D0000}"/>
    <cellStyle name="Separador de milhares 22 8 3 2 4 2" xfId="20943" xr:uid="{00000000-0005-0000-0000-0000932D0000}"/>
    <cellStyle name="Separador de milhares 22 8 3 2 5" xfId="16377" xr:uid="{00000000-0005-0000-0000-0000942D0000}"/>
    <cellStyle name="Separador de milhares 22 8 3 3" xfId="2458" xr:uid="{00000000-0005-0000-0000-0000952D0000}"/>
    <cellStyle name="Separador de milhares 22 8 3 3 2" xfId="7919" xr:uid="{00000000-0005-0000-0000-0000962D0000}"/>
    <cellStyle name="Separador de milhares 22 8 3 3 2 2" xfId="20944" xr:uid="{00000000-0005-0000-0000-0000972D0000}"/>
    <cellStyle name="Separador de milhares 22 8 3 3 3" xfId="7920" xr:uid="{00000000-0005-0000-0000-0000982D0000}"/>
    <cellStyle name="Separador de milhares 22 8 3 3 3 2" xfId="20945" xr:uid="{00000000-0005-0000-0000-0000992D0000}"/>
    <cellStyle name="Separador de milhares 22 8 3 3 4" xfId="16379" xr:uid="{00000000-0005-0000-0000-00009A2D0000}"/>
    <cellStyle name="Separador de milhares 22 8 3 4" xfId="7921" xr:uid="{00000000-0005-0000-0000-00009B2D0000}"/>
    <cellStyle name="Separador de milhares 22 8 3 4 2" xfId="20946" xr:uid="{00000000-0005-0000-0000-00009C2D0000}"/>
    <cellStyle name="Separador de milhares 22 8 3 5" xfId="7922" xr:uid="{00000000-0005-0000-0000-00009D2D0000}"/>
    <cellStyle name="Separador de milhares 22 8 3 5 2" xfId="20947" xr:uid="{00000000-0005-0000-0000-00009E2D0000}"/>
    <cellStyle name="Separador de milhares 22 8 3 6" xfId="16376" xr:uid="{00000000-0005-0000-0000-00009F2D0000}"/>
    <cellStyle name="Separador de milhares 22 8 4" xfId="2459" xr:uid="{00000000-0005-0000-0000-0000A02D0000}"/>
    <cellStyle name="Separador de milhares 22 8 4 2" xfId="2460" xr:uid="{00000000-0005-0000-0000-0000A12D0000}"/>
    <cellStyle name="Separador de milhares 22 8 4 2 2" xfId="7923" xr:uid="{00000000-0005-0000-0000-0000A22D0000}"/>
    <cellStyle name="Separador de milhares 22 8 4 2 2 2" xfId="20948" xr:uid="{00000000-0005-0000-0000-0000A32D0000}"/>
    <cellStyle name="Separador de milhares 22 8 4 2 3" xfId="7924" xr:uid="{00000000-0005-0000-0000-0000A42D0000}"/>
    <cellStyle name="Separador de milhares 22 8 4 2 3 2" xfId="20949" xr:uid="{00000000-0005-0000-0000-0000A52D0000}"/>
    <cellStyle name="Separador de milhares 22 8 4 2 4" xfId="16381" xr:uid="{00000000-0005-0000-0000-0000A62D0000}"/>
    <cellStyle name="Separador de milhares 22 8 4 3" xfId="7925" xr:uid="{00000000-0005-0000-0000-0000A72D0000}"/>
    <cellStyle name="Separador de milhares 22 8 4 3 2" xfId="20950" xr:uid="{00000000-0005-0000-0000-0000A82D0000}"/>
    <cellStyle name="Separador de milhares 22 8 4 4" xfId="7926" xr:uid="{00000000-0005-0000-0000-0000A92D0000}"/>
    <cellStyle name="Separador de milhares 22 8 4 4 2" xfId="20951" xr:uid="{00000000-0005-0000-0000-0000AA2D0000}"/>
    <cellStyle name="Separador de milhares 22 8 4 5" xfId="16380" xr:uid="{00000000-0005-0000-0000-0000AB2D0000}"/>
    <cellStyle name="Separador de milhares 22 8 5" xfId="2461" xr:uid="{00000000-0005-0000-0000-0000AC2D0000}"/>
    <cellStyle name="Separador de milhares 22 8 5 2" xfId="2462" xr:uid="{00000000-0005-0000-0000-0000AD2D0000}"/>
    <cellStyle name="Separador de milhares 22 8 5 2 2" xfId="7927" xr:uid="{00000000-0005-0000-0000-0000AE2D0000}"/>
    <cellStyle name="Separador de milhares 22 8 5 2 2 2" xfId="20952" xr:uid="{00000000-0005-0000-0000-0000AF2D0000}"/>
    <cellStyle name="Separador de milhares 22 8 5 2 3" xfId="7928" xr:uid="{00000000-0005-0000-0000-0000B02D0000}"/>
    <cellStyle name="Separador de milhares 22 8 5 2 3 2" xfId="20953" xr:uid="{00000000-0005-0000-0000-0000B12D0000}"/>
    <cellStyle name="Separador de milhares 22 8 5 2 4" xfId="16383" xr:uid="{00000000-0005-0000-0000-0000B22D0000}"/>
    <cellStyle name="Separador de milhares 22 8 5 3" xfId="7929" xr:uid="{00000000-0005-0000-0000-0000B32D0000}"/>
    <cellStyle name="Separador de milhares 22 8 5 3 2" xfId="20954" xr:uid="{00000000-0005-0000-0000-0000B42D0000}"/>
    <cellStyle name="Separador de milhares 22 8 5 4" xfId="7930" xr:uid="{00000000-0005-0000-0000-0000B52D0000}"/>
    <cellStyle name="Separador de milhares 22 8 5 4 2" xfId="20955" xr:uid="{00000000-0005-0000-0000-0000B62D0000}"/>
    <cellStyle name="Separador de milhares 22 8 5 5" xfId="16382" xr:uid="{00000000-0005-0000-0000-0000B72D0000}"/>
    <cellStyle name="Separador de milhares 22 8 6" xfId="2463" xr:uid="{00000000-0005-0000-0000-0000B82D0000}"/>
    <cellStyle name="Separador de milhares 22 8 6 2" xfId="7931" xr:uid="{00000000-0005-0000-0000-0000B92D0000}"/>
    <cellStyle name="Separador de milhares 22 8 6 2 2" xfId="20956" xr:uid="{00000000-0005-0000-0000-0000BA2D0000}"/>
    <cellStyle name="Separador de milhares 22 8 6 3" xfId="7932" xr:uid="{00000000-0005-0000-0000-0000BB2D0000}"/>
    <cellStyle name="Separador de milhares 22 8 6 3 2" xfId="20957" xr:uid="{00000000-0005-0000-0000-0000BC2D0000}"/>
    <cellStyle name="Separador de milhares 22 8 6 4" xfId="16384" xr:uid="{00000000-0005-0000-0000-0000BD2D0000}"/>
    <cellStyle name="Separador de milhares 22 8 7" xfId="7933" xr:uid="{00000000-0005-0000-0000-0000BE2D0000}"/>
    <cellStyle name="Separador de milhares 22 8 7 2" xfId="20958" xr:uid="{00000000-0005-0000-0000-0000BF2D0000}"/>
    <cellStyle name="Separador de milhares 22 8 8" xfId="7934" xr:uid="{00000000-0005-0000-0000-0000C02D0000}"/>
    <cellStyle name="Separador de milhares 22 8 8 2" xfId="20959" xr:uid="{00000000-0005-0000-0000-0000C12D0000}"/>
    <cellStyle name="Separador de milhares 22 8 9" xfId="16371" xr:uid="{00000000-0005-0000-0000-0000C22D0000}"/>
    <cellStyle name="Separador de milhares 22 9" xfId="2464" xr:uid="{00000000-0005-0000-0000-0000C32D0000}"/>
    <cellStyle name="Separador de milhares 22 9 2" xfId="2465" xr:uid="{00000000-0005-0000-0000-0000C42D0000}"/>
    <cellStyle name="Separador de milhares 22 9 2 2" xfId="2466" xr:uid="{00000000-0005-0000-0000-0000C52D0000}"/>
    <cellStyle name="Separador de milhares 22 9 2 2 2" xfId="2467" xr:uid="{00000000-0005-0000-0000-0000C62D0000}"/>
    <cellStyle name="Separador de milhares 22 9 2 2 2 2" xfId="7935" xr:uid="{00000000-0005-0000-0000-0000C72D0000}"/>
    <cellStyle name="Separador de milhares 22 9 2 2 2 2 2" xfId="20960" xr:uid="{00000000-0005-0000-0000-0000C82D0000}"/>
    <cellStyle name="Separador de milhares 22 9 2 2 2 3" xfId="7936" xr:uid="{00000000-0005-0000-0000-0000C92D0000}"/>
    <cellStyle name="Separador de milhares 22 9 2 2 2 3 2" xfId="20961" xr:uid="{00000000-0005-0000-0000-0000CA2D0000}"/>
    <cellStyle name="Separador de milhares 22 9 2 2 2 4" xfId="16388" xr:uid="{00000000-0005-0000-0000-0000CB2D0000}"/>
    <cellStyle name="Separador de milhares 22 9 2 2 3" xfId="7937" xr:uid="{00000000-0005-0000-0000-0000CC2D0000}"/>
    <cellStyle name="Separador de milhares 22 9 2 2 3 2" xfId="20962" xr:uid="{00000000-0005-0000-0000-0000CD2D0000}"/>
    <cellStyle name="Separador de milhares 22 9 2 2 4" xfId="7938" xr:uid="{00000000-0005-0000-0000-0000CE2D0000}"/>
    <cellStyle name="Separador de milhares 22 9 2 2 4 2" xfId="20963" xr:uid="{00000000-0005-0000-0000-0000CF2D0000}"/>
    <cellStyle name="Separador de milhares 22 9 2 2 5" xfId="16387" xr:uid="{00000000-0005-0000-0000-0000D02D0000}"/>
    <cellStyle name="Separador de milhares 22 9 2 3" xfId="2468" xr:uid="{00000000-0005-0000-0000-0000D12D0000}"/>
    <cellStyle name="Separador de milhares 22 9 2 3 2" xfId="7939" xr:uid="{00000000-0005-0000-0000-0000D22D0000}"/>
    <cellStyle name="Separador de milhares 22 9 2 3 2 2" xfId="20964" xr:uid="{00000000-0005-0000-0000-0000D32D0000}"/>
    <cellStyle name="Separador de milhares 22 9 2 3 3" xfId="7940" xr:uid="{00000000-0005-0000-0000-0000D42D0000}"/>
    <cellStyle name="Separador de milhares 22 9 2 3 3 2" xfId="20965" xr:uid="{00000000-0005-0000-0000-0000D52D0000}"/>
    <cellStyle name="Separador de milhares 22 9 2 3 4" xfId="16389" xr:uid="{00000000-0005-0000-0000-0000D62D0000}"/>
    <cellStyle name="Separador de milhares 22 9 2 4" xfId="7941" xr:uid="{00000000-0005-0000-0000-0000D72D0000}"/>
    <cellStyle name="Separador de milhares 22 9 2 4 2" xfId="20966" xr:uid="{00000000-0005-0000-0000-0000D82D0000}"/>
    <cellStyle name="Separador de milhares 22 9 2 5" xfId="7942" xr:uid="{00000000-0005-0000-0000-0000D92D0000}"/>
    <cellStyle name="Separador de milhares 22 9 2 5 2" xfId="20967" xr:uid="{00000000-0005-0000-0000-0000DA2D0000}"/>
    <cellStyle name="Separador de milhares 22 9 2 6" xfId="16386" xr:uid="{00000000-0005-0000-0000-0000DB2D0000}"/>
    <cellStyle name="Separador de milhares 22 9 3" xfId="2469" xr:uid="{00000000-0005-0000-0000-0000DC2D0000}"/>
    <cellStyle name="Separador de milhares 22 9 3 2" xfId="2470" xr:uid="{00000000-0005-0000-0000-0000DD2D0000}"/>
    <cellStyle name="Separador de milhares 22 9 3 2 2" xfId="2471" xr:uid="{00000000-0005-0000-0000-0000DE2D0000}"/>
    <cellStyle name="Separador de milhares 22 9 3 2 2 2" xfId="7943" xr:uid="{00000000-0005-0000-0000-0000DF2D0000}"/>
    <cellStyle name="Separador de milhares 22 9 3 2 2 2 2" xfId="20968" xr:uid="{00000000-0005-0000-0000-0000E02D0000}"/>
    <cellStyle name="Separador de milhares 22 9 3 2 2 3" xfId="7944" xr:uid="{00000000-0005-0000-0000-0000E12D0000}"/>
    <cellStyle name="Separador de milhares 22 9 3 2 2 3 2" xfId="20969" xr:uid="{00000000-0005-0000-0000-0000E22D0000}"/>
    <cellStyle name="Separador de milhares 22 9 3 2 2 4" xfId="16392" xr:uid="{00000000-0005-0000-0000-0000E32D0000}"/>
    <cellStyle name="Separador de milhares 22 9 3 2 3" xfId="7945" xr:uid="{00000000-0005-0000-0000-0000E42D0000}"/>
    <cellStyle name="Separador de milhares 22 9 3 2 3 2" xfId="20970" xr:uid="{00000000-0005-0000-0000-0000E52D0000}"/>
    <cellStyle name="Separador de milhares 22 9 3 2 4" xfId="7946" xr:uid="{00000000-0005-0000-0000-0000E62D0000}"/>
    <cellStyle name="Separador de milhares 22 9 3 2 4 2" xfId="20971" xr:uid="{00000000-0005-0000-0000-0000E72D0000}"/>
    <cellStyle name="Separador de milhares 22 9 3 2 5" xfId="16391" xr:uid="{00000000-0005-0000-0000-0000E82D0000}"/>
    <cellStyle name="Separador de milhares 22 9 3 3" xfId="2472" xr:uid="{00000000-0005-0000-0000-0000E92D0000}"/>
    <cellStyle name="Separador de milhares 22 9 3 3 2" xfId="7947" xr:uid="{00000000-0005-0000-0000-0000EA2D0000}"/>
    <cellStyle name="Separador de milhares 22 9 3 3 2 2" xfId="20972" xr:uid="{00000000-0005-0000-0000-0000EB2D0000}"/>
    <cellStyle name="Separador de milhares 22 9 3 3 3" xfId="7948" xr:uid="{00000000-0005-0000-0000-0000EC2D0000}"/>
    <cellStyle name="Separador de milhares 22 9 3 3 3 2" xfId="20973" xr:uid="{00000000-0005-0000-0000-0000ED2D0000}"/>
    <cellStyle name="Separador de milhares 22 9 3 3 4" xfId="16393" xr:uid="{00000000-0005-0000-0000-0000EE2D0000}"/>
    <cellStyle name="Separador de milhares 22 9 3 4" xfId="7949" xr:uid="{00000000-0005-0000-0000-0000EF2D0000}"/>
    <cellStyle name="Separador de milhares 22 9 3 4 2" xfId="20974" xr:uid="{00000000-0005-0000-0000-0000F02D0000}"/>
    <cellStyle name="Separador de milhares 22 9 3 5" xfId="7950" xr:uid="{00000000-0005-0000-0000-0000F12D0000}"/>
    <cellStyle name="Separador de milhares 22 9 3 5 2" xfId="20975" xr:uid="{00000000-0005-0000-0000-0000F22D0000}"/>
    <cellStyle name="Separador de milhares 22 9 3 6" xfId="16390" xr:uid="{00000000-0005-0000-0000-0000F32D0000}"/>
    <cellStyle name="Separador de milhares 22 9 4" xfId="2473" xr:uid="{00000000-0005-0000-0000-0000F42D0000}"/>
    <cellStyle name="Separador de milhares 22 9 4 2" xfId="2474" xr:uid="{00000000-0005-0000-0000-0000F52D0000}"/>
    <cellStyle name="Separador de milhares 22 9 4 2 2" xfId="7951" xr:uid="{00000000-0005-0000-0000-0000F62D0000}"/>
    <cellStyle name="Separador de milhares 22 9 4 2 2 2" xfId="20976" xr:uid="{00000000-0005-0000-0000-0000F72D0000}"/>
    <cellStyle name="Separador de milhares 22 9 4 2 3" xfId="7952" xr:uid="{00000000-0005-0000-0000-0000F82D0000}"/>
    <cellStyle name="Separador de milhares 22 9 4 2 3 2" xfId="20977" xr:uid="{00000000-0005-0000-0000-0000F92D0000}"/>
    <cellStyle name="Separador de milhares 22 9 4 2 4" xfId="16395" xr:uid="{00000000-0005-0000-0000-0000FA2D0000}"/>
    <cellStyle name="Separador de milhares 22 9 4 3" xfId="7953" xr:uid="{00000000-0005-0000-0000-0000FB2D0000}"/>
    <cellStyle name="Separador de milhares 22 9 4 3 2" xfId="20978" xr:uid="{00000000-0005-0000-0000-0000FC2D0000}"/>
    <cellStyle name="Separador de milhares 22 9 4 4" xfId="7954" xr:uid="{00000000-0005-0000-0000-0000FD2D0000}"/>
    <cellStyle name="Separador de milhares 22 9 4 4 2" xfId="20979" xr:uid="{00000000-0005-0000-0000-0000FE2D0000}"/>
    <cellStyle name="Separador de milhares 22 9 4 5" xfId="16394" xr:uid="{00000000-0005-0000-0000-0000FF2D0000}"/>
    <cellStyle name="Separador de milhares 22 9 5" xfId="2475" xr:uid="{00000000-0005-0000-0000-0000002E0000}"/>
    <cellStyle name="Separador de milhares 22 9 5 2" xfId="2476" xr:uid="{00000000-0005-0000-0000-0000012E0000}"/>
    <cellStyle name="Separador de milhares 22 9 5 2 2" xfId="7955" xr:uid="{00000000-0005-0000-0000-0000022E0000}"/>
    <cellStyle name="Separador de milhares 22 9 5 2 2 2" xfId="20980" xr:uid="{00000000-0005-0000-0000-0000032E0000}"/>
    <cellStyle name="Separador de milhares 22 9 5 2 3" xfId="7956" xr:uid="{00000000-0005-0000-0000-0000042E0000}"/>
    <cellStyle name="Separador de milhares 22 9 5 2 3 2" xfId="20981" xr:uid="{00000000-0005-0000-0000-0000052E0000}"/>
    <cellStyle name="Separador de milhares 22 9 5 2 4" xfId="16397" xr:uid="{00000000-0005-0000-0000-0000062E0000}"/>
    <cellStyle name="Separador de milhares 22 9 5 3" xfId="7957" xr:uid="{00000000-0005-0000-0000-0000072E0000}"/>
    <cellStyle name="Separador de milhares 22 9 5 3 2" xfId="20982" xr:uid="{00000000-0005-0000-0000-0000082E0000}"/>
    <cellStyle name="Separador de milhares 22 9 5 4" xfId="7958" xr:uid="{00000000-0005-0000-0000-0000092E0000}"/>
    <cellStyle name="Separador de milhares 22 9 5 4 2" xfId="20983" xr:uid="{00000000-0005-0000-0000-00000A2E0000}"/>
    <cellStyle name="Separador de milhares 22 9 5 5" xfId="16396" xr:uid="{00000000-0005-0000-0000-00000B2E0000}"/>
    <cellStyle name="Separador de milhares 22 9 6" xfId="2477" xr:uid="{00000000-0005-0000-0000-00000C2E0000}"/>
    <cellStyle name="Separador de milhares 22 9 6 2" xfId="7959" xr:uid="{00000000-0005-0000-0000-00000D2E0000}"/>
    <cellStyle name="Separador de milhares 22 9 6 2 2" xfId="20984" xr:uid="{00000000-0005-0000-0000-00000E2E0000}"/>
    <cellStyle name="Separador de milhares 22 9 6 3" xfId="7960" xr:uid="{00000000-0005-0000-0000-00000F2E0000}"/>
    <cellStyle name="Separador de milhares 22 9 6 3 2" xfId="20985" xr:uid="{00000000-0005-0000-0000-0000102E0000}"/>
    <cellStyle name="Separador de milhares 22 9 6 4" xfId="16398" xr:uid="{00000000-0005-0000-0000-0000112E0000}"/>
    <cellStyle name="Separador de milhares 22 9 7" xfId="7961" xr:uid="{00000000-0005-0000-0000-0000122E0000}"/>
    <cellStyle name="Separador de milhares 22 9 7 2" xfId="20986" xr:uid="{00000000-0005-0000-0000-0000132E0000}"/>
    <cellStyle name="Separador de milhares 22 9 8" xfId="7962" xr:uid="{00000000-0005-0000-0000-0000142E0000}"/>
    <cellStyle name="Separador de milhares 22 9 8 2" xfId="20987" xr:uid="{00000000-0005-0000-0000-0000152E0000}"/>
    <cellStyle name="Separador de milhares 22 9 9" xfId="16385" xr:uid="{00000000-0005-0000-0000-0000162E0000}"/>
    <cellStyle name="Separador de milhares 23" xfId="2478" xr:uid="{00000000-0005-0000-0000-0000172E0000}"/>
    <cellStyle name="Separador de milhares 23 10" xfId="2479" xr:uid="{00000000-0005-0000-0000-0000182E0000}"/>
    <cellStyle name="Separador de milhares 23 10 2" xfId="2480" xr:uid="{00000000-0005-0000-0000-0000192E0000}"/>
    <cellStyle name="Separador de milhares 23 10 2 2" xfId="2481" xr:uid="{00000000-0005-0000-0000-00001A2E0000}"/>
    <cellStyle name="Separador de milhares 23 10 2 2 2" xfId="7963" xr:uid="{00000000-0005-0000-0000-00001B2E0000}"/>
    <cellStyle name="Separador de milhares 23 10 2 2 2 2" xfId="20988" xr:uid="{00000000-0005-0000-0000-00001C2E0000}"/>
    <cellStyle name="Separador de milhares 23 10 2 2 3" xfId="7964" xr:uid="{00000000-0005-0000-0000-00001D2E0000}"/>
    <cellStyle name="Separador de milhares 23 10 2 2 3 2" xfId="20989" xr:uid="{00000000-0005-0000-0000-00001E2E0000}"/>
    <cellStyle name="Separador de milhares 23 10 2 2 4" xfId="16402" xr:uid="{00000000-0005-0000-0000-00001F2E0000}"/>
    <cellStyle name="Separador de milhares 23 10 2 3" xfId="7965" xr:uid="{00000000-0005-0000-0000-0000202E0000}"/>
    <cellStyle name="Separador de milhares 23 10 2 3 2" xfId="20990" xr:uid="{00000000-0005-0000-0000-0000212E0000}"/>
    <cellStyle name="Separador de milhares 23 10 2 4" xfId="7966" xr:uid="{00000000-0005-0000-0000-0000222E0000}"/>
    <cellStyle name="Separador de milhares 23 10 2 4 2" xfId="20991" xr:uid="{00000000-0005-0000-0000-0000232E0000}"/>
    <cellStyle name="Separador de milhares 23 10 2 5" xfId="16401" xr:uid="{00000000-0005-0000-0000-0000242E0000}"/>
    <cellStyle name="Separador de milhares 23 10 3" xfId="2482" xr:uid="{00000000-0005-0000-0000-0000252E0000}"/>
    <cellStyle name="Separador de milhares 23 10 3 2" xfId="7967" xr:uid="{00000000-0005-0000-0000-0000262E0000}"/>
    <cellStyle name="Separador de milhares 23 10 3 2 2" xfId="20992" xr:uid="{00000000-0005-0000-0000-0000272E0000}"/>
    <cellStyle name="Separador de milhares 23 10 3 3" xfId="7968" xr:uid="{00000000-0005-0000-0000-0000282E0000}"/>
    <cellStyle name="Separador de milhares 23 10 3 3 2" xfId="20993" xr:uid="{00000000-0005-0000-0000-0000292E0000}"/>
    <cellStyle name="Separador de milhares 23 10 3 4" xfId="16403" xr:uid="{00000000-0005-0000-0000-00002A2E0000}"/>
    <cellStyle name="Separador de milhares 23 10 4" xfId="7969" xr:uid="{00000000-0005-0000-0000-00002B2E0000}"/>
    <cellStyle name="Separador de milhares 23 10 4 2" xfId="20994" xr:uid="{00000000-0005-0000-0000-00002C2E0000}"/>
    <cellStyle name="Separador de milhares 23 10 5" xfId="7970" xr:uid="{00000000-0005-0000-0000-00002D2E0000}"/>
    <cellStyle name="Separador de milhares 23 10 5 2" xfId="20995" xr:uid="{00000000-0005-0000-0000-00002E2E0000}"/>
    <cellStyle name="Separador de milhares 23 10 6" xfId="16400" xr:uid="{00000000-0005-0000-0000-00002F2E0000}"/>
    <cellStyle name="Separador de milhares 23 11" xfId="2483" xr:uid="{00000000-0005-0000-0000-0000302E0000}"/>
    <cellStyle name="Separador de milhares 23 11 2" xfId="2484" xr:uid="{00000000-0005-0000-0000-0000312E0000}"/>
    <cellStyle name="Separador de milhares 23 11 2 2" xfId="2485" xr:uid="{00000000-0005-0000-0000-0000322E0000}"/>
    <cellStyle name="Separador de milhares 23 11 2 2 2" xfId="7971" xr:uid="{00000000-0005-0000-0000-0000332E0000}"/>
    <cellStyle name="Separador de milhares 23 11 2 2 2 2" xfId="20996" xr:uid="{00000000-0005-0000-0000-0000342E0000}"/>
    <cellStyle name="Separador de milhares 23 11 2 2 3" xfId="7972" xr:uid="{00000000-0005-0000-0000-0000352E0000}"/>
    <cellStyle name="Separador de milhares 23 11 2 2 3 2" xfId="20997" xr:uid="{00000000-0005-0000-0000-0000362E0000}"/>
    <cellStyle name="Separador de milhares 23 11 2 2 4" xfId="16406" xr:uid="{00000000-0005-0000-0000-0000372E0000}"/>
    <cellStyle name="Separador de milhares 23 11 2 3" xfId="7973" xr:uid="{00000000-0005-0000-0000-0000382E0000}"/>
    <cellStyle name="Separador de milhares 23 11 2 3 2" xfId="20998" xr:uid="{00000000-0005-0000-0000-0000392E0000}"/>
    <cellStyle name="Separador de milhares 23 11 2 4" xfId="7974" xr:uid="{00000000-0005-0000-0000-00003A2E0000}"/>
    <cellStyle name="Separador de milhares 23 11 2 4 2" xfId="20999" xr:uid="{00000000-0005-0000-0000-00003B2E0000}"/>
    <cellStyle name="Separador de milhares 23 11 2 5" xfId="16405" xr:uid="{00000000-0005-0000-0000-00003C2E0000}"/>
    <cellStyle name="Separador de milhares 23 11 3" xfId="2486" xr:uid="{00000000-0005-0000-0000-00003D2E0000}"/>
    <cellStyle name="Separador de milhares 23 11 3 2" xfId="7975" xr:uid="{00000000-0005-0000-0000-00003E2E0000}"/>
    <cellStyle name="Separador de milhares 23 11 3 2 2" xfId="21000" xr:uid="{00000000-0005-0000-0000-00003F2E0000}"/>
    <cellStyle name="Separador de milhares 23 11 3 3" xfId="7976" xr:uid="{00000000-0005-0000-0000-0000402E0000}"/>
    <cellStyle name="Separador de milhares 23 11 3 3 2" xfId="21001" xr:uid="{00000000-0005-0000-0000-0000412E0000}"/>
    <cellStyle name="Separador de milhares 23 11 3 4" xfId="16407" xr:uid="{00000000-0005-0000-0000-0000422E0000}"/>
    <cellStyle name="Separador de milhares 23 11 4" xfId="7977" xr:uid="{00000000-0005-0000-0000-0000432E0000}"/>
    <cellStyle name="Separador de milhares 23 11 4 2" xfId="21002" xr:uid="{00000000-0005-0000-0000-0000442E0000}"/>
    <cellStyle name="Separador de milhares 23 11 5" xfId="7978" xr:uid="{00000000-0005-0000-0000-0000452E0000}"/>
    <cellStyle name="Separador de milhares 23 11 5 2" xfId="21003" xr:uid="{00000000-0005-0000-0000-0000462E0000}"/>
    <cellStyle name="Separador de milhares 23 11 6" xfId="16404" xr:uid="{00000000-0005-0000-0000-0000472E0000}"/>
    <cellStyle name="Separador de milhares 23 12" xfId="2487" xr:uid="{00000000-0005-0000-0000-0000482E0000}"/>
    <cellStyle name="Separador de milhares 23 12 2" xfId="2488" xr:uid="{00000000-0005-0000-0000-0000492E0000}"/>
    <cellStyle name="Separador de milhares 23 12 2 2" xfId="7979" xr:uid="{00000000-0005-0000-0000-00004A2E0000}"/>
    <cellStyle name="Separador de milhares 23 12 2 2 2" xfId="21004" xr:uid="{00000000-0005-0000-0000-00004B2E0000}"/>
    <cellStyle name="Separador de milhares 23 12 2 3" xfId="7980" xr:uid="{00000000-0005-0000-0000-00004C2E0000}"/>
    <cellStyle name="Separador de milhares 23 12 2 3 2" xfId="21005" xr:uid="{00000000-0005-0000-0000-00004D2E0000}"/>
    <cellStyle name="Separador de milhares 23 12 2 4" xfId="16409" xr:uid="{00000000-0005-0000-0000-00004E2E0000}"/>
    <cellStyle name="Separador de milhares 23 12 3" xfId="7981" xr:uid="{00000000-0005-0000-0000-00004F2E0000}"/>
    <cellStyle name="Separador de milhares 23 12 3 2" xfId="21006" xr:uid="{00000000-0005-0000-0000-0000502E0000}"/>
    <cellStyle name="Separador de milhares 23 12 4" xfId="7982" xr:uid="{00000000-0005-0000-0000-0000512E0000}"/>
    <cellStyle name="Separador de milhares 23 12 4 2" xfId="21007" xr:uid="{00000000-0005-0000-0000-0000522E0000}"/>
    <cellStyle name="Separador de milhares 23 12 5" xfId="16408" xr:uid="{00000000-0005-0000-0000-0000532E0000}"/>
    <cellStyle name="Separador de milhares 23 13" xfId="2489" xr:uid="{00000000-0005-0000-0000-0000542E0000}"/>
    <cellStyle name="Separador de milhares 23 13 2" xfId="2490" xr:uid="{00000000-0005-0000-0000-0000552E0000}"/>
    <cellStyle name="Separador de milhares 23 13 2 2" xfId="7983" xr:uid="{00000000-0005-0000-0000-0000562E0000}"/>
    <cellStyle name="Separador de milhares 23 13 2 2 2" xfId="21008" xr:uid="{00000000-0005-0000-0000-0000572E0000}"/>
    <cellStyle name="Separador de milhares 23 13 2 3" xfId="7984" xr:uid="{00000000-0005-0000-0000-0000582E0000}"/>
    <cellStyle name="Separador de milhares 23 13 2 3 2" xfId="21009" xr:uid="{00000000-0005-0000-0000-0000592E0000}"/>
    <cellStyle name="Separador de milhares 23 13 2 4" xfId="16411" xr:uid="{00000000-0005-0000-0000-00005A2E0000}"/>
    <cellStyle name="Separador de milhares 23 13 3" xfId="7985" xr:uid="{00000000-0005-0000-0000-00005B2E0000}"/>
    <cellStyle name="Separador de milhares 23 13 3 2" xfId="21010" xr:uid="{00000000-0005-0000-0000-00005C2E0000}"/>
    <cellStyle name="Separador de milhares 23 13 4" xfId="7986" xr:uid="{00000000-0005-0000-0000-00005D2E0000}"/>
    <cellStyle name="Separador de milhares 23 13 4 2" xfId="21011" xr:uid="{00000000-0005-0000-0000-00005E2E0000}"/>
    <cellStyle name="Separador de milhares 23 13 5" xfId="16410" xr:uid="{00000000-0005-0000-0000-00005F2E0000}"/>
    <cellStyle name="Separador de milhares 23 14" xfId="2491" xr:uid="{00000000-0005-0000-0000-0000602E0000}"/>
    <cellStyle name="Separador de milhares 23 14 2" xfId="7987" xr:uid="{00000000-0005-0000-0000-0000612E0000}"/>
    <cellStyle name="Separador de milhares 23 14 2 2" xfId="21012" xr:uid="{00000000-0005-0000-0000-0000622E0000}"/>
    <cellStyle name="Separador de milhares 23 14 3" xfId="7988" xr:uid="{00000000-0005-0000-0000-0000632E0000}"/>
    <cellStyle name="Separador de milhares 23 14 3 2" xfId="21013" xr:uid="{00000000-0005-0000-0000-0000642E0000}"/>
    <cellStyle name="Separador de milhares 23 14 4" xfId="16412" xr:uid="{00000000-0005-0000-0000-0000652E0000}"/>
    <cellStyle name="Separador de milhares 23 15" xfId="7989" xr:uid="{00000000-0005-0000-0000-0000662E0000}"/>
    <cellStyle name="Separador de milhares 23 15 2" xfId="21014" xr:uid="{00000000-0005-0000-0000-0000672E0000}"/>
    <cellStyle name="Separador de milhares 23 16" xfId="7990" xr:uid="{00000000-0005-0000-0000-0000682E0000}"/>
    <cellStyle name="Separador de milhares 23 16 2" xfId="21015" xr:uid="{00000000-0005-0000-0000-0000692E0000}"/>
    <cellStyle name="Separador de milhares 23 17" xfId="16399" xr:uid="{00000000-0005-0000-0000-00006A2E0000}"/>
    <cellStyle name="Separador de milhares 23 2" xfId="2492" xr:uid="{00000000-0005-0000-0000-00006B2E0000}"/>
    <cellStyle name="Separador de milhares 23 2 2" xfId="2493" xr:uid="{00000000-0005-0000-0000-00006C2E0000}"/>
    <cellStyle name="Separador de milhares 23 2 2 2" xfId="2494" xr:uid="{00000000-0005-0000-0000-00006D2E0000}"/>
    <cellStyle name="Separador de milhares 23 2 2 2 2" xfId="2495" xr:uid="{00000000-0005-0000-0000-00006E2E0000}"/>
    <cellStyle name="Separador de milhares 23 2 2 2 2 2" xfId="7991" xr:uid="{00000000-0005-0000-0000-00006F2E0000}"/>
    <cellStyle name="Separador de milhares 23 2 2 2 2 2 2" xfId="21016" xr:uid="{00000000-0005-0000-0000-0000702E0000}"/>
    <cellStyle name="Separador de milhares 23 2 2 2 2 3" xfId="7992" xr:uid="{00000000-0005-0000-0000-0000712E0000}"/>
    <cellStyle name="Separador de milhares 23 2 2 2 2 3 2" xfId="21017" xr:uid="{00000000-0005-0000-0000-0000722E0000}"/>
    <cellStyle name="Separador de milhares 23 2 2 2 2 4" xfId="16416" xr:uid="{00000000-0005-0000-0000-0000732E0000}"/>
    <cellStyle name="Separador de milhares 23 2 2 2 3" xfId="7993" xr:uid="{00000000-0005-0000-0000-0000742E0000}"/>
    <cellStyle name="Separador de milhares 23 2 2 2 3 2" xfId="21018" xr:uid="{00000000-0005-0000-0000-0000752E0000}"/>
    <cellStyle name="Separador de milhares 23 2 2 2 4" xfId="7994" xr:uid="{00000000-0005-0000-0000-0000762E0000}"/>
    <cellStyle name="Separador de milhares 23 2 2 2 4 2" xfId="21019" xr:uid="{00000000-0005-0000-0000-0000772E0000}"/>
    <cellStyle name="Separador de milhares 23 2 2 2 5" xfId="16415" xr:uid="{00000000-0005-0000-0000-0000782E0000}"/>
    <cellStyle name="Separador de milhares 23 2 2 3" xfId="2496" xr:uid="{00000000-0005-0000-0000-0000792E0000}"/>
    <cellStyle name="Separador de milhares 23 2 2 3 2" xfId="7995" xr:uid="{00000000-0005-0000-0000-00007A2E0000}"/>
    <cellStyle name="Separador de milhares 23 2 2 3 2 2" xfId="21020" xr:uid="{00000000-0005-0000-0000-00007B2E0000}"/>
    <cellStyle name="Separador de milhares 23 2 2 3 3" xfId="7996" xr:uid="{00000000-0005-0000-0000-00007C2E0000}"/>
    <cellStyle name="Separador de milhares 23 2 2 3 3 2" xfId="21021" xr:uid="{00000000-0005-0000-0000-00007D2E0000}"/>
    <cellStyle name="Separador de milhares 23 2 2 3 4" xfId="16417" xr:uid="{00000000-0005-0000-0000-00007E2E0000}"/>
    <cellStyle name="Separador de milhares 23 2 2 4" xfId="7997" xr:uid="{00000000-0005-0000-0000-00007F2E0000}"/>
    <cellStyle name="Separador de milhares 23 2 2 4 2" xfId="21022" xr:uid="{00000000-0005-0000-0000-0000802E0000}"/>
    <cellStyle name="Separador de milhares 23 2 2 5" xfId="7998" xr:uid="{00000000-0005-0000-0000-0000812E0000}"/>
    <cellStyle name="Separador de milhares 23 2 2 5 2" xfId="21023" xr:uid="{00000000-0005-0000-0000-0000822E0000}"/>
    <cellStyle name="Separador de milhares 23 2 2 6" xfId="16414" xr:uid="{00000000-0005-0000-0000-0000832E0000}"/>
    <cellStyle name="Separador de milhares 23 2 3" xfId="2497" xr:uid="{00000000-0005-0000-0000-0000842E0000}"/>
    <cellStyle name="Separador de milhares 23 2 3 2" xfId="2498" xr:uid="{00000000-0005-0000-0000-0000852E0000}"/>
    <cellStyle name="Separador de milhares 23 2 3 2 2" xfId="2499" xr:uid="{00000000-0005-0000-0000-0000862E0000}"/>
    <cellStyle name="Separador de milhares 23 2 3 2 2 2" xfId="7999" xr:uid="{00000000-0005-0000-0000-0000872E0000}"/>
    <cellStyle name="Separador de milhares 23 2 3 2 2 2 2" xfId="21024" xr:uid="{00000000-0005-0000-0000-0000882E0000}"/>
    <cellStyle name="Separador de milhares 23 2 3 2 2 3" xfId="8000" xr:uid="{00000000-0005-0000-0000-0000892E0000}"/>
    <cellStyle name="Separador de milhares 23 2 3 2 2 3 2" xfId="21025" xr:uid="{00000000-0005-0000-0000-00008A2E0000}"/>
    <cellStyle name="Separador de milhares 23 2 3 2 2 4" xfId="16420" xr:uid="{00000000-0005-0000-0000-00008B2E0000}"/>
    <cellStyle name="Separador de milhares 23 2 3 2 3" xfId="8001" xr:uid="{00000000-0005-0000-0000-00008C2E0000}"/>
    <cellStyle name="Separador de milhares 23 2 3 2 3 2" xfId="21026" xr:uid="{00000000-0005-0000-0000-00008D2E0000}"/>
    <cellStyle name="Separador de milhares 23 2 3 2 4" xfId="8002" xr:uid="{00000000-0005-0000-0000-00008E2E0000}"/>
    <cellStyle name="Separador de milhares 23 2 3 2 4 2" xfId="21027" xr:uid="{00000000-0005-0000-0000-00008F2E0000}"/>
    <cellStyle name="Separador de milhares 23 2 3 2 5" xfId="16419" xr:uid="{00000000-0005-0000-0000-0000902E0000}"/>
    <cellStyle name="Separador de milhares 23 2 3 3" xfId="2500" xr:uid="{00000000-0005-0000-0000-0000912E0000}"/>
    <cellStyle name="Separador de milhares 23 2 3 3 2" xfId="8003" xr:uid="{00000000-0005-0000-0000-0000922E0000}"/>
    <cellStyle name="Separador de milhares 23 2 3 3 2 2" xfId="21028" xr:uid="{00000000-0005-0000-0000-0000932E0000}"/>
    <cellStyle name="Separador de milhares 23 2 3 3 3" xfId="8004" xr:uid="{00000000-0005-0000-0000-0000942E0000}"/>
    <cellStyle name="Separador de milhares 23 2 3 3 3 2" xfId="21029" xr:uid="{00000000-0005-0000-0000-0000952E0000}"/>
    <cellStyle name="Separador de milhares 23 2 3 3 4" xfId="16421" xr:uid="{00000000-0005-0000-0000-0000962E0000}"/>
    <cellStyle name="Separador de milhares 23 2 3 4" xfId="8005" xr:uid="{00000000-0005-0000-0000-0000972E0000}"/>
    <cellStyle name="Separador de milhares 23 2 3 4 2" xfId="21030" xr:uid="{00000000-0005-0000-0000-0000982E0000}"/>
    <cellStyle name="Separador de milhares 23 2 3 5" xfId="8006" xr:uid="{00000000-0005-0000-0000-0000992E0000}"/>
    <cellStyle name="Separador de milhares 23 2 3 5 2" xfId="21031" xr:uid="{00000000-0005-0000-0000-00009A2E0000}"/>
    <cellStyle name="Separador de milhares 23 2 3 6" xfId="16418" xr:uid="{00000000-0005-0000-0000-00009B2E0000}"/>
    <cellStyle name="Separador de milhares 23 2 4" xfId="2501" xr:uid="{00000000-0005-0000-0000-00009C2E0000}"/>
    <cellStyle name="Separador de milhares 23 2 4 2" xfId="2502" xr:uid="{00000000-0005-0000-0000-00009D2E0000}"/>
    <cellStyle name="Separador de milhares 23 2 4 2 2" xfId="8007" xr:uid="{00000000-0005-0000-0000-00009E2E0000}"/>
    <cellStyle name="Separador de milhares 23 2 4 2 2 2" xfId="21032" xr:uid="{00000000-0005-0000-0000-00009F2E0000}"/>
    <cellStyle name="Separador de milhares 23 2 4 2 3" xfId="8008" xr:uid="{00000000-0005-0000-0000-0000A02E0000}"/>
    <cellStyle name="Separador de milhares 23 2 4 2 3 2" xfId="21033" xr:uid="{00000000-0005-0000-0000-0000A12E0000}"/>
    <cellStyle name="Separador de milhares 23 2 4 2 4" xfId="16423" xr:uid="{00000000-0005-0000-0000-0000A22E0000}"/>
    <cellStyle name="Separador de milhares 23 2 4 3" xfId="8009" xr:uid="{00000000-0005-0000-0000-0000A32E0000}"/>
    <cellStyle name="Separador de milhares 23 2 4 3 2" xfId="21034" xr:uid="{00000000-0005-0000-0000-0000A42E0000}"/>
    <cellStyle name="Separador de milhares 23 2 4 4" xfId="8010" xr:uid="{00000000-0005-0000-0000-0000A52E0000}"/>
    <cellStyle name="Separador de milhares 23 2 4 4 2" xfId="21035" xr:uid="{00000000-0005-0000-0000-0000A62E0000}"/>
    <cellStyle name="Separador de milhares 23 2 4 5" xfId="16422" xr:uid="{00000000-0005-0000-0000-0000A72E0000}"/>
    <cellStyle name="Separador de milhares 23 2 5" xfId="2503" xr:uid="{00000000-0005-0000-0000-0000A82E0000}"/>
    <cellStyle name="Separador de milhares 23 2 5 2" xfId="2504" xr:uid="{00000000-0005-0000-0000-0000A92E0000}"/>
    <cellStyle name="Separador de milhares 23 2 5 2 2" xfId="8011" xr:uid="{00000000-0005-0000-0000-0000AA2E0000}"/>
    <cellStyle name="Separador de milhares 23 2 5 2 2 2" xfId="21036" xr:uid="{00000000-0005-0000-0000-0000AB2E0000}"/>
    <cellStyle name="Separador de milhares 23 2 5 2 3" xfId="8012" xr:uid="{00000000-0005-0000-0000-0000AC2E0000}"/>
    <cellStyle name="Separador de milhares 23 2 5 2 3 2" xfId="21037" xr:uid="{00000000-0005-0000-0000-0000AD2E0000}"/>
    <cellStyle name="Separador de milhares 23 2 5 2 4" xfId="16425" xr:uid="{00000000-0005-0000-0000-0000AE2E0000}"/>
    <cellStyle name="Separador de milhares 23 2 5 3" xfId="8013" xr:uid="{00000000-0005-0000-0000-0000AF2E0000}"/>
    <cellStyle name="Separador de milhares 23 2 5 3 2" xfId="21038" xr:uid="{00000000-0005-0000-0000-0000B02E0000}"/>
    <cellStyle name="Separador de milhares 23 2 5 4" xfId="8014" xr:uid="{00000000-0005-0000-0000-0000B12E0000}"/>
    <cellStyle name="Separador de milhares 23 2 5 4 2" xfId="21039" xr:uid="{00000000-0005-0000-0000-0000B22E0000}"/>
    <cellStyle name="Separador de milhares 23 2 5 5" xfId="16424" xr:uid="{00000000-0005-0000-0000-0000B32E0000}"/>
    <cellStyle name="Separador de milhares 23 2 6" xfId="2505" xr:uid="{00000000-0005-0000-0000-0000B42E0000}"/>
    <cellStyle name="Separador de milhares 23 2 6 2" xfId="8015" xr:uid="{00000000-0005-0000-0000-0000B52E0000}"/>
    <cellStyle name="Separador de milhares 23 2 6 2 2" xfId="21040" xr:uid="{00000000-0005-0000-0000-0000B62E0000}"/>
    <cellStyle name="Separador de milhares 23 2 6 3" xfId="8016" xr:uid="{00000000-0005-0000-0000-0000B72E0000}"/>
    <cellStyle name="Separador de milhares 23 2 6 3 2" xfId="21041" xr:uid="{00000000-0005-0000-0000-0000B82E0000}"/>
    <cellStyle name="Separador de milhares 23 2 6 4" xfId="16426" xr:uid="{00000000-0005-0000-0000-0000B92E0000}"/>
    <cellStyle name="Separador de milhares 23 2 7" xfId="8017" xr:uid="{00000000-0005-0000-0000-0000BA2E0000}"/>
    <cellStyle name="Separador de milhares 23 2 7 2" xfId="21042" xr:uid="{00000000-0005-0000-0000-0000BB2E0000}"/>
    <cellStyle name="Separador de milhares 23 2 8" xfId="8018" xr:uid="{00000000-0005-0000-0000-0000BC2E0000}"/>
    <cellStyle name="Separador de milhares 23 2 8 2" xfId="21043" xr:uid="{00000000-0005-0000-0000-0000BD2E0000}"/>
    <cellStyle name="Separador de milhares 23 2 9" xfId="16413" xr:uid="{00000000-0005-0000-0000-0000BE2E0000}"/>
    <cellStyle name="Separador de milhares 23 3" xfId="2506" xr:uid="{00000000-0005-0000-0000-0000BF2E0000}"/>
    <cellStyle name="Separador de milhares 23 3 2" xfId="2507" xr:uid="{00000000-0005-0000-0000-0000C02E0000}"/>
    <cellStyle name="Separador de milhares 23 3 2 2" xfId="2508" xr:uid="{00000000-0005-0000-0000-0000C12E0000}"/>
    <cellStyle name="Separador de milhares 23 3 2 2 2" xfId="2509" xr:uid="{00000000-0005-0000-0000-0000C22E0000}"/>
    <cellStyle name="Separador de milhares 23 3 2 2 2 2" xfId="8019" xr:uid="{00000000-0005-0000-0000-0000C32E0000}"/>
    <cellStyle name="Separador de milhares 23 3 2 2 2 2 2" xfId="21044" xr:uid="{00000000-0005-0000-0000-0000C42E0000}"/>
    <cellStyle name="Separador de milhares 23 3 2 2 2 3" xfId="8020" xr:uid="{00000000-0005-0000-0000-0000C52E0000}"/>
    <cellStyle name="Separador de milhares 23 3 2 2 2 3 2" xfId="21045" xr:uid="{00000000-0005-0000-0000-0000C62E0000}"/>
    <cellStyle name="Separador de milhares 23 3 2 2 2 4" xfId="16430" xr:uid="{00000000-0005-0000-0000-0000C72E0000}"/>
    <cellStyle name="Separador de milhares 23 3 2 2 3" xfId="8021" xr:uid="{00000000-0005-0000-0000-0000C82E0000}"/>
    <cellStyle name="Separador de milhares 23 3 2 2 3 2" xfId="21046" xr:uid="{00000000-0005-0000-0000-0000C92E0000}"/>
    <cellStyle name="Separador de milhares 23 3 2 2 4" xfId="8022" xr:uid="{00000000-0005-0000-0000-0000CA2E0000}"/>
    <cellStyle name="Separador de milhares 23 3 2 2 4 2" xfId="21047" xr:uid="{00000000-0005-0000-0000-0000CB2E0000}"/>
    <cellStyle name="Separador de milhares 23 3 2 2 5" xfId="16429" xr:uid="{00000000-0005-0000-0000-0000CC2E0000}"/>
    <cellStyle name="Separador de milhares 23 3 2 3" xfId="2510" xr:uid="{00000000-0005-0000-0000-0000CD2E0000}"/>
    <cellStyle name="Separador de milhares 23 3 2 3 2" xfId="8023" xr:uid="{00000000-0005-0000-0000-0000CE2E0000}"/>
    <cellStyle name="Separador de milhares 23 3 2 3 2 2" xfId="21048" xr:uid="{00000000-0005-0000-0000-0000CF2E0000}"/>
    <cellStyle name="Separador de milhares 23 3 2 3 3" xfId="8024" xr:uid="{00000000-0005-0000-0000-0000D02E0000}"/>
    <cellStyle name="Separador de milhares 23 3 2 3 3 2" xfId="21049" xr:uid="{00000000-0005-0000-0000-0000D12E0000}"/>
    <cellStyle name="Separador de milhares 23 3 2 3 4" xfId="16431" xr:uid="{00000000-0005-0000-0000-0000D22E0000}"/>
    <cellStyle name="Separador de milhares 23 3 2 4" xfId="8025" xr:uid="{00000000-0005-0000-0000-0000D32E0000}"/>
    <cellStyle name="Separador de milhares 23 3 2 4 2" xfId="21050" xr:uid="{00000000-0005-0000-0000-0000D42E0000}"/>
    <cellStyle name="Separador de milhares 23 3 2 5" xfId="8026" xr:uid="{00000000-0005-0000-0000-0000D52E0000}"/>
    <cellStyle name="Separador de milhares 23 3 2 5 2" xfId="21051" xr:uid="{00000000-0005-0000-0000-0000D62E0000}"/>
    <cellStyle name="Separador de milhares 23 3 2 6" xfId="16428" xr:uid="{00000000-0005-0000-0000-0000D72E0000}"/>
    <cellStyle name="Separador de milhares 23 3 3" xfId="2511" xr:uid="{00000000-0005-0000-0000-0000D82E0000}"/>
    <cellStyle name="Separador de milhares 23 3 3 2" xfId="2512" xr:uid="{00000000-0005-0000-0000-0000D92E0000}"/>
    <cellStyle name="Separador de milhares 23 3 3 2 2" xfId="2513" xr:uid="{00000000-0005-0000-0000-0000DA2E0000}"/>
    <cellStyle name="Separador de milhares 23 3 3 2 2 2" xfId="8027" xr:uid="{00000000-0005-0000-0000-0000DB2E0000}"/>
    <cellStyle name="Separador de milhares 23 3 3 2 2 2 2" xfId="21052" xr:uid="{00000000-0005-0000-0000-0000DC2E0000}"/>
    <cellStyle name="Separador de milhares 23 3 3 2 2 3" xfId="8028" xr:uid="{00000000-0005-0000-0000-0000DD2E0000}"/>
    <cellStyle name="Separador de milhares 23 3 3 2 2 3 2" xfId="21053" xr:uid="{00000000-0005-0000-0000-0000DE2E0000}"/>
    <cellStyle name="Separador de milhares 23 3 3 2 2 4" xfId="16434" xr:uid="{00000000-0005-0000-0000-0000DF2E0000}"/>
    <cellStyle name="Separador de milhares 23 3 3 2 3" xfId="8029" xr:uid="{00000000-0005-0000-0000-0000E02E0000}"/>
    <cellStyle name="Separador de milhares 23 3 3 2 3 2" xfId="21054" xr:uid="{00000000-0005-0000-0000-0000E12E0000}"/>
    <cellStyle name="Separador de milhares 23 3 3 2 4" xfId="8030" xr:uid="{00000000-0005-0000-0000-0000E22E0000}"/>
    <cellStyle name="Separador de milhares 23 3 3 2 4 2" xfId="21055" xr:uid="{00000000-0005-0000-0000-0000E32E0000}"/>
    <cellStyle name="Separador de milhares 23 3 3 2 5" xfId="16433" xr:uid="{00000000-0005-0000-0000-0000E42E0000}"/>
    <cellStyle name="Separador de milhares 23 3 3 3" xfId="2514" xr:uid="{00000000-0005-0000-0000-0000E52E0000}"/>
    <cellStyle name="Separador de milhares 23 3 3 3 2" xfId="8031" xr:uid="{00000000-0005-0000-0000-0000E62E0000}"/>
    <cellStyle name="Separador de milhares 23 3 3 3 2 2" xfId="21056" xr:uid="{00000000-0005-0000-0000-0000E72E0000}"/>
    <cellStyle name="Separador de milhares 23 3 3 3 3" xfId="8032" xr:uid="{00000000-0005-0000-0000-0000E82E0000}"/>
    <cellStyle name="Separador de milhares 23 3 3 3 3 2" xfId="21057" xr:uid="{00000000-0005-0000-0000-0000E92E0000}"/>
    <cellStyle name="Separador de milhares 23 3 3 3 4" xfId="16435" xr:uid="{00000000-0005-0000-0000-0000EA2E0000}"/>
    <cellStyle name="Separador de milhares 23 3 3 4" xfId="8033" xr:uid="{00000000-0005-0000-0000-0000EB2E0000}"/>
    <cellStyle name="Separador de milhares 23 3 3 4 2" xfId="21058" xr:uid="{00000000-0005-0000-0000-0000EC2E0000}"/>
    <cellStyle name="Separador de milhares 23 3 3 5" xfId="8034" xr:uid="{00000000-0005-0000-0000-0000ED2E0000}"/>
    <cellStyle name="Separador de milhares 23 3 3 5 2" xfId="21059" xr:uid="{00000000-0005-0000-0000-0000EE2E0000}"/>
    <cellStyle name="Separador de milhares 23 3 3 6" xfId="16432" xr:uid="{00000000-0005-0000-0000-0000EF2E0000}"/>
    <cellStyle name="Separador de milhares 23 3 4" xfId="2515" xr:uid="{00000000-0005-0000-0000-0000F02E0000}"/>
    <cellStyle name="Separador de milhares 23 3 4 2" xfId="2516" xr:uid="{00000000-0005-0000-0000-0000F12E0000}"/>
    <cellStyle name="Separador de milhares 23 3 4 2 2" xfId="8035" xr:uid="{00000000-0005-0000-0000-0000F22E0000}"/>
    <cellStyle name="Separador de milhares 23 3 4 2 2 2" xfId="21060" xr:uid="{00000000-0005-0000-0000-0000F32E0000}"/>
    <cellStyle name="Separador de milhares 23 3 4 2 3" xfId="8036" xr:uid="{00000000-0005-0000-0000-0000F42E0000}"/>
    <cellStyle name="Separador de milhares 23 3 4 2 3 2" xfId="21061" xr:uid="{00000000-0005-0000-0000-0000F52E0000}"/>
    <cellStyle name="Separador de milhares 23 3 4 2 4" xfId="16437" xr:uid="{00000000-0005-0000-0000-0000F62E0000}"/>
    <cellStyle name="Separador de milhares 23 3 4 3" xfId="8037" xr:uid="{00000000-0005-0000-0000-0000F72E0000}"/>
    <cellStyle name="Separador de milhares 23 3 4 3 2" xfId="21062" xr:uid="{00000000-0005-0000-0000-0000F82E0000}"/>
    <cellStyle name="Separador de milhares 23 3 4 4" xfId="8038" xr:uid="{00000000-0005-0000-0000-0000F92E0000}"/>
    <cellStyle name="Separador de milhares 23 3 4 4 2" xfId="21063" xr:uid="{00000000-0005-0000-0000-0000FA2E0000}"/>
    <cellStyle name="Separador de milhares 23 3 4 5" xfId="16436" xr:uid="{00000000-0005-0000-0000-0000FB2E0000}"/>
    <cellStyle name="Separador de milhares 23 3 5" xfId="2517" xr:uid="{00000000-0005-0000-0000-0000FC2E0000}"/>
    <cellStyle name="Separador de milhares 23 3 5 2" xfId="2518" xr:uid="{00000000-0005-0000-0000-0000FD2E0000}"/>
    <cellStyle name="Separador de milhares 23 3 5 2 2" xfId="8039" xr:uid="{00000000-0005-0000-0000-0000FE2E0000}"/>
    <cellStyle name="Separador de milhares 23 3 5 2 2 2" xfId="21064" xr:uid="{00000000-0005-0000-0000-0000FF2E0000}"/>
    <cellStyle name="Separador de milhares 23 3 5 2 3" xfId="8040" xr:uid="{00000000-0005-0000-0000-0000002F0000}"/>
    <cellStyle name="Separador de milhares 23 3 5 2 3 2" xfId="21065" xr:uid="{00000000-0005-0000-0000-0000012F0000}"/>
    <cellStyle name="Separador de milhares 23 3 5 2 4" xfId="16439" xr:uid="{00000000-0005-0000-0000-0000022F0000}"/>
    <cellStyle name="Separador de milhares 23 3 5 3" xfId="8041" xr:uid="{00000000-0005-0000-0000-0000032F0000}"/>
    <cellStyle name="Separador de milhares 23 3 5 3 2" xfId="21066" xr:uid="{00000000-0005-0000-0000-0000042F0000}"/>
    <cellStyle name="Separador de milhares 23 3 5 4" xfId="8042" xr:uid="{00000000-0005-0000-0000-0000052F0000}"/>
    <cellStyle name="Separador de milhares 23 3 5 4 2" xfId="21067" xr:uid="{00000000-0005-0000-0000-0000062F0000}"/>
    <cellStyle name="Separador de milhares 23 3 5 5" xfId="16438" xr:uid="{00000000-0005-0000-0000-0000072F0000}"/>
    <cellStyle name="Separador de milhares 23 3 6" xfId="2519" xr:uid="{00000000-0005-0000-0000-0000082F0000}"/>
    <cellStyle name="Separador de milhares 23 3 6 2" xfId="8043" xr:uid="{00000000-0005-0000-0000-0000092F0000}"/>
    <cellStyle name="Separador de milhares 23 3 6 2 2" xfId="21068" xr:uid="{00000000-0005-0000-0000-00000A2F0000}"/>
    <cellStyle name="Separador de milhares 23 3 6 3" xfId="8044" xr:uid="{00000000-0005-0000-0000-00000B2F0000}"/>
    <cellStyle name="Separador de milhares 23 3 6 3 2" xfId="21069" xr:uid="{00000000-0005-0000-0000-00000C2F0000}"/>
    <cellStyle name="Separador de milhares 23 3 6 4" xfId="16440" xr:uid="{00000000-0005-0000-0000-00000D2F0000}"/>
    <cellStyle name="Separador de milhares 23 3 7" xfId="8045" xr:uid="{00000000-0005-0000-0000-00000E2F0000}"/>
    <cellStyle name="Separador de milhares 23 3 7 2" xfId="21070" xr:uid="{00000000-0005-0000-0000-00000F2F0000}"/>
    <cellStyle name="Separador de milhares 23 3 8" xfId="8046" xr:uid="{00000000-0005-0000-0000-0000102F0000}"/>
    <cellStyle name="Separador de milhares 23 3 8 2" xfId="21071" xr:uid="{00000000-0005-0000-0000-0000112F0000}"/>
    <cellStyle name="Separador de milhares 23 3 9" xfId="16427" xr:uid="{00000000-0005-0000-0000-0000122F0000}"/>
    <cellStyle name="Separador de milhares 23 4" xfId="2520" xr:uid="{00000000-0005-0000-0000-0000132F0000}"/>
    <cellStyle name="Separador de milhares 23 4 2" xfId="2521" xr:uid="{00000000-0005-0000-0000-0000142F0000}"/>
    <cellStyle name="Separador de milhares 23 4 2 2" xfId="2522" xr:uid="{00000000-0005-0000-0000-0000152F0000}"/>
    <cellStyle name="Separador de milhares 23 4 2 2 2" xfId="2523" xr:uid="{00000000-0005-0000-0000-0000162F0000}"/>
    <cellStyle name="Separador de milhares 23 4 2 2 2 2" xfId="8047" xr:uid="{00000000-0005-0000-0000-0000172F0000}"/>
    <cellStyle name="Separador de milhares 23 4 2 2 2 2 2" xfId="21072" xr:uid="{00000000-0005-0000-0000-0000182F0000}"/>
    <cellStyle name="Separador de milhares 23 4 2 2 2 3" xfId="8048" xr:uid="{00000000-0005-0000-0000-0000192F0000}"/>
    <cellStyle name="Separador de milhares 23 4 2 2 2 3 2" xfId="21073" xr:uid="{00000000-0005-0000-0000-00001A2F0000}"/>
    <cellStyle name="Separador de milhares 23 4 2 2 2 4" xfId="16444" xr:uid="{00000000-0005-0000-0000-00001B2F0000}"/>
    <cellStyle name="Separador de milhares 23 4 2 2 3" xfId="8049" xr:uid="{00000000-0005-0000-0000-00001C2F0000}"/>
    <cellStyle name="Separador de milhares 23 4 2 2 3 2" xfId="21074" xr:uid="{00000000-0005-0000-0000-00001D2F0000}"/>
    <cellStyle name="Separador de milhares 23 4 2 2 4" xfId="8050" xr:uid="{00000000-0005-0000-0000-00001E2F0000}"/>
    <cellStyle name="Separador de milhares 23 4 2 2 4 2" xfId="21075" xr:uid="{00000000-0005-0000-0000-00001F2F0000}"/>
    <cellStyle name="Separador de milhares 23 4 2 2 5" xfId="16443" xr:uid="{00000000-0005-0000-0000-0000202F0000}"/>
    <cellStyle name="Separador de milhares 23 4 2 3" xfId="2524" xr:uid="{00000000-0005-0000-0000-0000212F0000}"/>
    <cellStyle name="Separador de milhares 23 4 2 3 2" xfId="8051" xr:uid="{00000000-0005-0000-0000-0000222F0000}"/>
    <cellStyle name="Separador de milhares 23 4 2 3 2 2" xfId="21076" xr:uid="{00000000-0005-0000-0000-0000232F0000}"/>
    <cellStyle name="Separador de milhares 23 4 2 3 3" xfId="8052" xr:uid="{00000000-0005-0000-0000-0000242F0000}"/>
    <cellStyle name="Separador de milhares 23 4 2 3 3 2" xfId="21077" xr:uid="{00000000-0005-0000-0000-0000252F0000}"/>
    <cellStyle name="Separador de milhares 23 4 2 3 4" xfId="16445" xr:uid="{00000000-0005-0000-0000-0000262F0000}"/>
    <cellStyle name="Separador de milhares 23 4 2 4" xfId="8053" xr:uid="{00000000-0005-0000-0000-0000272F0000}"/>
    <cellStyle name="Separador de milhares 23 4 2 4 2" xfId="21078" xr:uid="{00000000-0005-0000-0000-0000282F0000}"/>
    <cellStyle name="Separador de milhares 23 4 2 5" xfId="8054" xr:uid="{00000000-0005-0000-0000-0000292F0000}"/>
    <cellStyle name="Separador de milhares 23 4 2 5 2" xfId="21079" xr:uid="{00000000-0005-0000-0000-00002A2F0000}"/>
    <cellStyle name="Separador de milhares 23 4 2 6" xfId="16442" xr:uid="{00000000-0005-0000-0000-00002B2F0000}"/>
    <cellStyle name="Separador de milhares 23 4 3" xfId="2525" xr:uid="{00000000-0005-0000-0000-00002C2F0000}"/>
    <cellStyle name="Separador de milhares 23 4 3 2" xfId="2526" xr:uid="{00000000-0005-0000-0000-00002D2F0000}"/>
    <cellStyle name="Separador de milhares 23 4 3 2 2" xfId="2527" xr:uid="{00000000-0005-0000-0000-00002E2F0000}"/>
    <cellStyle name="Separador de milhares 23 4 3 2 2 2" xfId="8055" xr:uid="{00000000-0005-0000-0000-00002F2F0000}"/>
    <cellStyle name="Separador de milhares 23 4 3 2 2 2 2" xfId="21080" xr:uid="{00000000-0005-0000-0000-0000302F0000}"/>
    <cellStyle name="Separador de milhares 23 4 3 2 2 3" xfId="8056" xr:uid="{00000000-0005-0000-0000-0000312F0000}"/>
    <cellStyle name="Separador de milhares 23 4 3 2 2 3 2" xfId="21081" xr:uid="{00000000-0005-0000-0000-0000322F0000}"/>
    <cellStyle name="Separador de milhares 23 4 3 2 2 4" xfId="16448" xr:uid="{00000000-0005-0000-0000-0000332F0000}"/>
    <cellStyle name="Separador de milhares 23 4 3 2 3" xfId="8057" xr:uid="{00000000-0005-0000-0000-0000342F0000}"/>
    <cellStyle name="Separador de milhares 23 4 3 2 3 2" xfId="21082" xr:uid="{00000000-0005-0000-0000-0000352F0000}"/>
    <cellStyle name="Separador de milhares 23 4 3 2 4" xfId="8058" xr:uid="{00000000-0005-0000-0000-0000362F0000}"/>
    <cellStyle name="Separador de milhares 23 4 3 2 4 2" xfId="21083" xr:uid="{00000000-0005-0000-0000-0000372F0000}"/>
    <cellStyle name="Separador de milhares 23 4 3 2 5" xfId="16447" xr:uid="{00000000-0005-0000-0000-0000382F0000}"/>
    <cellStyle name="Separador de milhares 23 4 3 3" xfId="2528" xr:uid="{00000000-0005-0000-0000-0000392F0000}"/>
    <cellStyle name="Separador de milhares 23 4 3 3 2" xfId="8059" xr:uid="{00000000-0005-0000-0000-00003A2F0000}"/>
    <cellStyle name="Separador de milhares 23 4 3 3 2 2" xfId="21084" xr:uid="{00000000-0005-0000-0000-00003B2F0000}"/>
    <cellStyle name="Separador de milhares 23 4 3 3 3" xfId="8060" xr:uid="{00000000-0005-0000-0000-00003C2F0000}"/>
    <cellStyle name="Separador de milhares 23 4 3 3 3 2" xfId="21085" xr:uid="{00000000-0005-0000-0000-00003D2F0000}"/>
    <cellStyle name="Separador de milhares 23 4 3 3 4" xfId="16449" xr:uid="{00000000-0005-0000-0000-00003E2F0000}"/>
    <cellStyle name="Separador de milhares 23 4 3 4" xfId="8061" xr:uid="{00000000-0005-0000-0000-00003F2F0000}"/>
    <cellStyle name="Separador de milhares 23 4 3 4 2" xfId="21086" xr:uid="{00000000-0005-0000-0000-0000402F0000}"/>
    <cellStyle name="Separador de milhares 23 4 3 5" xfId="8062" xr:uid="{00000000-0005-0000-0000-0000412F0000}"/>
    <cellStyle name="Separador de milhares 23 4 3 5 2" xfId="21087" xr:uid="{00000000-0005-0000-0000-0000422F0000}"/>
    <cellStyle name="Separador de milhares 23 4 3 6" xfId="16446" xr:uid="{00000000-0005-0000-0000-0000432F0000}"/>
    <cellStyle name="Separador de milhares 23 4 4" xfId="2529" xr:uid="{00000000-0005-0000-0000-0000442F0000}"/>
    <cellStyle name="Separador de milhares 23 4 4 2" xfId="2530" xr:uid="{00000000-0005-0000-0000-0000452F0000}"/>
    <cellStyle name="Separador de milhares 23 4 4 2 2" xfId="8063" xr:uid="{00000000-0005-0000-0000-0000462F0000}"/>
    <cellStyle name="Separador de milhares 23 4 4 2 2 2" xfId="21088" xr:uid="{00000000-0005-0000-0000-0000472F0000}"/>
    <cellStyle name="Separador de milhares 23 4 4 2 3" xfId="8064" xr:uid="{00000000-0005-0000-0000-0000482F0000}"/>
    <cellStyle name="Separador de milhares 23 4 4 2 3 2" xfId="21089" xr:uid="{00000000-0005-0000-0000-0000492F0000}"/>
    <cellStyle name="Separador de milhares 23 4 4 2 4" xfId="16451" xr:uid="{00000000-0005-0000-0000-00004A2F0000}"/>
    <cellStyle name="Separador de milhares 23 4 4 3" xfId="8065" xr:uid="{00000000-0005-0000-0000-00004B2F0000}"/>
    <cellStyle name="Separador de milhares 23 4 4 3 2" xfId="21090" xr:uid="{00000000-0005-0000-0000-00004C2F0000}"/>
    <cellStyle name="Separador de milhares 23 4 4 4" xfId="8066" xr:uid="{00000000-0005-0000-0000-00004D2F0000}"/>
    <cellStyle name="Separador de milhares 23 4 4 4 2" xfId="21091" xr:uid="{00000000-0005-0000-0000-00004E2F0000}"/>
    <cellStyle name="Separador de milhares 23 4 4 5" xfId="16450" xr:uid="{00000000-0005-0000-0000-00004F2F0000}"/>
    <cellStyle name="Separador de milhares 23 4 5" xfId="2531" xr:uid="{00000000-0005-0000-0000-0000502F0000}"/>
    <cellStyle name="Separador de milhares 23 4 5 2" xfId="2532" xr:uid="{00000000-0005-0000-0000-0000512F0000}"/>
    <cellStyle name="Separador de milhares 23 4 5 2 2" xfId="8067" xr:uid="{00000000-0005-0000-0000-0000522F0000}"/>
    <cellStyle name="Separador de milhares 23 4 5 2 2 2" xfId="21092" xr:uid="{00000000-0005-0000-0000-0000532F0000}"/>
    <cellStyle name="Separador de milhares 23 4 5 2 3" xfId="8068" xr:uid="{00000000-0005-0000-0000-0000542F0000}"/>
    <cellStyle name="Separador de milhares 23 4 5 2 3 2" xfId="21093" xr:uid="{00000000-0005-0000-0000-0000552F0000}"/>
    <cellStyle name="Separador de milhares 23 4 5 2 4" xfId="16453" xr:uid="{00000000-0005-0000-0000-0000562F0000}"/>
    <cellStyle name="Separador de milhares 23 4 5 3" xfId="8069" xr:uid="{00000000-0005-0000-0000-0000572F0000}"/>
    <cellStyle name="Separador de milhares 23 4 5 3 2" xfId="21094" xr:uid="{00000000-0005-0000-0000-0000582F0000}"/>
    <cellStyle name="Separador de milhares 23 4 5 4" xfId="8070" xr:uid="{00000000-0005-0000-0000-0000592F0000}"/>
    <cellStyle name="Separador de milhares 23 4 5 4 2" xfId="21095" xr:uid="{00000000-0005-0000-0000-00005A2F0000}"/>
    <cellStyle name="Separador de milhares 23 4 5 5" xfId="16452" xr:uid="{00000000-0005-0000-0000-00005B2F0000}"/>
    <cellStyle name="Separador de milhares 23 4 6" xfId="2533" xr:uid="{00000000-0005-0000-0000-00005C2F0000}"/>
    <cellStyle name="Separador de milhares 23 4 6 2" xfId="8071" xr:uid="{00000000-0005-0000-0000-00005D2F0000}"/>
    <cellStyle name="Separador de milhares 23 4 6 2 2" xfId="21096" xr:uid="{00000000-0005-0000-0000-00005E2F0000}"/>
    <cellStyle name="Separador de milhares 23 4 6 3" xfId="8072" xr:uid="{00000000-0005-0000-0000-00005F2F0000}"/>
    <cellStyle name="Separador de milhares 23 4 6 3 2" xfId="21097" xr:uid="{00000000-0005-0000-0000-0000602F0000}"/>
    <cellStyle name="Separador de milhares 23 4 6 4" xfId="16454" xr:uid="{00000000-0005-0000-0000-0000612F0000}"/>
    <cellStyle name="Separador de milhares 23 4 7" xfId="8073" xr:uid="{00000000-0005-0000-0000-0000622F0000}"/>
    <cellStyle name="Separador de milhares 23 4 7 2" xfId="21098" xr:uid="{00000000-0005-0000-0000-0000632F0000}"/>
    <cellStyle name="Separador de milhares 23 4 8" xfId="8074" xr:uid="{00000000-0005-0000-0000-0000642F0000}"/>
    <cellStyle name="Separador de milhares 23 4 8 2" xfId="21099" xr:uid="{00000000-0005-0000-0000-0000652F0000}"/>
    <cellStyle name="Separador de milhares 23 4 9" xfId="16441" xr:uid="{00000000-0005-0000-0000-0000662F0000}"/>
    <cellStyle name="Separador de milhares 23 5" xfId="2534" xr:uid="{00000000-0005-0000-0000-0000672F0000}"/>
    <cellStyle name="Separador de milhares 23 5 2" xfId="2535" xr:uid="{00000000-0005-0000-0000-0000682F0000}"/>
    <cellStyle name="Separador de milhares 23 5 2 2" xfId="2536" xr:uid="{00000000-0005-0000-0000-0000692F0000}"/>
    <cellStyle name="Separador de milhares 23 5 2 2 2" xfId="2537" xr:uid="{00000000-0005-0000-0000-00006A2F0000}"/>
    <cellStyle name="Separador de milhares 23 5 2 2 2 2" xfId="8075" xr:uid="{00000000-0005-0000-0000-00006B2F0000}"/>
    <cellStyle name="Separador de milhares 23 5 2 2 2 2 2" xfId="21100" xr:uid="{00000000-0005-0000-0000-00006C2F0000}"/>
    <cellStyle name="Separador de milhares 23 5 2 2 2 3" xfId="8076" xr:uid="{00000000-0005-0000-0000-00006D2F0000}"/>
    <cellStyle name="Separador de milhares 23 5 2 2 2 3 2" xfId="21101" xr:uid="{00000000-0005-0000-0000-00006E2F0000}"/>
    <cellStyle name="Separador de milhares 23 5 2 2 2 4" xfId="16458" xr:uid="{00000000-0005-0000-0000-00006F2F0000}"/>
    <cellStyle name="Separador de milhares 23 5 2 2 3" xfId="8077" xr:uid="{00000000-0005-0000-0000-0000702F0000}"/>
    <cellStyle name="Separador de milhares 23 5 2 2 3 2" xfId="21102" xr:uid="{00000000-0005-0000-0000-0000712F0000}"/>
    <cellStyle name="Separador de milhares 23 5 2 2 4" xfId="8078" xr:uid="{00000000-0005-0000-0000-0000722F0000}"/>
    <cellStyle name="Separador de milhares 23 5 2 2 4 2" xfId="21103" xr:uid="{00000000-0005-0000-0000-0000732F0000}"/>
    <cellStyle name="Separador de milhares 23 5 2 2 5" xfId="16457" xr:uid="{00000000-0005-0000-0000-0000742F0000}"/>
    <cellStyle name="Separador de milhares 23 5 2 3" xfId="2538" xr:uid="{00000000-0005-0000-0000-0000752F0000}"/>
    <cellStyle name="Separador de milhares 23 5 2 3 2" xfId="8079" xr:uid="{00000000-0005-0000-0000-0000762F0000}"/>
    <cellStyle name="Separador de milhares 23 5 2 3 2 2" xfId="21104" xr:uid="{00000000-0005-0000-0000-0000772F0000}"/>
    <cellStyle name="Separador de milhares 23 5 2 3 3" xfId="8080" xr:uid="{00000000-0005-0000-0000-0000782F0000}"/>
    <cellStyle name="Separador de milhares 23 5 2 3 3 2" xfId="21105" xr:uid="{00000000-0005-0000-0000-0000792F0000}"/>
    <cellStyle name="Separador de milhares 23 5 2 3 4" xfId="16459" xr:uid="{00000000-0005-0000-0000-00007A2F0000}"/>
    <cellStyle name="Separador de milhares 23 5 2 4" xfId="8081" xr:uid="{00000000-0005-0000-0000-00007B2F0000}"/>
    <cellStyle name="Separador de milhares 23 5 2 4 2" xfId="21106" xr:uid="{00000000-0005-0000-0000-00007C2F0000}"/>
    <cellStyle name="Separador de milhares 23 5 2 5" xfId="8082" xr:uid="{00000000-0005-0000-0000-00007D2F0000}"/>
    <cellStyle name="Separador de milhares 23 5 2 5 2" xfId="21107" xr:uid="{00000000-0005-0000-0000-00007E2F0000}"/>
    <cellStyle name="Separador de milhares 23 5 2 6" xfId="16456" xr:uid="{00000000-0005-0000-0000-00007F2F0000}"/>
    <cellStyle name="Separador de milhares 23 5 3" xfId="2539" xr:uid="{00000000-0005-0000-0000-0000802F0000}"/>
    <cellStyle name="Separador de milhares 23 5 3 2" xfId="2540" xr:uid="{00000000-0005-0000-0000-0000812F0000}"/>
    <cellStyle name="Separador de milhares 23 5 3 2 2" xfId="2541" xr:uid="{00000000-0005-0000-0000-0000822F0000}"/>
    <cellStyle name="Separador de milhares 23 5 3 2 2 2" xfId="8083" xr:uid="{00000000-0005-0000-0000-0000832F0000}"/>
    <cellStyle name="Separador de milhares 23 5 3 2 2 2 2" xfId="21108" xr:uid="{00000000-0005-0000-0000-0000842F0000}"/>
    <cellStyle name="Separador de milhares 23 5 3 2 2 3" xfId="8084" xr:uid="{00000000-0005-0000-0000-0000852F0000}"/>
    <cellStyle name="Separador de milhares 23 5 3 2 2 3 2" xfId="21109" xr:uid="{00000000-0005-0000-0000-0000862F0000}"/>
    <cellStyle name="Separador de milhares 23 5 3 2 2 4" xfId="16462" xr:uid="{00000000-0005-0000-0000-0000872F0000}"/>
    <cellStyle name="Separador de milhares 23 5 3 2 3" xfId="8085" xr:uid="{00000000-0005-0000-0000-0000882F0000}"/>
    <cellStyle name="Separador de milhares 23 5 3 2 3 2" xfId="21110" xr:uid="{00000000-0005-0000-0000-0000892F0000}"/>
    <cellStyle name="Separador de milhares 23 5 3 2 4" xfId="8086" xr:uid="{00000000-0005-0000-0000-00008A2F0000}"/>
    <cellStyle name="Separador de milhares 23 5 3 2 4 2" xfId="21111" xr:uid="{00000000-0005-0000-0000-00008B2F0000}"/>
    <cellStyle name="Separador de milhares 23 5 3 2 5" xfId="16461" xr:uid="{00000000-0005-0000-0000-00008C2F0000}"/>
    <cellStyle name="Separador de milhares 23 5 3 3" xfId="2542" xr:uid="{00000000-0005-0000-0000-00008D2F0000}"/>
    <cellStyle name="Separador de milhares 23 5 3 3 2" xfId="8087" xr:uid="{00000000-0005-0000-0000-00008E2F0000}"/>
    <cellStyle name="Separador de milhares 23 5 3 3 2 2" xfId="21112" xr:uid="{00000000-0005-0000-0000-00008F2F0000}"/>
    <cellStyle name="Separador de milhares 23 5 3 3 3" xfId="8088" xr:uid="{00000000-0005-0000-0000-0000902F0000}"/>
    <cellStyle name="Separador de milhares 23 5 3 3 3 2" xfId="21113" xr:uid="{00000000-0005-0000-0000-0000912F0000}"/>
    <cellStyle name="Separador de milhares 23 5 3 3 4" xfId="16463" xr:uid="{00000000-0005-0000-0000-0000922F0000}"/>
    <cellStyle name="Separador de milhares 23 5 3 4" xfId="8089" xr:uid="{00000000-0005-0000-0000-0000932F0000}"/>
    <cellStyle name="Separador de milhares 23 5 3 4 2" xfId="21114" xr:uid="{00000000-0005-0000-0000-0000942F0000}"/>
    <cellStyle name="Separador de milhares 23 5 3 5" xfId="8090" xr:uid="{00000000-0005-0000-0000-0000952F0000}"/>
    <cellStyle name="Separador de milhares 23 5 3 5 2" xfId="21115" xr:uid="{00000000-0005-0000-0000-0000962F0000}"/>
    <cellStyle name="Separador de milhares 23 5 3 6" xfId="16460" xr:uid="{00000000-0005-0000-0000-0000972F0000}"/>
    <cellStyle name="Separador de milhares 23 5 4" xfId="2543" xr:uid="{00000000-0005-0000-0000-0000982F0000}"/>
    <cellStyle name="Separador de milhares 23 5 4 2" xfId="2544" xr:uid="{00000000-0005-0000-0000-0000992F0000}"/>
    <cellStyle name="Separador de milhares 23 5 4 2 2" xfId="8091" xr:uid="{00000000-0005-0000-0000-00009A2F0000}"/>
    <cellStyle name="Separador de milhares 23 5 4 2 2 2" xfId="21116" xr:uid="{00000000-0005-0000-0000-00009B2F0000}"/>
    <cellStyle name="Separador de milhares 23 5 4 2 3" xfId="8092" xr:uid="{00000000-0005-0000-0000-00009C2F0000}"/>
    <cellStyle name="Separador de milhares 23 5 4 2 3 2" xfId="21117" xr:uid="{00000000-0005-0000-0000-00009D2F0000}"/>
    <cellStyle name="Separador de milhares 23 5 4 2 4" xfId="16465" xr:uid="{00000000-0005-0000-0000-00009E2F0000}"/>
    <cellStyle name="Separador de milhares 23 5 4 3" xfId="8093" xr:uid="{00000000-0005-0000-0000-00009F2F0000}"/>
    <cellStyle name="Separador de milhares 23 5 4 3 2" xfId="21118" xr:uid="{00000000-0005-0000-0000-0000A02F0000}"/>
    <cellStyle name="Separador de milhares 23 5 4 4" xfId="8094" xr:uid="{00000000-0005-0000-0000-0000A12F0000}"/>
    <cellStyle name="Separador de milhares 23 5 4 4 2" xfId="21119" xr:uid="{00000000-0005-0000-0000-0000A22F0000}"/>
    <cellStyle name="Separador de milhares 23 5 4 5" xfId="16464" xr:uid="{00000000-0005-0000-0000-0000A32F0000}"/>
    <cellStyle name="Separador de milhares 23 5 5" xfId="2545" xr:uid="{00000000-0005-0000-0000-0000A42F0000}"/>
    <cellStyle name="Separador de milhares 23 5 5 2" xfId="2546" xr:uid="{00000000-0005-0000-0000-0000A52F0000}"/>
    <cellStyle name="Separador de milhares 23 5 5 2 2" xfId="8095" xr:uid="{00000000-0005-0000-0000-0000A62F0000}"/>
    <cellStyle name="Separador de milhares 23 5 5 2 2 2" xfId="21120" xr:uid="{00000000-0005-0000-0000-0000A72F0000}"/>
    <cellStyle name="Separador de milhares 23 5 5 2 3" xfId="8096" xr:uid="{00000000-0005-0000-0000-0000A82F0000}"/>
    <cellStyle name="Separador de milhares 23 5 5 2 3 2" xfId="21121" xr:uid="{00000000-0005-0000-0000-0000A92F0000}"/>
    <cellStyle name="Separador de milhares 23 5 5 2 4" xfId="16467" xr:uid="{00000000-0005-0000-0000-0000AA2F0000}"/>
    <cellStyle name="Separador de milhares 23 5 5 3" xfId="8097" xr:uid="{00000000-0005-0000-0000-0000AB2F0000}"/>
    <cellStyle name="Separador de milhares 23 5 5 3 2" xfId="21122" xr:uid="{00000000-0005-0000-0000-0000AC2F0000}"/>
    <cellStyle name="Separador de milhares 23 5 5 4" xfId="8098" xr:uid="{00000000-0005-0000-0000-0000AD2F0000}"/>
    <cellStyle name="Separador de milhares 23 5 5 4 2" xfId="21123" xr:uid="{00000000-0005-0000-0000-0000AE2F0000}"/>
    <cellStyle name="Separador de milhares 23 5 5 5" xfId="16466" xr:uid="{00000000-0005-0000-0000-0000AF2F0000}"/>
    <cellStyle name="Separador de milhares 23 5 6" xfId="2547" xr:uid="{00000000-0005-0000-0000-0000B02F0000}"/>
    <cellStyle name="Separador de milhares 23 5 6 2" xfId="8099" xr:uid="{00000000-0005-0000-0000-0000B12F0000}"/>
    <cellStyle name="Separador de milhares 23 5 6 2 2" xfId="21124" xr:uid="{00000000-0005-0000-0000-0000B22F0000}"/>
    <cellStyle name="Separador de milhares 23 5 6 3" xfId="8100" xr:uid="{00000000-0005-0000-0000-0000B32F0000}"/>
    <cellStyle name="Separador de milhares 23 5 6 3 2" xfId="21125" xr:uid="{00000000-0005-0000-0000-0000B42F0000}"/>
    <cellStyle name="Separador de milhares 23 5 6 4" xfId="16468" xr:uid="{00000000-0005-0000-0000-0000B52F0000}"/>
    <cellStyle name="Separador de milhares 23 5 7" xfId="8101" xr:uid="{00000000-0005-0000-0000-0000B62F0000}"/>
    <cellStyle name="Separador de milhares 23 5 7 2" xfId="21126" xr:uid="{00000000-0005-0000-0000-0000B72F0000}"/>
    <cellStyle name="Separador de milhares 23 5 8" xfId="8102" xr:uid="{00000000-0005-0000-0000-0000B82F0000}"/>
    <cellStyle name="Separador de milhares 23 5 8 2" xfId="21127" xr:uid="{00000000-0005-0000-0000-0000B92F0000}"/>
    <cellStyle name="Separador de milhares 23 5 9" xfId="16455" xr:uid="{00000000-0005-0000-0000-0000BA2F0000}"/>
    <cellStyle name="Separador de milhares 23 6" xfId="2548" xr:uid="{00000000-0005-0000-0000-0000BB2F0000}"/>
    <cellStyle name="Separador de milhares 23 6 2" xfId="2549" xr:uid="{00000000-0005-0000-0000-0000BC2F0000}"/>
    <cellStyle name="Separador de milhares 23 6 2 2" xfId="2550" xr:uid="{00000000-0005-0000-0000-0000BD2F0000}"/>
    <cellStyle name="Separador de milhares 23 6 2 2 2" xfId="2551" xr:uid="{00000000-0005-0000-0000-0000BE2F0000}"/>
    <cellStyle name="Separador de milhares 23 6 2 2 2 2" xfId="8103" xr:uid="{00000000-0005-0000-0000-0000BF2F0000}"/>
    <cellStyle name="Separador de milhares 23 6 2 2 2 2 2" xfId="21128" xr:uid="{00000000-0005-0000-0000-0000C02F0000}"/>
    <cellStyle name="Separador de milhares 23 6 2 2 2 3" xfId="8104" xr:uid="{00000000-0005-0000-0000-0000C12F0000}"/>
    <cellStyle name="Separador de milhares 23 6 2 2 2 3 2" xfId="21129" xr:uid="{00000000-0005-0000-0000-0000C22F0000}"/>
    <cellStyle name="Separador de milhares 23 6 2 2 2 4" xfId="16472" xr:uid="{00000000-0005-0000-0000-0000C32F0000}"/>
    <cellStyle name="Separador de milhares 23 6 2 2 3" xfId="8105" xr:uid="{00000000-0005-0000-0000-0000C42F0000}"/>
    <cellStyle name="Separador de milhares 23 6 2 2 3 2" xfId="21130" xr:uid="{00000000-0005-0000-0000-0000C52F0000}"/>
    <cellStyle name="Separador de milhares 23 6 2 2 4" xfId="8106" xr:uid="{00000000-0005-0000-0000-0000C62F0000}"/>
    <cellStyle name="Separador de milhares 23 6 2 2 4 2" xfId="21131" xr:uid="{00000000-0005-0000-0000-0000C72F0000}"/>
    <cellStyle name="Separador de milhares 23 6 2 2 5" xfId="16471" xr:uid="{00000000-0005-0000-0000-0000C82F0000}"/>
    <cellStyle name="Separador de milhares 23 6 2 3" xfId="2552" xr:uid="{00000000-0005-0000-0000-0000C92F0000}"/>
    <cellStyle name="Separador de milhares 23 6 2 3 2" xfId="8107" xr:uid="{00000000-0005-0000-0000-0000CA2F0000}"/>
    <cellStyle name="Separador de milhares 23 6 2 3 2 2" xfId="21132" xr:uid="{00000000-0005-0000-0000-0000CB2F0000}"/>
    <cellStyle name="Separador de milhares 23 6 2 3 3" xfId="8108" xr:uid="{00000000-0005-0000-0000-0000CC2F0000}"/>
    <cellStyle name="Separador de milhares 23 6 2 3 3 2" xfId="21133" xr:uid="{00000000-0005-0000-0000-0000CD2F0000}"/>
    <cellStyle name="Separador de milhares 23 6 2 3 4" xfId="16473" xr:uid="{00000000-0005-0000-0000-0000CE2F0000}"/>
    <cellStyle name="Separador de milhares 23 6 2 4" xfId="8109" xr:uid="{00000000-0005-0000-0000-0000CF2F0000}"/>
    <cellStyle name="Separador de milhares 23 6 2 4 2" xfId="21134" xr:uid="{00000000-0005-0000-0000-0000D02F0000}"/>
    <cellStyle name="Separador de milhares 23 6 2 5" xfId="8110" xr:uid="{00000000-0005-0000-0000-0000D12F0000}"/>
    <cellStyle name="Separador de milhares 23 6 2 5 2" xfId="21135" xr:uid="{00000000-0005-0000-0000-0000D22F0000}"/>
    <cellStyle name="Separador de milhares 23 6 2 6" xfId="16470" xr:uid="{00000000-0005-0000-0000-0000D32F0000}"/>
    <cellStyle name="Separador de milhares 23 6 3" xfId="2553" xr:uid="{00000000-0005-0000-0000-0000D42F0000}"/>
    <cellStyle name="Separador de milhares 23 6 3 2" xfId="2554" xr:uid="{00000000-0005-0000-0000-0000D52F0000}"/>
    <cellStyle name="Separador de milhares 23 6 3 2 2" xfId="2555" xr:uid="{00000000-0005-0000-0000-0000D62F0000}"/>
    <cellStyle name="Separador de milhares 23 6 3 2 2 2" xfId="8111" xr:uid="{00000000-0005-0000-0000-0000D72F0000}"/>
    <cellStyle name="Separador de milhares 23 6 3 2 2 2 2" xfId="21136" xr:uid="{00000000-0005-0000-0000-0000D82F0000}"/>
    <cellStyle name="Separador de milhares 23 6 3 2 2 3" xfId="8112" xr:uid="{00000000-0005-0000-0000-0000D92F0000}"/>
    <cellStyle name="Separador de milhares 23 6 3 2 2 3 2" xfId="21137" xr:uid="{00000000-0005-0000-0000-0000DA2F0000}"/>
    <cellStyle name="Separador de milhares 23 6 3 2 2 4" xfId="16476" xr:uid="{00000000-0005-0000-0000-0000DB2F0000}"/>
    <cellStyle name="Separador de milhares 23 6 3 2 3" xfId="8113" xr:uid="{00000000-0005-0000-0000-0000DC2F0000}"/>
    <cellStyle name="Separador de milhares 23 6 3 2 3 2" xfId="21138" xr:uid="{00000000-0005-0000-0000-0000DD2F0000}"/>
    <cellStyle name="Separador de milhares 23 6 3 2 4" xfId="8114" xr:uid="{00000000-0005-0000-0000-0000DE2F0000}"/>
    <cellStyle name="Separador de milhares 23 6 3 2 4 2" xfId="21139" xr:uid="{00000000-0005-0000-0000-0000DF2F0000}"/>
    <cellStyle name="Separador de milhares 23 6 3 2 5" xfId="16475" xr:uid="{00000000-0005-0000-0000-0000E02F0000}"/>
    <cellStyle name="Separador de milhares 23 6 3 3" xfId="2556" xr:uid="{00000000-0005-0000-0000-0000E12F0000}"/>
    <cellStyle name="Separador de milhares 23 6 3 3 2" xfId="8115" xr:uid="{00000000-0005-0000-0000-0000E22F0000}"/>
    <cellStyle name="Separador de milhares 23 6 3 3 2 2" xfId="21140" xr:uid="{00000000-0005-0000-0000-0000E32F0000}"/>
    <cellStyle name="Separador de milhares 23 6 3 3 3" xfId="8116" xr:uid="{00000000-0005-0000-0000-0000E42F0000}"/>
    <cellStyle name="Separador de milhares 23 6 3 3 3 2" xfId="21141" xr:uid="{00000000-0005-0000-0000-0000E52F0000}"/>
    <cellStyle name="Separador de milhares 23 6 3 3 4" xfId="16477" xr:uid="{00000000-0005-0000-0000-0000E62F0000}"/>
    <cellStyle name="Separador de milhares 23 6 3 4" xfId="8117" xr:uid="{00000000-0005-0000-0000-0000E72F0000}"/>
    <cellStyle name="Separador de milhares 23 6 3 4 2" xfId="21142" xr:uid="{00000000-0005-0000-0000-0000E82F0000}"/>
    <cellStyle name="Separador de milhares 23 6 3 5" xfId="8118" xr:uid="{00000000-0005-0000-0000-0000E92F0000}"/>
    <cellStyle name="Separador de milhares 23 6 3 5 2" xfId="21143" xr:uid="{00000000-0005-0000-0000-0000EA2F0000}"/>
    <cellStyle name="Separador de milhares 23 6 3 6" xfId="16474" xr:uid="{00000000-0005-0000-0000-0000EB2F0000}"/>
    <cellStyle name="Separador de milhares 23 6 4" xfId="2557" xr:uid="{00000000-0005-0000-0000-0000EC2F0000}"/>
    <cellStyle name="Separador de milhares 23 6 4 2" xfId="2558" xr:uid="{00000000-0005-0000-0000-0000ED2F0000}"/>
    <cellStyle name="Separador de milhares 23 6 4 2 2" xfId="8119" xr:uid="{00000000-0005-0000-0000-0000EE2F0000}"/>
    <cellStyle name="Separador de milhares 23 6 4 2 2 2" xfId="21144" xr:uid="{00000000-0005-0000-0000-0000EF2F0000}"/>
    <cellStyle name="Separador de milhares 23 6 4 2 3" xfId="8120" xr:uid="{00000000-0005-0000-0000-0000F02F0000}"/>
    <cellStyle name="Separador de milhares 23 6 4 2 3 2" xfId="21145" xr:uid="{00000000-0005-0000-0000-0000F12F0000}"/>
    <cellStyle name="Separador de milhares 23 6 4 2 4" xfId="16479" xr:uid="{00000000-0005-0000-0000-0000F22F0000}"/>
    <cellStyle name="Separador de milhares 23 6 4 3" xfId="8121" xr:uid="{00000000-0005-0000-0000-0000F32F0000}"/>
    <cellStyle name="Separador de milhares 23 6 4 3 2" xfId="21146" xr:uid="{00000000-0005-0000-0000-0000F42F0000}"/>
    <cellStyle name="Separador de milhares 23 6 4 4" xfId="8122" xr:uid="{00000000-0005-0000-0000-0000F52F0000}"/>
    <cellStyle name="Separador de milhares 23 6 4 4 2" xfId="21147" xr:uid="{00000000-0005-0000-0000-0000F62F0000}"/>
    <cellStyle name="Separador de milhares 23 6 4 5" xfId="16478" xr:uid="{00000000-0005-0000-0000-0000F72F0000}"/>
    <cellStyle name="Separador de milhares 23 6 5" xfId="2559" xr:uid="{00000000-0005-0000-0000-0000F82F0000}"/>
    <cellStyle name="Separador de milhares 23 6 5 2" xfId="2560" xr:uid="{00000000-0005-0000-0000-0000F92F0000}"/>
    <cellStyle name="Separador de milhares 23 6 5 2 2" xfId="8123" xr:uid="{00000000-0005-0000-0000-0000FA2F0000}"/>
    <cellStyle name="Separador de milhares 23 6 5 2 2 2" xfId="21148" xr:uid="{00000000-0005-0000-0000-0000FB2F0000}"/>
    <cellStyle name="Separador de milhares 23 6 5 2 3" xfId="8124" xr:uid="{00000000-0005-0000-0000-0000FC2F0000}"/>
    <cellStyle name="Separador de milhares 23 6 5 2 3 2" xfId="21149" xr:uid="{00000000-0005-0000-0000-0000FD2F0000}"/>
    <cellStyle name="Separador de milhares 23 6 5 2 4" xfId="16481" xr:uid="{00000000-0005-0000-0000-0000FE2F0000}"/>
    <cellStyle name="Separador de milhares 23 6 5 3" xfId="8125" xr:uid="{00000000-0005-0000-0000-0000FF2F0000}"/>
    <cellStyle name="Separador de milhares 23 6 5 3 2" xfId="21150" xr:uid="{00000000-0005-0000-0000-000000300000}"/>
    <cellStyle name="Separador de milhares 23 6 5 4" xfId="8126" xr:uid="{00000000-0005-0000-0000-000001300000}"/>
    <cellStyle name="Separador de milhares 23 6 5 4 2" xfId="21151" xr:uid="{00000000-0005-0000-0000-000002300000}"/>
    <cellStyle name="Separador de milhares 23 6 5 5" xfId="16480" xr:uid="{00000000-0005-0000-0000-000003300000}"/>
    <cellStyle name="Separador de milhares 23 6 6" xfId="2561" xr:uid="{00000000-0005-0000-0000-000004300000}"/>
    <cellStyle name="Separador de milhares 23 6 6 2" xfId="8127" xr:uid="{00000000-0005-0000-0000-000005300000}"/>
    <cellStyle name="Separador de milhares 23 6 6 2 2" xfId="21152" xr:uid="{00000000-0005-0000-0000-000006300000}"/>
    <cellStyle name="Separador de milhares 23 6 6 3" xfId="8128" xr:uid="{00000000-0005-0000-0000-000007300000}"/>
    <cellStyle name="Separador de milhares 23 6 6 3 2" xfId="21153" xr:uid="{00000000-0005-0000-0000-000008300000}"/>
    <cellStyle name="Separador de milhares 23 6 6 4" xfId="16482" xr:uid="{00000000-0005-0000-0000-000009300000}"/>
    <cellStyle name="Separador de milhares 23 6 7" xfId="8129" xr:uid="{00000000-0005-0000-0000-00000A300000}"/>
    <cellStyle name="Separador de milhares 23 6 7 2" xfId="21154" xr:uid="{00000000-0005-0000-0000-00000B300000}"/>
    <cellStyle name="Separador de milhares 23 6 8" xfId="8130" xr:uid="{00000000-0005-0000-0000-00000C300000}"/>
    <cellStyle name="Separador de milhares 23 6 8 2" xfId="21155" xr:uid="{00000000-0005-0000-0000-00000D300000}"/>
    <cellStyle name="Separador de milhares 23 6 9" xfId="16469" xr:uid="{00000000-0005-0000-0000-00000E300000}"/>
    <cellStyle name="Separador de milhares 23 7" xfId="2562" xr:uid="{00000000-0005-0000-0000-00000F300000}"/>
    <cellStyle name="Separador de milhares 23 7 2" xfId="2563" xr:uid="{00000000-0005-0000-0000-000010300000}"/>
    <cellStyle name="Separador de milhares 23 7 2 2" xfId="2564" xr:uid="{00000000-0005-0000-0000-000011300000}"/>
    <cellStyle name="Separador de milhares 23 7 2 2 2" xfId="2565" xr:uid="{00000000-0005-0000-0000-000012300000}"/>
    <cellStyle name="Separador de milhares 23 7 2 2 2 2" xfId="8131" xr:uid="{00000000-0005-0000-0000-000013300000}"/>
    <cellStyle name="Separador de milhares 23 7 2 2 2 2 2" xfId="21156" xr:uid="{00000000-0005-0000-0000-000014300000}"/>
    <cellStyle name="Separador de milhares 23 7 2 2 2 3" xfId="8132" xr:uid="{00000000-0005-0000-0000-000015300000}"/>
    <cellStyle name="Separador de milhares 23 7 2 2 2 3 2" xfId="21157" xr:uid="{00000000-0005-0000-0000-000016300000}"/>
    <cellStyle name="Separador de milhares 23 7 2 2 2 4" xfId="16486" xr:uid="{00000000-0005-0000-0000-000017300000}"/>
    <cellStyle name="Separador de milhares 23 7 2 2 3" xfId="8133" xr:uid="{00000000-0005-0000-0000-000018300000}"/>
    <cellStyle name="Separador de milhares 23 7 2 2 3 2" xfId="21158" xr:uid="{00000000-0005-0000-0000-000019300000}"/>
    <cellStyle name="Separador de milhares 23 7 2 2 4" xfId="8134" xr:uid="{00000000-0005-0000-0000-00001A300000}"/>
    <cellStyle name="Separador de milhares 23 7 2 2 4 2" xfId="21159" xr:uid="{00000000-0005-0000-0000-00001B300000}"/>
    <cellStyle name="Separador de milhares 23 7 2 2 5" xfId="16485" xr:uid="{00000000-0005-0000-0000-00001C300000}"/>
    <cellStyle name="Separador de milhares 23 7 2 3" xfId="2566" xr:uid="{00000000-0005-0000-0000-00001D300000}"/>
    <cellStyle name="Separador de milhares 23 7 2 3 2" xfId="8135" xr:uid="{00000000-0005-0000-0000-00001E300000}"/>
    <cellStyle name="Separador de milhares 23 7 2 3 2 2" xfId="21160" xr:uid="{00000000-0005-0000-0000-00001F300000}"/>
    <cellStyle name="Separador de milhares 23 7 2 3 3" xfId="8136" xr:uid="{00000000-0005-0000-0000-000020300000}"/>
    <cellStyle name="Separador de milhares 23 7 2 3 3 2" xfId="21161" xr:uid="{00000000-0005-0000-0000-000021300000}"/>
    <cellStyle name="Separador de milhares 23 7 2 3 4" xfId="16487" xr:uid="{00000000-0005-0000-0000-000022300000}"/>
    <cellStyle name="Separador de milhares 23 7 2 4" xfId="8137" xr:uid="{00000000-0005-0000-0000-000023300000}"/>
    <cellStyle name="Separador de milhares 23 7 2 4 2" xfId="21162" xr:uid="{00000000-0005-0000-0000-000024300000}"/>
    <cellStyle name="Separador de milhares 23 7 2 5" xfId="8138" xr:uid="{00000000-0005-0000-0000-000025300000}"/>
    <cellStyle name="Separador de milhares 23 7 2 5 2" xfId="21163" xr:uid="{00000000-0005-0000-0000-000026300000}"/>
    <cellStyle name="Separador de milhares 23 7 2 6" xfId="16484" xr:uid="{00000000-0005-0000-0000-000027300000}"/>
    <cellStyle name="Separador de milhares 23 7 3" xfId="2567" xr:uid="{00000000-0005-0000-0000-000028300000}"/>
    <cellStyle name="Separador de milhares 23 7 3 2" xfId="2568" xr:uid="{00000000-0005-0000-0000-000029300000}"/>
    <cellStyle name="Separador de milhares 23 7 3 2 2" xfId="2569" xr:uid="{00000000-0005-0000-0000-00002A300000}"/>
    <cellStyle name="Separador de milhares 23 7 3 2 2 2" xfId="8139" xr:uid="{00000000-0005-0000-0000-00002B300000}"/>
    <cellStyle name="Separador de milhares 23 7 3 2 2 2 2" xfId="21164" xr:uid="{00000000-0005-0000-0000-00002C300000}"/>
    <cellStyle name="Separador de milhares 23 7 3 2 2 3" xfId="8140" xr:uid="{00000000-0005-0000-0000-00002D300000}"/>
    <cellStyle name="Separador de milhares 23 7 3 2 2 3 2" xfId="21165" xr:uid="{00000000-0005-0000-0000-00002E300000}"/>
    <cellStyle name="Separador de milhares 23 7 3 2 2 4" xfId="16490" xr:uid="{00000000-0005-0000-0000-00002F300000}"/>
    <cellStyle name="Separador de milhares 23 7 3 2 3" xfId="8141" xr:uid="{00000000-0005-0000-0000-000030300000}"/>
    <cellStyle name="Separador de milhares 23 7 3 2 3 2" xfId="21166" xr:uid="{00000000-0005-0000-0000-000031300000}"/>
    <cellStyle name="Separador de milhares 23 7 3 2 4" xfId="8142" xr:uid="{00000000-0005-0000-0000-000032300000}"/>
    <cellStyle name="Separador de milhares 23 7 3 2 4 2" xfId="21167" xr:uid="{00000000-0005-0000-0000-000033300000}"/>
    <cellStyle name="Separador de milhares 23 7 3 2 5" xfId="16489" xr:uid="{00000000-0005-0000-0000-000034300000}"/>
    <cellStyle name="Separador de milhares 23 7 3 3" xfId="2570" xr:uid="{00000000-0005-0000-0000-000035300000}"/>
    <cellStyle name="Separador de milhares 23 7 3 3 2" xfId="8143" xr:uid="{00000000-0005-0000-0000-000036300000}"/>
    <cellStyle name="Separador de milhares 23 7 3 3 2 2" xfId="21168" xr:uid="{00000000-0005-0000-0000-000037300000}"/>
    <cellStyle name="Separador de milhares 23 7 3 3 3" xfId="8144" xr:uid="{00000000-0005-0000-0000-000038300000}"/>
    <cellStyle name="Separador de milhares 23 7 3 3 3 2" xfId="21169" xr:uid="{00000000-0005-0000-0000-000039300000}"/>
    <cellStyle name="Separador de milhares 23 7 3 3 4" xfId="16491" xr:uid="{00000000-0005-0000-0000-00003A300000}"/>
    <cellStyle name="Separador de milhares 23 7 3 4" xfId="8145" xr:uid="{00000000-0005-0000-0000-00003B300000}"/>
    <cellStyle name="Separador de milhares 23 7 3 4 2" xfId="21170" xr:uid="{00000000-0005-0000-0000-00003C300000}"/>
    <cellStyle name="Separador de milhares 23 7 3 5" xfId="8146" xr:uid="{00000000-0005-0000-0000-00003D300000}"/>
    <cellStyle name="Separador de milhares 23 7 3 5 2" xfId="21171" xr:uid="{00000000-0005-0000-0000-00003E300000}"/>
    <cellStyle name="Separador de milhares 23 7 3 6" xfId="16488" xr:uid="{00000000-0005-0000-0000-00003F300000}"/>
    <cellStyle name="Separador de milhares 23 7 4" xfId="2571" xr:uid="{00000000-0005-0000-0000-000040300000}"/>
    <cellStyle name="Separador de milhares 23 7 4 2" xfId="2572" xr:uid="{00000000-0005-0000-0000-000041300000}"/>
    <cellStyle name="Separador de milhares 23 7 4 2 2" xfId="8147" xr:uid="{00000000-0005-0000-0000-000042300000}"/>
    <cellStyle name="Separador de milhares 23 7 4 2 2 2" xfId="21172" xr:uid="{00000000-0005-0000-0000-000043300000}"/>
    <cellStyle name="Separador de milhares 23 7 4 2 3" xfId="8148" xr:uid="{00000000-0005-0000-0000-000044300000}"/>
    <cellStyle name="Separador de milhares 23 7 4 2 3 2" xfId="21173" xr:uid="{00000000-0005-0000-0000-000045300000}"/>
    <cellStyle name="Separador de milhares 23 7 4 2 4" xfId="16493" xr:uid="{00000000-0005-0000-0000-000046300000}"/>
    <cellStyle name="Separador de milhares 23 7 4 3" xfId="8149" xr:uid="{00000000-0005-0000-0000-000047300000}"/>
    <cellStyle name="Separador de milhares 23 7 4 3 2" xfId="21174" xr:uid="{00000000-0005-0000-0000-000048300000}"/>
    <cellStyle name="Separador de milhares 23 7 4 4" xfId="8150" xr:uid="{00000000-0005-0000-0000-000049300000}"/>
    <cellStyle name="Separador de milhares 23 7 4 4 2" xfId="21175" xr:uid="{00000000-0005-0000-0000-00004A300000}"/>
    <cellStyle name="Separador de milhares 23 7 4 5" xfId="16492" xr:uid="{00000000-0005-0000-0000-00004B300000}"/>
    <cellStyle name="Separador de milhares 23 7 5" xfId="2573" xr:uid="{00000000-0005-0000-0000-00004C300000}"/>
    <cellStyle name="Separador de milhares 23 7 5 2" xfId="2574" xr:uid="{00000000-0005-0000-0000-00004D300000}"/>
    <cellStyle name="Separador de milhares 23 7 5 2 2" xfId="8151" xr:uid="{00000000-0005-0000-0000-00004E300000}"/>
    <cellStyle name="Separador de milhares 23 7 5 2 2 2" xfId="21176" xr:uid="{00000000-0005-0000-0000-00004F300000}"/>
    <cellStyle name="Separador de milhares 23 7 5 2 3" xfId="8152" xr:uid="{00000000-0005-0000-0000-000050300000}"/>
    <cellStyle name="Separador de milhares 23 7 5 2 3 2" xfId="21177" xr:uid="{00000000-0005-0000-0000-000051300000}"/>
    <cellStyle name="Separador de milhares 23 7 5 2 4" xfId="16495" xr:uid="{00000000-0005-0000-0000-000052300000}"/>
    <cellStyle name="Separador de milhares 23 7 5 3" xfId="8153" xr:uid="{00000000-0005-0000-0000-000053300000}"/>
    <cellStyle name="Separador de milhares 23 7 5 3 2" xfId="21178" xr:uid="{00000000-0005-0000-0000-000054300000}"/>
    <cellStyle name="Separador de milhares 23 7 5 4" xfId="8154" xr:uid="{00000000-0005-0000-0000-000055300000}"/>
    <cellStyle name="Separador de milhares 23 7 5 4 2" xfId="21179" xr:uid="{00000000-0005-0000-0000-000056300000}"/>
    <cellStyle name="Separador de milhares 23 7 5 5" xfId="16494" xr:uid="{00000000-0005-0000-0000-000057300000}"/>
    <cellStyle name="Separador de milhares 23 7 6" xfId="2575" xr:uid="{00000000-0005-0000-0000-000058300000}"/>
    <cellStyle name="Separador de milhares 23 7 6 2" xfId="8155" xr:uid="{00000000-0005-0000-0000-000059300000}"/>
    <cellStyle name="Separador de milhares 23 7 6 2 2" xfId="21180" xr:uid="{00000000-0005-0000-0000-00005A300000}"/>
    <cellStyle name="Separador de milhares 23 7 6 3" xfId="8156" xr:uid="{00000000-0005-0000-0000-00005B300000}"/>
    <cellStyle name="Separador de milhares 23 7 6 3 2" xfId="21181" xr:uid="{00000000-0005-0000-0000-00005C300000}"/>
    <cellStyle name="Separador de milhares 23 7 6 4" xfId="16496" xr:uid="{00000000-0005-0000-0000-00005D300000}"/>
    <cellStyle name="Separador de milhares 23 7 7" xfId="8157" xr:uid="{00000000-0005-0000-0000-00005E300000}"/>
    <cellStyle name="Separador de milhares 23 7 7 2" xfId="21182" xr:uid="{00000000-0005-0000-0000-00005F300000}"/>
    <cellStyle name="Separador de milhares 23 7 8" xfId="8158" xr:uid="{00000000-0005-0000-0000-000060300000}"/>
    <cellStyle name="Separador de milhares 23 7 8 2" xfId="21183" xr:uid="{00000000-0005-0000-0000-000061300000}"/>
    <cellStyle name="Separador de milhares 23 7 9" xfId="16483" xr:uid="{00000000-0005-0000-0000-000062300000}"/>
    <cellStyle name="Separador de milhares 23 8" xfId="2576" xr:uid="{00000000-0005-0000-0000-000063300000}"/>
    <cellStyle name="Separador de milhares 23 8 2" xfId="2577" xr:uid="{00000000-0005-0000-0000-000064300000}"/>
    <cellStyle name="Separador de milhares 23 8 2 2" xfId="2578" xr:uid="{00000000-0005-0000-0000-000065300000}"/>
    <cellStyle name="Separador de milhares 23 8 2 2 2" xfId="2579" xr:uid="{00000000-0005-0000-0000-000066300000}"/>
    <cellStyle name="Separador de milhares 23 8 2 2 2 2" xfId="8159" xr:uid="{00000000-0005-0000-0000-000067300000}"/>
    <cellStyle name="Separador de milhares 23 8 2 2 2 2 2" xfId="21184" xr:uid="{00000000-0005-0000-0000-000068300000}"/>
    <cellStyle name="Separador de milhares 23 8 2 2 2 3" xfId="8160" xr:uid="{00000000-0005-0000-0000-000069300000}"/>
    <cellStyle name="Separador de milhares 23 8 2 2 2 3 2" xfId="21185" xr:uid="{00000000-0005-0000-0000-00006A300000}"/>
    <cellStyle name="Separador de milhares 23 8 2 2 2 4" xfId="16500" xr:uid="{00000000-0005-0000-0000-00006B300000}"/>
    <cellStyle name="Separador de milhares 23 8 2 2 3" xfId="8161" xr:uid="{00000000-0005-0000-0000-00006C300000}"/>
    <cellStyle name="Separador de milhares 23 8 2 2 3 2" xfId="21186" xr:uid="{00000000-0005-0000-0000-00006D300000}"/>
    <cellStyle name="Separador de milhares 23 8 2 2 4" xfId="8162" xr:uid="{00000000-0005-0000-0000-00006E300000}"/>
    <cellStyle name="Separador de milhares 23 8 2 2 4 2" xfId="21187" xr:uid="{00000000-0005-0000-0000-00006F300000}"/>
    <cellStyle name="Separador de milhares 23 8 2 2 5" xfId="16499" xr:uid="{00000000-0005-0000-0000-000070300000}"/>
    <cellStyle name="Separador de milhares 23 8 2 3" xfId="2580" xr:uid="{00000000-0005-0000-0000-000071300000}"/>
    <cellStyle name="Separador de milhares 23 8 2 3 2" xfId="8163" xr:uid="{00000000-0005-0000-0000-000072300000}"/>
    <cellStyle name="Separador de milhares 23 8 2 3 2 2" xfId="21188" xr:uid="{00000000-0005-0000-0000-000073300000}"/>
    <cellStyle name="Separador de milhares 23 8 2 3 3" xfId="8164" xr:uid="{00000000-0005-0000-0000-000074300000}"/>
    <cellStyle name="Separador de milhares 23 8 2 3 3 2" xfId="21189" xr:uid="{00000000-0005-0000-0000-000075300000}"/>
    <cellStyle name="Separador de milhares 23 8 2 3 4" xfId="16501" xr:uid="{00000000-0005-0000-0000-000076300000}"/>
    <cellStyle name="Separador de milhares 23 8 2 4" xfId="8165" xr:uid="{00000000-0005-0000-0000-000077300000}"/>
    <cellStyle name="Separador de milhares 23 8 2 4 2" xfId="21190" xr:uid="{00000000-0005-0000-0000-000078300000}"/>
    <cellStyle name="Separador de milhares 23 8 2 5" xfId="8166" xr:uid="{00000000-0005-0000-0000-000079300000}"/>
    <cellStyle name="Separador de milhares 23 8 2 5 2" xfId="21191" xr:uid="{00000000-0005-0000-0000-00007A300000}"/>
    <cellStyle name="Separador de milhares 23 8 2 6" xfId="16498" xr:uid="{00000000-0005-0000-0000-00007B300000}"/>
    <cellStyle name="Separador de milhares 23 8 3" xfId="2581" xr:uid="{00000000-0005-0000-0000-00007C300000}"/>
    <cellStyle name="Separador de milhares 23 8 3 2" xfId="2582" xr:uid="{00000000-0005-0000-0000-00007D300000}"/>
    <cellStyle name="Separador de milhares 23 8 3 2 2" xfId="2583" xr:uid="{00000000-0005-0000-0000-00007E300000}"/>
    <cellStyle name="Separador de milhares 23 8 3 2 2 2" xfId="8167" xr:uid="{00000000-0005-0000-0000-00007F300000}"/>
    <cellStyle name="Separador de milhares 23 8 3 2 2 2 2" xfId="21192" xr:uid="{00000000-0005-0000-0000-000080300000}"/>
    <cellStyle name="Separador de milhares 23 8 3 2 2 3" xfId="8168" xr:uid="{00000000-0005-0000-0000-000081300000}"/>
    <cellStyle name="Separador de milhares 23 8 3 2 2 3 2" xfId="21193" xr:uid="{00000000-0005-0000-0000-000082300000}"/>
    <cellStyle name="Separador de milhares 23 8 3 2 2 4" xfId="16504" xr:uid="{00000000-0005-0000-0000-000083300000}"/>
    <cellStyle name="Separador de milhares 23 8 3 2 3" xfId="8169" xr:uid="{00000000-0005-0000-0000-000084300000}"/>
    <cellStyle name="Separador de milhares 23 8 3 2 3 2" xfId="21194" xr:uid="{00000000-0005-0000-0000-000085300000}"/>
    <cellStyle name="Separador de milhares 23 8 3 2 4" xfId="8170" xr:uid="{00000000-0005-0000-0000-000086300000}"/>
    <cellStyle name="Separador de milhares 23 8 3 2 4 2" xfId="21195" xr:uid="{00000000-0005-0000-0000-000087300000}"/>
    <cellStyle name="Separador de milhares 23 8 3 2 5" xfId="16503" xr:uid="{00000000-0005-0000-0000-000088300000}"/>
    <cellStyle name="Separador de milhares 23 8 3 3" xfId="2584" xr:uid="{00000000-0005-0000-0000-000089300000}"/>
    <cellStyle name="Separador de milhares 23 8 3 3 2" xfId="8171" xr:uid="{00000000-0005-0000-0000-00008A300000}"/>
    <cellStyle name="Separador de milhares 23 8 3 3 2 2" xfId="21196" xr:uid="{00000000-0005-0000-0000-00008B300000}"/>
    <cellStyle name="Separador de milhares 23 8 3 3 3" xfId="8172" xr:uid="{00000000-0005-0000-0000-00008C300000}"/>
    <cellStyle name="Separador de milhares 23 8 3 3 3 2" xfId="21197" xr:uid="{00000000-0005-0000-0000-00008D300000}"/>
    <cellStyle name="Separador de milhares 23 8 3 3 4" xfId="16505" xr:uid="{00000000-0005-0000-0000-00008E300000}"/>
    <cellStyle name="Separador de milhares 23 8 3 4" xfId="8173" xr:uid="{00000000-0005-0000-0000-00008F300000}"/>
    <cellStyle name="Separador de milhares 23 8 3 4 2" xfId="21198" xr:uid="{00000000-0005-0000-0000-000090300000}"/>
    <cellStyle name="Separador de milhares 23 8 3 5" xfId="8174" xr:uid="{00000000-0005-0000-0000-000091300000}"/>
    <cellStyle name="Separador de milhares 23 8 3 5 2" xfId="21199" xr:uid="{00000000-0005-0000-0000-000092300000}"/>
    <cellStyle name="Separador de milhares 23 8 3 6" xfId="16502" xr:uid="{00000000-0005-0000-0000-000093300000}"/>
    <cellStyle name="Separador de milhares 23 8 4" xfId="2585" xr:uid="{00000000-0005-0000-0000-000094300000}"/>
    <cellStyle name="Separador de milhares 23 8 4 2" xfId="2586" xr:uid="{00000000-0005-0000-0000-000095300000}"/>
    <cellStyle name="Separador de milhares 23 8 4 2 2" xfId="8175" xr:uid="{00000000-0005-0000-0000-000096300000}"/>
    <cellStyle name="Separador de milhares 23 8 4 2 2 2" xfId="21200" xr:uid="{00000000-0005-0000-0000-000097300000}"/>
    <cellStyle name="Separador de milhares 23 8 4 2 3" xfId="8176" xr:uid="{00000000-0005-0000-0000-000098300000}"/>
    <cellStyle name="Separador de milhares 23 8 4 2 3 2" xfId="21201" xr:uid="{00000000-0005-0000-0000-000099300000}"/>
    <cellStyle name="Separador de milhares 23 8 4 2 4" xfId="16507" xr:uid="{00000000-0005-0000-0000-00009A300000}"/>
    <cellStyle name="Separador de milhares 23 8 4 3" xfId="8177" xr:uid="{00000000-0005-0000-0000-00009B300000}"/>
    <cellStyle name="Separador de milhares 23 8 4 3 2" xfId="21202" xr:uid="{00000000-0005-0000-0000-00009C300000}"/>
    <cellStyle name="Separador de milhares 23 8 4 4" xfId="8178" xr:uid="{00000000-0005-0000-0000-00009D300000}"/>
    <cellStyle name="Separador de milhares 23 8 4 4 2" xfId="21203" xr:uid="{00000000-0005-0000-0000-00009E300000}"/>
    <cellStyle name="Separador de milhares 23 8 4 5" xfId="16506" xr:uid="{00000000-0005-0000-0000-00009F300000}"/>
    <cellStyle name="Separador de milhares 23 8 5" xfId="2587" xr:uid="{00000000-0005-0000-0000-0000A0300000}"/>
    <cellStyle name="Separador de milhares 23 8 5 2" xfId="2588" xr:uid="{00000000-0005-0000-0000-0000A1300000}"/>
    <cellStyle name="Separador de milhares 23 8 5 2 2" xfId="8179" xr:uid="{00000000-0005-0000-0000-0000A2300000}"/>
    <cellStyle name="Separador de milhares 23 8 5 2 2 2" xfId="21204" xr:uid="{00000000-0005-0000-0000-0000A3300000}"/>
    <cellStyle name="Separador de milhares 23 8 5 2 3" xfId="8180" xr:uid="{00000000-0005-0000-0000-0000A4300000}"/>
    <cellStyle name="Separador de milhares 23 8 5 2 3 2" xfId="21205" xr:uid="{00000000-0005-0000-0000-0000A5300000}"/>
    <cellStyle name="Separador de milhares 23 8 5 2 4" xfId="16509" xr:uid="{00000000-0005-0000-0000-0000A6300000}"/>
    <cellStyle name="Separador de milhares 23 8 5 3" xfId="8181" xr:uid="{00000000-0005-0000-0000-0000A7300000}"/>
    <cellStyle name="Separador de milhares 23 8 5 3 2" xfId="21206" xr:uid="{00000000-0005-0000-0000-0000A8300000}"/>
    <cellStyle name="Separador de milhares 23 8 5 4" xfId="8182" xr:uid="{00000000-0005-0000-0000-0000A9300000}"/>
    <cellStyle name="Separador de milhares 23 8 5 4 2" xfId="21207" xr:uid="{00000000-0005-0000-0000-0000AA300000}"/>
    <cellStyle name="Separador de milhares 23 8 5 5" xfId="16508" xr:uid="{00000000-0005-0000-0000-0000AB300000}"/>
    <cellStyle name="Separador de milhares 23 8 6" xfId="2589" xr:uid="{00000000-0005-0000-0000-0000AC300000}"/>
    <cellStyle name="Separador de milhares 23 8 6 2" xfId="8183" xr:uid="{00000000-0005-0000-0000-0000AD300000}"/>
    <cellStyle name="Separador de milhares 23 8 6 2 2" xfId="21208" xr:uid="{00000000-0005-0000-0000-0000AE300000}"/>
    <cellStyle name="Separador de milhares 23 8 6 3" xfId="8184" xr:uid="{00000000-0005-0000-0000-0000AF300000}"/>
    <cellStyle name="Separador de milhares 23 8 6 3 2" xfId="21209" xr:uid="{00000000-0005-0000-0000-0000B0300000}"/>
    <cellStyle name="Separador de milhares 23 8 6 4" xfId="16510" xr:uid="{00000000-0005-0000-0000-0000B1300000}"/>
    <cellStyle name="Separador de milhares 23 8 7" xfId="8185" xr:uid="{00000000-0005-0000-0000-0000B2300000}"/>
    <cellStyle name="Separador de milhares 23 8 7 2" xfId="21210" xr:uid="{00000000-0005-0000-0000-0000B3300000}"/>
    <cellStyle name="Separador de milhares 23 8 8" xfId="8186" xr:uid="{00000000-0005-0000-0000-0000B4300000}"/>
    <cellStyle name="Separador de milhares 23 8 8 2" xfId="21211" xr:uid="{00000000-0005-0000-0000-0000B5300000}"/>
    <cellStyle name="Separador de milhares 23 8 9" xfId="16497" xr:uid="{00000000-0005-0000-0000-0000B6300000}"/>
    <cellStyle name="Separador de milhares 23 9" xfId="2590" xr:uid="{00000000-0005-0000-0000-0000B7300000}"/>
    <cellStyle name="Separador de milhares 23 9 2" xfId="2591" xr:uid="{00000000-0005-0000-0000-0000B8300000}"/>
    <cellStyle name="Separador de milhares 23 9 2 2" xfId="2592" xr:uid="{00000000-0005-0000-0000-0000B9300000}"/>
    <cellStyle name="Separador de milhares 23 9 2 2 2" xfId="2593" xr:uid="{00000000-0005-0000-0000-0000BA300000}"/>
    <cellStyle name="Separador de milhares 23 9 2 2 2 2" xfId="8187" xr:uid="{00000000-0005-0000-0000-0000BB300000}"/>
    <cellStyle name="Separador de milhares 23 9 2 2 2 2 2" xfId="21212" xr:uid="{00000000-0005-0000-0000-0000BC300000}"/>
    <cellStyle name="Separador de milhares 23 9 2 2 2 3" xfId="8188" xr:uid="{00000000-0005-0000-0000-0000BD300000}"/>
    <cellStyle name="Separador de milhares 23 9 2 2 2 3 2" xfId="21213" xr:uid="{00000000-0005-0000-0000-0000BE300000}"/>
    <cellStyle name="Separador de milhares 23 9 2 2 2 4" xfId="16514" xr:uid="{00000000-0005-0000-0000-0000BF300000}"/>
    <cellStyle name="Separador de milhares 23 9 2 2 3" xfId="8189" xr:uid="{00000000-0005-0000-0000-0000C0300000}"/>
    <cellStyle name="Separador de milhares 23 9 2 2 3 2" xfId="21214" xr:uid="{00000000-0005-0000-0000-0000C1300000}"/>
    <cellStyle name="Separador de milhares 23 9 2 2 4" xfId="8190" xr:uid="{00000000-0005-0000-0000-0000C2300000}"/>
    <cellStyle name="Separador de milhares 23 9 2 2 4 2" xfId="21215" xr:uid="{00000000-0005-0000-0000-0000C3300000}"/>
    <cellStyle name="Separador de milhares 23 9 2 2 5" xfId="16513" xr:uid="{00000000-0005-0000-0000-0000C4300000}"/>
    <cellStyle name="Separador de milhares 23 9 2 3" xfId="2594" xr:uid="{00000000-0005-0000-0000-0000C5300000}"/>
    <cellStyle name="Separador de milhares 23 9 2 3 2" xfId="8191" xr:uid="{00000000-0005-0000-0000-0000C6300000}"/>
    <cellStyle name="Separador de milhares 23 9 2 3 2 2" xfId="21216" xr:uid="{00000000-0005-0000-0000-0000C7300000}"/>
    <cellStyle name="Separador de milhares 23 9 2 3 3" xfId="8192" xr:uid="{00000000-0005-0000-0000-0000C8300000}"/>
    <cellStyle name="Separador de milhares 23 9 2 3 3 2" xfId="21217" xr:uid="{00000000-0005-0000-0000-0000C9300000}"/>
    <cellStyle name="Separador de milhares 23 9 2 3 4" xfId="16515" xr:uid="{00000000-0005-0000-0000-0000CA300000}"/>
    <cellStyle name="Separador de milhares 23 9 2 4" xfId="8193" xr:uid="{00000000-0005-0000-0000-0000CB300000}"/>
    <cellStyle name="Separador de milhares 23 9 2 4 2" xfId="21218" xr:uid="{00000000-0005-0000-0000-0000CC300000}"/>
    <cellStyle name="Separador de milhares 23 9 2 5" xfId="8194" xr:uid="{00000000-0005-0000-0000-0000CD300000}"/>
    <cellStyle name="Separador de milhares 23 9 2 5 2" xfId="21219" xr:uid="{00000000-0005-0000-0000-0000CE300000}"/>
    <cellStyle name="Separador de milhares 23 9 2 6" xfId="16512" xr:uid="{00000000-0005-0000-0000-0000CF300000}"/>
    <cellStyle name="Separador de milhares 23 9 3" xfId="2595" xr:uid="{00000000-0005-0000-0000-0000D0300000}"/>
    <cellStyle name="Separador de milhares 23 9 3 2" xfId="2596" xr:uid="{00000000-0005-0000-0000-0000D1300000}"/>
    <cellStyle name="Separador de milhares 23 9 3 2 2" xfId="2597" xr:uid="{00000000-0005-0000-0000-0000D2300000}"/>
    <cellStyle name="Separador de milhares 23 9 3 2 2 2" xfId="8195" xr:uid="{00000000-0005-0000-0000-0000D3300000}"/>
    <cellStyle name="Separador de milhares 23 9 3 2 2 2 2" xfId="21220" xr:uid="{00000000-0005-0000-0000-0000D4300000}"/>
    <cellStyle name="Separador de milhares 23 9 3 2 2 3" xfId="8196" xr:uid="{00000000-0005-0000-0000-0000D5300000}"/>
    <cellStyle name="Separador de milhares 23 9 3 2 2 3 2" xfId="21221" xr:uid="{00000000-0005-0000-0000-0000D6300000}"/>
    <cellStyle name="Separador de milhares 23 9 3 2 2 4" xfId="16518" xr:uid="{00000000-0005-0000-0000-0000D7300000}"/>
    <cellStyle name="Separador de milhares 23 9 3 2 3" xfId="8197" xr:uid="{00000000-0005-0000-0000-0000D8300000}"/>
    <cellStyle name="Separador de milhares 23 9 3 2 3 2" xfId="21222" xr:uid="{00000000-0005-0000-0000-0000D9300000}"/>
    <cellStyle name="Separador de milhares 23 9 3 2 4" xfId="8198" xr:uid="{00000000-0005-0000-0000-0000DA300000}"/>
    <cellStyle name="Separador de milhares 23 9 3 2 4 2" xfId="21223" xr:uid="{00000000-0005-0000-0000-0000DB300000}"/>
    <cellStyle name="Separador de milhares 23 9 3 2 5" xfId="16517" xr:uid="{00000000-0005-0000-0000-0000DC300000}"/>
    <cellStyle name="Separador de milhares 23 9 3 3" xfId="2598" xr:uid="{00000000-0005-0000-0000-0000DD300000}"/>
    <cellStyle name="Separador de milhares 23 9 3 3 2" xfId="8199" xr:uid="{00000000-0005-0000-0000-0000DE300000}"/>
    <cellStyle name="Separador de milhares 23 9 3 3 2 2" xfId="21224" xr:uid="{00000000-0005-0000-0000-0000DF300000}"/>
    <cellStyle name="Separador de milhares 23 9 3 3 3" xfId="8200" xr:uid="{00000000-0005-0000-0000-0000E0300000}"/>
    <cellStyle name="Separador de milhares 23 9 3 3 3 2" xfId="21225" xr:uid="{00000000-0005-0000-0000-0000E1300000}"/>
    <cellStyle name="Separador de milhares 23 9 3 3 4" xfId="16519" xr:uid="{00000000-0005-0000-0000-0000E2300000}"/>
    <cellStyle name="Separador de milhares 23 9 3 4" xfId="8201" xr:uid="{00000000-0005-0000-0000-0000E3300000}"/>
    <cellStyle name="Separador de milhares 23 9 3 4 2" xfId="21226" xr:uid="{00000000-0005-0000-0000-0000E4300000}"/>
    <cellStyle name="Separador de milhares 23 9 3 5" xfId="8202" xr:uid="{00000000-0005-0000-0000-0000E5300000}"/>
    <cellStyle name="Separador de milhares 23 9 3 5 2" xfId="21227" xr:uid="{00000000-0005-0000-0000-0000E6300000}"/>
    <cellStyle name="Separador de milhares 23 9 3 6" xfId="16516" xr:uid="{00000000-0005-0000-0000-0000E7300000}"/>
    <cellStyle name="Separador de milhares 23 9 4" xfId="2599" xr:uid="{00000000-0005-0000-0000-0000E8300000}"/>
    <cellStyle name="Separador de milhares 23 9 4 2" xfId="2600" xr:uid="{00000000-0005-0000-0000-0000E9300000}"/>
    <cellStyle name="Separador de milhares 23 9 4 2 2" xfId="8203" xr:uid="{00000000-0005-0000-0000-0000EA300000}"/>
    <cellStyle name="Separador de milhares 23 9 4 2 2 2" xfId="21228" xr:uid="{00000000-0005-0000-0000-0000EB300000}"/>
    <cellStyle name="Separador de milhares 23 9 4 2 3" xfId="8204" xr:uid="{00000000-0005-0000-0000-0000EC300000}"/>
    <cellStyle name="Separador de milhares 23 9 4 2 3 2" xfId="21229" xr:uid="{00000000-0005-0000-0000-0000ED300000}"/>
    <cellStyle name="Separador de milhares 23 9 4 2 4" xfId="16521" xr:uid="{00000000-0005-0000-0000-0000EE300000}"/>
    <cellStyle name="Separador de milhares 23 9 4 3" xfId="8205" xr:uid="{00000000-0005-0000-0000-0000EF300000}"/>
    <cellStyle name="Separador de milhares 23 9 4 3 2" xfId="21230" xr:uid="{00000000-0005-0000-0000-0000F0300000}"/>
    <cellStyle name="Separador de milhares 23 9 4 4" xfId="8206" xr:uid="{00000000-0005-0000-0000-0000F1300000}"/>
    <cellStyle name="Separador de milhares 23 9 4 4 2" xfId="21231" xr:uid="{00000000-0005-0000-0000-0000F2300000}"/>
    <cellStyle name="Separador de milhares 23 9 4 5" xfId="16520" xr:uid="{00000000-0005-0000-0000-0000F3300000}"/>
    <cellStyle name="Separador de milhares 23 9 5" xfId="2601" xr:uid="{00000000-0005-0000-0000-0000F4300000}"/>
    <cellStyle name="Separador de milhares 23 9 5 2" xfId="2602" xr:uid="{00000000-0005-0000-0000-0000F5300000}"/>
    <cellStyle name="Separador de milhares 23 9 5 2 2" xfId="8207" xr:uid="{00000000-0005-0000-0000-0000F6300000}"/>
    <cellStyle name="Separador de milhares 23 9 5 2 2 2" xfId="21232" xr:uid="{00000000-0005-0000-0000-0000F7300000}"/>
    <cellStyle name="Separador de milhares 23 9 5 2 3" xfId="8208" xr:uid="{00000000-0005-0000-0000-0000F8300000}"/>
    <cellStyle name="Separador de milhares 23 9 5 2 3 2" xfId="21233" xr:uid="{00000000-0005-0000-0000-0000F9300000}"/>
    <cellStyle name="Separador de milhares 23 9 5 2 4" xfId="16523" xr:uid="{00000000-0005-0000-0000-0000FA300000}"/>
    <cellStyle name="Separador de milhares 23 9 5 3" xfId="8209" xr:uid="{00000000-0005-0000-0000-0000FB300000}"/>
    <cellStyle name="Separador de milhares 23 9 5 3 2" xfId="21234" xr:uid="{00000000-0005-0000-0000-0000FC300000}"/>
    <cellStyle name="Separador de milhares 23 9 5 4" xfId="8210" xr:uid="{00000000-0005-0000-0000-0000FD300000}"/>
    <cellStyle name="Separador de milhares 23 9 5 4 2" xfId="21235" xr:uid="{00000000-0005-0000-0000-0000FE300000}"/>
    <cellStyle name="Separador de milhares 23 9 5 5" xfId="16522" xr:uid="{00000000-0005-0000-0000-0000FF300000}"/>
    <cellStyle name="Separador de milhares 23 9 6" xfId="2603" xr:uid="{00000000-0005-0000-0000-000000310000}"/>
    <cellStyle name="Separador de milhares 23 9 6 2" xfId="8211" xr:uid="{00000000-0005-0000-0000-000001310000}"/>
    <cellStyle name="Separador de milhares 23 9 6 2 2" xfId="21236" xr:uid="{00000000-0005-0000-0000-000002310000}"/>
    <cellStyle name="Separador de milhares 23 9 6 3" xfId="8212" xr:uid="{00000000-0005-0000-0000-000003310000}"/>
    <cellStyle name="Separador de milhares 23 9 6 3 2" xfId="21237" xr:uid="{00000000-0005-0000-0000-000004310000}"/>
    <cellStyle name="Separador de milhares 23 9 6 4" xfId="16524" xr:uid="{00000000-0005-0000-0000-000005310000}"/>
    <cellStyle name="Separador de milhares 23 9 7" xfId="8213" xr:uid="{00000000-0005-0000-0000-000006310000}"/>
    <cellStyle name="Separador de milhares 23 9 7 2" xfId="21238" xr:uid="{00000000-0005-0000-0000-000007310000}"/>
    <cellStyle name="Separador de milhares 23 9 8" xfId="8214" xr:uid="{00000000-0005-0000-0000-000008310000}"/>
    <cellStyle name="Separador de milhares 23 9 8 2" xfId="21239" xr:uid="{00000000-0005-0000-0000-000009310000}"/>
    <cellStyle name="Separador de milhares 23 9 9" xfId="16511" xr:uid="{00000000-0005-0000-0000-00000A310000}"/>
    <cellStyle name="Separador de milhares 24" xfId="2604" xr:uid="{00000000-0005-0000-0000-00000B310000}"/>
    <cellStyle name="Separador de milhares 24 10" xfId="2605" xr:uid="{00000000-0005-0000-0000-00000C310000}"/>
    <cellStyle name="Separador de milhares 24 10 2" xfId="2606" xr:uid="{00000000-0005-0000-0000-00000D310000}"/>
    <cellStyle name="Separador de milhares 24 10 2 2" xfId="2607" xr:uid="{00000000-0005-0000-0000-00000E310000}"/>
    <cellStyle name="Separador de milhares 24 10 2 2 2" xfId="8215" xr:uid="{00000000-0005-0000-0000-00000F310000}"/>
    <cellStyle name="Separador de milhares 24 10 2 2 2 2" xfId="21240" xr:uid="{00000000-0005-0000-0000-000010310000}"/>
    <cellStyle name="Separador de milhares 24 10 2 2 3" xfId="8216" xr:uid="{00000000-0005-0000-0000-000011310000}"/>
    <cellStyle name="Separador de milhares 24 10 2 2 3 2" xfId="21241" xr:uid="{00000000-0005-0000-0000-000012310000}"/>
    <cellStyle name="Separador de milhares 24 10 2 2 4" xfId="16528" xr:uid="{00000000-0005-0000-0000-000013310000}"/>
    <cellStyle name="Separador de milhares 24 10 2 3" xfId="8217" xr:uid="{00000000-0005-0000-0000-000014310000}"/>
    <cellStyle name="Separador de milhares 24 10 2 3 2" xfId="21242" xr:uid="{00000000-0005-0000-0000-000015310000}"/>
    <cellStyle name="Separador de milhares 24 10 2 4" xfId="8218" xr:uid="{00000000-0005-0000-0000-000016310000}"/>
    <cellStyle name="Separador de milhares 24 10 2 4 2" xfId="21243" xr:uid="{00000000-0005-0000-0000-000017310000}"/>
    <cellStyle name="Separador de milhares 24 10 2 5" xfId="16527" xr:uid="{00000000-0005-0000-0000-000018310000}"/>
    <cellStyle name="Separador de milhares 24 10 3" xfId="2608" xr:uid="{00000000-0005-0000-0000-000019310000}"/>
    <cellStyle name="Separador de milhares 24 10 3 2" xfId="8219" xr:uid="{00000000-0005-0000-0000-00001A310000}"/>
    <cellStyle name="Separador de milhares 24 10 3 2 2" xfId="21244" xr:uid="{00000000-0005-0000-0000-00001B310000}"/>
    <cellStyle name="Separador de milhares 24 10 3 3" xfId="8220" xr:uid="{00000000-0005-0000-0000-00001C310000}"/>
    <cellStyle name="Separador de milhares 24 10 3 3 2" xfId="21245" xr:uid="{00000000-0005-0000-0000-00001D310000}"/>
    <cellStyle name="Separador de milhares 24 10 3 4" xfId="16529" xr:uid="{00000000-0005-0000-0000-00001E310000}"/>
    <cellStyle name="Separador de milhares 24 10 4" xfId="8221" xr:uid="{00000000-0005-0000-0000-00001F310000}"/>
    <cellStyle name="Separador de milhares 24 10 4 2" xfId="21246" xr:uid="{00000000-0005-0000-0000-000020310000}"/>
    <cellStyle name="Separador de milhares 24 10 5" xfId="8222" xr:uid="{00000000-0005-0000-0000-000021310000}"/>
    <cellStyle name="Separador de milhares 24 10 5 2" xfId="21247" xr:uid="{00000000-0005-0000-0000-000022310000}"/>
    <cellStyle name="Separador de milhares 24 10 6" xfId="16526" xr:uid="{00000000-0005-0000-0000-000023310000}"/>
    <cellStyle name="Separador de milhares 24 11" xfId="2609" xr:uid="{00000000-0005-0000-0000-000024310000}"/>
    <cellStyle name="Separador de milhares 24 11 2" xfId="2610" xr:uid="{00000000-0005-0000-0000-000025310000}"/>
    <cellStyle name="Separador de milhares 24 11 2 2" xfId="8223" xr:uid="{00000000-0005-0000-0000-000026310000}"/>
    <cellStyle name="Separador de milhares 24 11 2 2 2" xfId="21248" xr:uid="{00000000-0005-0000-0000-000027310000}"/>
    <cellStyle name="Separador de milhares 24 11 2 3" xfId="8224" xr:uid="{00000000-0005-0000-0000-000028310000}"/>
    <cellStyle name="Separador de milhares 24 11 2 3 2" xfId="21249" xr:uid="{00000000-0005-0000-0000-000029310000}"/>
    <cellStyle name="Separador de milhares 24 11 2 4" xfId="16531" xr:uid="{00000000-0005-0000-0000-00002A310000}"/>
    <cellStyle name="Separador de milhares 24 11 3" xfId="8225" xr:uid="{00000000-0005-0000-0000-00002B310000}"/>
    <cellStyle name="Separador de milhares 24 11 3 2" xfId="21250" xr:uid="{00000000-0005-0000-0000-00002C310000}"/>
    <cellStyle name="Separador de milhares 24 11 4" xfId="8226" xr:uid="{00000000-0005-0000-0000-00002D310000}"/>
    <cellStyle name="Separador de milhares 24 11 4 2" xfId="21251" xr:uid="{00000000-0005-0000-0000-00002E310000}"/>
    <cellStyle name="Separador de milhares 24 11 5" xfId="16530" xr:uid="{00000000-0005-0000-0000-00002F310000}"/>
    <cellStyle name="Separador de milhares 24 12" xfId="2611" xr:uid="{00000000-0005-0000-0000-000030310000}"/>
    <cellStyle name="Separador de milhares 24 12 2" xfId="2612" xr:uid="{00000000-0005-0000-0000-000031310000}"/>
    <cellStyle name="Separador de milhares 24 12 2 2" xfId="8227" xr:uid="{00000000-0005-0000-0000-000032310000}"/>
    <cellStyle name="Separador de milhares 24 12 2 2 2" xfId="21252" xr:uid="{00000000-0005-0000-0000-000033310000}"/>
    <cellStyle name="Separador de milhares 24 12 2 3" xfId="8228" xr:uid="{00000000-0005-0000-0000-000034310000}"/>
    <cellStyle name="Separador de milhares 24 12 2 3 2" xfId="21253" xr:uid="{00000000-0005-0000-0000-000035310000}"/>
    <cellStyle name="Separador de milhares 24 12 2 4" xfId="16533" xr:uid="{00000000-0005-0000-0000-000036310000}"/>
    <cellStyle name="Separador de milhares 24 12 3" xfId="8229" xr:uid="{00000000-0005-0000-0000-000037310000}"/>
    <cellStyle name="Separador de milhares 24 12 3 2" xfId="21254" xr:uid="{00000000-0005-0000-0000-000038310000}"/>
    <cellStyle name="Separador de milhares 24 12 4" xfId="8230" xr:uid="{00000000-0005-0000-0000-000039310000}"/>
    <cellStyle name="Separador de milhares 24 12 4 2" xfId="21255" xr:uid="{00000000-0005-0000-0000-00003A310000}"/>
    <cellStyle name="Separador de milhares 24 12 5" xfId="16532" xr:uid="{00000000-0005-0000-0000-00003B310000}"/>
    <cellStyle name="Separador de milhares 24 13" xfId="2613" xr:uid="{00000000-0005-0000-0000-00003C310000}"/>
    <cellStyle name="Separador de milhares 24 13 2" xfId="8231" xr:uid="{00000000-0005-0000-0000-00003D310000}"/>
    <cellStyle name="Separador de milhares 24 13 2 2" xfId="21256" xr:uid="{00000000-0005-0000-0000-00003E310000}"/>
    <cellStyle name="Separador de milhares 24 13 3" xfId="8232" xr:uid="{00000000-0005-0000-0000-00003F310000}"/>
    <cellStyle name="Separador de milhares 24 13 3 2" xfId="21257" xr:uid="{00000000-0005-0000-0000-000040310000}"/>
    <cellStyle name="Separador de milhares 24 13 4" xfId="16534" xr:uid="{00000000-0005-0000-0000-000041310000}"/>
    <cellStyle name="Separador de milhares 24 14" xfId="8233" xr:uid="{00000000-0005-0000-0000-000042310000}"/>
    <cellStyle name="Separador de milhares 24 14 2" xfId="21258" xr:uid="{00000000-0005-0000-0000-000043310000}"/>
    <cellStyle name="Separador de milhares 24 15" xfId="8234" xr:uid="{00000000-0005-0000-0000-000044310000}"/>
    <cellStyle name="Separador de milhares 24 15 2" xfId="21259" xr:uid="{00000000-0005-0000-0000-000045310000}"/>
    <cellStyle name="Separador de milhares 24 16" xfId="16525" xr:uid="{00000000-0005-0000-0000-000046310000}"/>
    <cellStyle name="Separador de milhares 24 2" xfId="2614" xr:uid="{00000000-0005-0000-0000-000047310000}"/>
    <cellStyle name="Separador de milhares 24 2 2" xfId="2615" xr:uid="{00000000-0005-0000-0000-000048310000}"/>
    <cellStyle name="Separador de milhares 24 2 2 2" xfId="2616" xr:uid="{00000000-0005-0000-0000-000049310000}"/>
    <cellStyle name="Separador de milhares 24 2 2 2 2" xfId="2617" xr:uid="{00000000-0005-0000-0000-00004A310000}"/>
    <cellStyle name="Separador de milhares 24 2 2 2 2 2" xfId="8235" xr:uid="{00000000-0005-0000-0000-00004B310000}"/>
    <cellStyle name="Separador de milhares 24 2 2 2 2 2 2" xfId="21260" xr:uid="{00000000-0005-0000-0000-00004C310000}"/>
    <cellStyle name="Separador de milhares 24 2 2 2 2 3" xfId="8236" xr:uid="{00000000-0005-0000-0000-00004D310000}"/>
    <cellStyle name="Separador de milhares 24 2 2 2 2 3 2" xfId="21261" xr:uid="{00000000-0005-0000-0000-00004E310000}"/>
    <cellStyle name="Separador de milhares 24 2 2 2 2 4" xfId="16538" xr:uid="{00000000-0005-0000-0000-00004F310000}"/>
    <cellStyle name="Separador de milhares 24 2 2 2 3" xfId="8237" xr:uid="{00000000-0005-0000-0000-000050310000}"/>
    <cellStyle name="Separador de milhares 24 2 2 2 3 2" xfId="21262" xr:uid="{00000000-0005-0000-0000-000051310000}"/>
    <cellStyle name="Separador de milhares 24 2 2 2 4" xfId="8238" xr:uid="{00000000-0005-0000-0000-000052310000}"/>
    <cellStyle name="Separador de milhares 24 2 2 2 4 2" xfId="21263" xr:uid="{00000000-0005-0000-0000-000053310000}"/>
    <cellStyle name="Separador de milhares 24 2 2 2 5" xfId="16537" xr:uid="{00000000-0005-0000-0000-000054310000}"/>
    <cellStyle name="Separador de milhares 24 2 2 3" xfId="2618" xr:uid="{00000000-0005-0000-0000-000055310000}"/>
    <cellStyle name="Separador de milhares 24 2 2 3 2" xfId="8239" xr:uid="{00000000-0005-0000-0000-000056310000}"/>
    <cellStyle name="Separador de milhares 24 2 2 3 2 2" xfId="21264" xr:uid="{00000000-0005-0000-0000-000057310000}"/>
    <cellStyle name="Separador de milhares 24 2 2 3 3" xfId="8240" xr:uid="{00000000-0005-0000-0000-000058310000}"/>
    <cellStyle name="Separador de milhares 24 2 2 3 3 2" xfId="21265" xr:uid="{00000000-0005-0000-0000-000059310000}"/>
    <cellStyle name="Separador de milhares 24 2 2 3 4" xfId="16539" xr:uid="{00000000-0005-0000-0000-00005A310000}"/>
    <cellStyle name="Separador de milhares 24 2 2 4" xfId="8241" xr:uid="{00000000-0005-0000-0000-00005B310000}"/>
    <cellStyle name="Separador de milhares 24 2 2 4 2" xfId="21266" xr:uid="{00000000-0005-0000-0000-00005C310000}"/>
    <cellStyle name="Separador de milhares 24 2 2 5" xfId="8242" xr:uid="{00000000-0005-0000-0000-00005D310000}"/>
    <cellStyle name="Separador de milhares 24 2 2 5 2" xfId="21267" xr:uid="{00000000-0005-0000-0000-00005E310000}"/>
    <cellStyle name="Separador de milhares 24 2 2 6" xfId="16536" xr:uid="{00000000-0005-0000-0000-00005F310000}"/>
    <cellStyle name="Separador de milhares 24 2 3" xfId="2619" xr:uid="{00000000-0005-0000-0000-000060310000}"/>
    <cellStyle name="Separador de milhares 24 2 3 2" xfId="2620" xr:uid="{00000000-0005-0000-0000-000061310000}"/>
    <cellStyle name="Separador de milhares 24 2 3 2 2" xfId="2621" xr:uid="{00000000-0005-0000-0000-000062310000}"/>
    <cellStyle name="Separador de milhares 24 2 3 2 2 2" xfId="8243" xr:uid="{00000000-0005-0000-0000-000063310000}"/>
    <cellStyle name="Separador de milhares 24 2 3 2 2 2 2" xfId="21268" xr:uid="{00000000-0005-0000-0000-000064310000}"/>
    <cellStyle name="Separador de milhares 24 2 3 2 2 3" xfId="8244" xr:uid="{00000000-0005-0000-0000-000065310000}"/>
    <cellStyle name="Separador de milhares 24 2 3 2 2 3 2" xfId="21269" xr:uid="{00000000-0005-0000-0000-000066310000}"/>
    <cellStyle name="Separador de milhares 24 2 3 2 2 4" xfId="16542" xr:uid="{00000000-0005-0000-0000-000067310000}"/>
    <cellStyle name="Separador de milhares 24 2 3 2 3" xfId="8245" xr:uid="{00000000-0005-0000-0000-000068310000}"/>
    <cellStyle name="Separador de milhares 24 2 3 2 3 2" xfId="21270" xr:uid="{00000000-0005-0000-0000-000069310000}"/>
    <cellStyle name="Separador de milhares 24 2 3 2 4" xfId="8246" xr:uid="{00000000-0005-0000-0000-00006A310000}"/>
    <cellStyle name="Separador de milhares 24 2 3 2 4 2" xfId="21271" xr:uid="{00000000-0005-0000-0000-00006B310000}"/>
    <cellStyle name="Separador de milhares 24 2 3 2 5" xfId="16541" xr:uid="{00000000-0005-0000-0000-00006C310000}"/>
    <cellStyle name="Separador de milhares 24 2 3 3" xfId="2622" xr:uid="{00000000-0005-0000-0000-00006D310000}"/>
    <cellStyle name="Separador de milhares 24 2 3 3 2" xfId="8247" xr:uid="{00000000-0005-0000-0000-00006E310000}"/>
    <cellStyle name="Separador de milhares 24 2 3 3 2 2" xfId="21272" xr:uid="{00000000-0005-0000-0000-00006F310000}"/>
    <cellStyle name="Separador de milhares 24 2 3 3 3" xfId="8248" xr:uid="{00000000-0005-0000-0000-000070310000}"/>
    <cellStyle name="Separador de milhares 24 2 3 3 3 2" xfId="21273" xr:uid="{00000000-0005-0000-0000-000071310000}"/>
    <cellStyle name="Separador de milhares 24 2 3 3 4" xfId="16543" xr:uid="{00000000-0005-0000-0000-000072310000}"/>
    <cellStyle name="Separador de milhares 24 2 3 4" xfId="8249" xr:uid="{00000000-0005-0000-0000-000073310000}"/>
    <cellStyle name="Separador de milhares 24 2 3 4 2" xfId="21274" xr:uid="{00000000-0005-0000-0000-000074310000}"/>
    <cellStyle name="Separador de milhares 24 2 3 5" xfId="8250" xr:uid="{00000000-0005-0000-0000-000075310000}"/>
    <cellStyle name="Separador de milhares 24 2 3 5 2" xfId="21275" xr:uid="{00000000-0005-0000-0000-000076310000}"/>
    <cellStyle name="Separador de milhares 24 2 3 6" xfId="16540" xr:uid="{00000000-0005-0000-0000-000077310000}"/>
    <cellStyle name="Separador de milhares 24 2 4" xfId="2623" xr:uid="{00000000-0005-0000-0000-000078310000}"/>
    <cellStyle name="Separador de milhares 24 2 4 2" xfId="2624" xr:uid="{00000000-0005-0000-0000-000079310000}"/>
    <cellStyle name="Separador de milhares 24 2 4 2 2" xfId="8251" xr:uid="{00000000-0005-0000-0000-00007A310000}"/>
    <cellStyle name="Separador de milhares 24 2 4 2 2 2" xfId="21276" xr:uid="{00000000-0005-0000-0000-00007B310000}"/>
    <cellStyle name="Separador de milhares 24 2 4 2 3" xfId="8252" xr:uid="{00000000-0005-0000-0000-00007C310000}"/>
    <cellStyle name="Separador de milhares 24 2 4 2 3 2" xfId="21277" xr:uid="{00000000-0005-0000-0000-00007D310000}"/>
    <cellStyle name="Separador de milhares 24 2 4 2 4" xfId="16545" xr:uid="{00000000-0005-0000-0000-00007E310000}"/>
    <cellStyle name="Separador de milhares 24 2 4 3" xfId="8253" xr:uid="{00000000-0005-0000-0000-00007F310000}"/>
    <cellStyle name="Separador de milhares 24 2 4 3 2" xfId="21278" xr:uid="{00000000-0005-0000-0000-000080310000}"/>
    <cellStyle name="Separador de milhares 24 2 4 4" xfId="8254" xr:uid="{00000000-0005-0000-0000-000081310000}"/>
    <cellStyle name="Separador de milhares 24 2 4 4 2" xfId="21279" xr:uid="{00000000-0005-0000-0000-000082310000}"/>
    <cellStyle name="Separador de milhares 24 2 4 5" xfId="16544" xr:uid="{00000000-0005-0000-0000-000083310000}"/>
    <cellStyle name="Separador de milhares 24 2 5" xfId="2625" xr:uid="{00000000-0005-0000-0000-000084310000}"/>
    <cellStyle name="Separador de milhares 24 2 5 2" xfId="2626" xr:uid="{00000000-0005-0000-0000-000085310000}"/>
    <cellStyle name="Separador de milhares 24 2 5 2 2" xfId="8255" xr:uid="{00000000-0005-0000-0000-000086310000}"/>
    <cellStyle name="Separador de milhares 24 2 5 2 2 2" xfId="21280" xr:uid="{00000000-0005-0000-0000-000087310000}"/>
    <cellStyle name="Separador de milhares 24 2 5 2 3" xfId="8256" xr:uid="{00000000-0005-0000-0000-000088310000}"/>
    <cellStyle name="Separador de milhares 24 2 5 2 3 2" xfId="21281" xr:uid="{00000000-0005-0000-0000-000089310000}"/>
    <cellStyle name="Separador de milhares 24 2 5 2 4" xfId="16547" xr:uid="{00000000-0005-0000-0000-00008A310000}"/>
    <cellStyle name="Separador de milhares 24 2 5 3" xfId="8257" xr:uid="{00000000-0005-0000-0000-00008B310000}"/>
    <cellStyle name="Separador de milhares 24 2 5 3 2" xfId="21282" xr:uid="{00000000-0005-0000-0000-00008C310000}"/>
    <cellStyle name="Separador de milhares 24 2 5 4" xfId="8258" xr:uid="{00000000-0005-0000-0000-00008D310000}"/>
    <cellStyle name="Separador de milhares 24 2 5 4 2" xfId="21283" xr:uid="{00000000-0005-0000-0000-00008E310000}"/>
    <cellStyle name="Separador de milhares 24 2 5 5" xfId="16546" xr:uid="{00000000-0005-0000-0000-00008F310000}"/>
    <cellStyle name="Separador de milhares 24 2 6" xfId="2627" xr:uid="{00000000-0005-0000-0000-000090310000}"/>
    <cellStyle name="Separador de milhares 24 2 6 2" xfId="8259" xr:uid="{00000000-0005-0000-0000-000091310000}"/>
    <cellStyle name="Separador de milhares 24 2 6 2 2" xfId="21284" xr:uid="{00000000-0005-0000-0000-000092310000}"/>
    <cellStyle name="Separador de milhares 24 2 6 3" xfId="8260" xr:uid="{00000000-0005-0000-0000-000093310000}"/>
    <cellStyle name="Separador de milhares 24 2 6 3 2" xfId="21285" xr:uid="{00000000-0005-0000-0000-000094310000}"/>
    <cellStyle name="Separador de milhares 24 2 6 4" xfId="16548" xr:uid="{00000000-0005-0000-0000-000095310000}"/>
    <cellStyle name="Separador de milhares 24 2 7" xfId="8261" xr:uid="{00000000-0005-0000-0000-000096310000}"/>
    <cellStyle name="Separador de milhares 24 2 7 2" xfId="21286" xr:uid="{00000000-0005-0000-0000-000097310000}"/>
    <cellStyle name="Separador de milhares 24 2 8" xfId="8262" xr:uid="{00000000-0005-0000-0000-000098310000}"/>
    <cellStyle name="Separador de milhares 24 2 8 2" xfId="21287" xr:uid="{00000000-0005-0000-0000-000099310000}"/>
    <cellStyle name="Separador de milhares 24 2 9" xfId="16535" xr:uid="{00000000-0005-0000-0000-00009A310000}"/>
    <cellStyle name="Separador de milhares 24 3" xfId="2628" xr:uid="{00000000-0005-0000-0000-00009B310000}"/>
    <cellStyle name="Separador de milhares 24 3 2" xfId="2629" xr:uid="{00000000-0005-0000-0000-00009C310000}"/>
    <cellStyle name="Separador de milhares 24 3 2 2" xfId="2630" xr:uid="{00000000-0005-0000-0000-00009D310000}"/>
    <cellStyle name="Separador de milhares 24 3 2 2 2" xfId="2631" xr:uid="{00000000-0005-0000-0000-00009E310000}"/>
    <cellStyle name="Separador de milhares 24 3 2 2 2 2" xfId="8263" xr:uid="{00000000-0005-0000-0000-00009F310000}"/>
    <cellStyle name="Separador de milhares 24 3 2 2 2 2 2" xfId="21288" xr:uid="{00000000-0005-0000-0000-0000A0310000}"/>
    <cellStyle name="Separador de milhares 24 3 2 2 2 3" xfId="8264" xr:uid="{00000000-0005-0000-0000-0000A1310000}"/>
    <cellStyle name="Separador de milhares 24 3 2 2 2 3 2" xfId="21289" xr:uid="{00000000-0005-0000-0000-0000A2310000}"/>
    <cellStyle name="Separador de milhares 24 3 2 2 2 4" xfId="16552" xr:uid="{00000000-0005-0000-0000-0000A3310000}"/>
    <cellStyle name="Separador de milhares 24 3 2 2 3" xfId="8265" xr:uid="{00000000-0005-0000-0000-0000A4310000}"/>
    <cellStyle name="Separador de milhares 24 3 2 2 3 2" xfId="21290" xr:uid="{00000000-0005-0000-0000-0000A5310000}"/>
    <cellStyle name="Separador de milhares 24 3 2 2 4" xfId="8266" xr:uid="{00000000-0005-0000-0000-0000A6310000}"/>
    <cellStyle name="Separador de milhares 24 3 2 2 4 2" xfId="21291" xr:uid="{00000000-0005-0000-0000-0000A7310000}"/>
    <cellStyle name="Separador de milhares 24 3 2 2 5" xfId="16551" xr:uid="{00000000-0005-0000-0000-0000A8310000}"/>
    <cellStyle name="Separador de milhares 24 3 2 3" xfId="2632" xr:uid="{00000000-0005-0000-0000-0000A9310000}"/>
    <cellStyle name="Separador de milhares 24 3 2 3 2" xfId="8267" xr:uid="{00000000-0005-0000-0000-0000AA310000}"/>
    <cellStyle name="Separador de milhares 24 3 2 3 2 2" xfId="21292" xr:uid="{00000000-0005-0000-0000-0000AB310000}"/>
    <cellStyle name="Separador de milhares 24 3 2 3 3" xfId="8268" xr:uid="{00000000-0005-0000-0000-0000AC310000}"/>
    <cellStyle name="Separador de milhares 24 3 2 3 3 2" xfId="21293" xr:uid="{00000000-0005-0000-0000-0000AD310000}"/>
    <cellStyle name="Separador de milhares 24 3 2 3 4" xfId="16553" xr:uid="{00000000-0005-0000-0000-0000AE310000}"/>
    <cellStyle name="Separador de milhares 24 3 2 4" xfId="8269" xr:uid="{00000000-0005-0000-0000-0000AF310000}"/>
    <cellStyle name="Separador de milhares 24 3 2 4 2" xfId="21294" xr:uid="{00000000-0005-0000-0000-0000B0310000}"/>
    <cellStyle name="Separador de milhares 24 3 2 5" xfId="8270" xr:uid="{00000000-0005-0000-0000-0000B1310000}"/>
    <cellStyle name="Separador de milhares 24 3 2 5 2" xfId="21295" xr:uid="{00000000-0005-0000-0000-0000B2310000}"/>
    <cellStyle name="Separador de milhares 24 3 2 6" xfId="16550" xr:uid="{00000000-0005-0000-0000-0000B3310000}"/>
    <cellStyle name="Separador de milhares 24 3 3" xfId="2633" xr:uid="{00000000-0005-0000-0000-0000B4310000}"/>
    <cellStyle name="Separador de milhares 24 3 3 2" xfId="2634" xr:uid="{00000000-0005-0000-0000-0000B5310000}"/>
    <cellStyle name="Separador de milhares 24 3 3 2 2" xfId="2635" xr:uid="{00000000-0005-0000-0000-0000B6310000}"/>
    <cellStyle name="Separador de milhares 24 3 3 2 2 2" xfId="8271" xr:uid="{00000000-0005-0000-0000-0000B7310000}"/>
    <cellStyle name="Separador de milhares 24 3 3 2 2 2 2" xfId="21296" xr:uid="{00000000-0005-0000-0000-0000B8310000}"/>
    <cellStyle name="Separador de milhares 24 3 3 2 2 3" xfId="8272" xr:uid="{00000000-0005-0000-0000-0000B9310000}"/>
    <cellStyle name="Separador de milhares 24 3 3 2 2 3 2" xfId="21297" xr:uid="{00000000-0005-0000-0000-0000BA310000}"/>
    <cellStyle name="Separador de milhares 24 3 3 2 2 4" xfId="16556" xr:uid="{00000000-0005-0000-0000-0000BB310000}"/>
    <cellStyle name="Separador de milhares 24 3 3 2 3" xfId="8273" xr:uid="{00000000-0005-0000-0000-0000BC310000}"/>
    <cellStyle name="Separador de milhares 24 3 3 2 3 2" xfId="21298" xr:uid="{00000000-0005-0000-0000-0000BD310000}"/>
    <cellStyle name="Separador de milhares 24 3 3 2 4" xfId="8274" xr:uid="{00000000-0005-0000-0000-0000BE310000}"/>
    <cellStyle name="Separador de milhares 24 3 3 2 4 2" xfId="21299" xr:uid="{00000000-0005-0000-0000-0000BF310000}"/>
    <cellStyle name="Separador de milhares 24 3 3 2 5" xfId="16555" xr:uid="{00000000-0005-0000-0000-0000C0310000}"/>
    <cellStyle name="Separador de milhares 24 3 3 3" xfId="2636" xr:uid="{00000000-0005-0000-0000-0000C1310000}"/>
    <cellStyle name="Separador de milhares 24 3 3 3 2" xfId="8275" xr:uid="{00000000-0005-0000-0000-0000C2310000}"/>
    <cellStyle name="Separador de milhares 24 3 3 3 2 2" xfId="21300" xr:uid="{00000000-0005-0000-0000-0000C3310000}"/>
    <cellStyle name="Separador de milhares 24 3 3 3 3" xfId="8276" xr:uid="{00000000-0005-0000-0000-0000C4310000}"/>
    <cellStyle name="Separador de milhares 24 3 3 3 3 2" xfId="21301" xr:uid="{00000000-0005-0000-0000-0000C5310000}"/>
    <cellStyle name="Separador de milhares 24 3 3 3 4" xfId="16557" xr:uid="{00000000-0005-0000-0000-0000C6310000}"/>
    <cellStyle name="Separador de milhares 24 3 3 4" xfId="8277" xr:uid="{00000000-0005-0000-0000-0000C7310000}"/>
    <cellStyle name="Separador de milhares 24 3 3 4 2" xfId="21302" xr:uid="{00000000-0005-0000-0000-0000C8310000}"/>
    <cellStyle name="Separador de milhares 24 3 3 5" xfId="8278" xr:uid="{00000000-0005-0000-0000-0000C9310000}"/>
    <cellStyle name="Separador de milhares 24 3 3 5 2" xfId="21303" xr:uid="{00000000-0005-0000-0000-0000CA310000}"/>
    <cellStyle name="Separador de milhares 24 3 3 6" xfId="16554" xr:uid="{00000000-0005-0000-0000-0000CB310000}"/>
    <cellStyle name="Separador de milhares 24 3 4" xfId="2637" xr:uid="{00000000-0005-0000-0000-0000CC310000}"/>
    <cellStyle name="Separador de milhares 24 3 4 2" xfId="2638" xr:uid="{00000000-0005-0000-0000-0000CD310000}"/>
    <cellStyle name="Separador de milhares 24 3 4 2 2" xfId="8279" xr:uid="{00000000-0005-0000-0000-0000CE310000}"/>
    <cellStyle name="Separador de milhares 24 3 4 2 2 2" xfId="21304" xr:uid="{00000000-0005-0000-0000-0000CF310000}"/>
    <cellStyle name="Separador de milhares 24 3 4 2 3" xfId="8280" xr:uid="{00000000-0005-0000-0000-0000D0310000}"/>
    <cellStyle name="Separador de milhares 24 3 4 2 3 2" xfId="21305" xr:uid="{00000000-0005-0000-0000-0000D1310000}"/>
    <cellStyle name="Separador de milhares 24 3 4 2 4" xfId="16559" xr:uid="{00000000-0005-0000-0000-0000D2310000}"/>
    <cellStyle name="Separador de milhares 24 3 4 3" xfId="8281" xr:uid="{00000000-0005-0000-0000-0000D3310000}"/>
    <cellStyle name="Separador de milhares 24 3 4 3 2" xfId="21306" xr:uid="{00000000-0005-0000-0000-0000D4310000}"/>
    <cellStyle name="Separador de milhares 24 3 4 4" xfId="8282" xr:uid="{00000000-0005-0000-0000-0000D5310000}"/>
    <cellStyle name="Separador de milhares 24 3 4 4 2" xfId="21307" xr:uid="{00000000-0005-0000-0000-0000D6310000}"/>
    <cellStyle name="Separador de milhares 24 3 4 5" xfId="16558" xr:uid="{00000000-0005-0000-0000-0000D7310000}"/>
    <cellStyle name="Separador de milhares 24 3 5" xfId="2639" xr:uid="{00000000-0005-0000-0000-0000D8310000}"/>
    <cellStyle name="Separador de milhares 24 3 5 2" xfId="2640" xr:uid="{00000000-0005-0000-0000-0000D9310000}"/>
    <cellStyle name="Separador de milhares 24 3 5 2 2" xfId="8283" xr:uid="{00000000-0005-0000-0000-0000DA310000}"/>
    <cellStyle name="Separador de milhares 24 3 5 2 2 2" xfId="21308" xr:uid="{00000000-0005-0000-0000-0000DB310000}"/>
    <cellStyle name="Separador de milhares 24 3 5 2 3" xfId="8284" xr:uid="{00000000-0005-0000-0000-0000DC310000}"/>
    <cellStyle name="Separador de milhares 24 3 5 2 3 2" xfId="21309" xr:uid="{00000000-0005-0000-0000-0000DD310000}"/>
    <cellStyle name="Separador de milhares 24 3 5 2 4" xfId="16561" xr:uid="{00000000-0005-0000-0000-0000DE310000}"/>
    <cellStyle name="Separador de milhares 24 3 5 3" xfId="8285" xr:uid="{00000000-0005-0000-0000-0000DF310000}"/>
    <cellStyle name="Separador de milhares 24 3 5 3 2" xfId="21310" xr:uid="{00000000-0005-0000-0000-0000E0310000}"/>
    <cellStyle name="Separador de milhares 24 3 5 4" xfId="8286" xr:uid="{00000000-0005-0000-0000-0000E1310000}"/>
    <cellStyle name="Separador de milhares 24 3 5 4 2" xfId="21311" xr:uid="{00000000-0005-0000-0000-0000E2310000}"/>
    <cellStyle name="Separador de milhares 24 3 5 5" xfId="16560" xr:uid="{00000000-0005-0000-0000-0000E3310000}"/>
    <cellStyle name="Separador de milhares 24 3 6" xfId="2641" xr:uid="{00000000-0005-0000-0000-0000E4310000}"/>
    <cellStyle name="Separador de milhares 24 3 6 2" xfId="8287" xr:uid="{00000000-0005-0000-0000-0000E5310000}"/>
    <cellStyle name="Separador de milhares 24 3 6 3" xfId="8288" xr:uid="{00000000-0005-0000-0000-0000E6310000}"/>
    <cellStyle name="Separador de milhares 24 3 6 3 2" xfId="21312" xr:uid="{00000000-0005-0000-0000-0000E7310000}"/>
    <cellStyle name="Separador de milhares 24 3 6 4" xfId="16562" xr:uid="{00000000-0005-0000-0000-0000E8310000}"/>
    <cellStyle name="Separador de milhares 24 3 7" xfId="8289" xr:uid="{00000000-0005-0000-0000-0000E9310000}"/>
    <cellStyle name="Separador de milhares 24 3 8" xfId="8290" xr:uid="{00000000-0005-0000-0000-0000EA310000}"/>
    <cellStyle name="Separador de milhares 24 3 8 2" xfId="21313" xr:uid="{00000000-0005-0000-0000-0000EB310000}"/>
    <cellStyle name="Separador de milhares 24 3 9" xfId="16549" xr:uid="{00000000-0005-0000-0000-0000EC310000}"/>
    <cellStyle name="Separador de milhares 24 4" xfId="2642" xr:uid="{00000000-0005-0000-0000-0000ED310000}"/>
    <cellStyle name="Separador de milhares 24 4 10" xfId="8291" xr:uid="{00000000-0005-0000-0000-0000EE310000}"/>
    <cellStyle name="Separador de milhares 24 4 10 2" xfId="21314" xr:uid="{00000000-0005-0000-0000-0000EF310000}"/>
    <cellStyle name="Separador de milhares 24 4 11" xfId="16563" xr:uid="{00000000-0005-0000-0000-0000F0310000}"/>
    <cellStyle name="Separador de milhares 24 4 2" xfId="2643" xr:uid="{00000000-0005-0000-0000-0000F1310000}"/>
    <cellStyle name="Separador de milhares 24 4 2 2" xfId="2644" xr:uid="{00000000-0005-0000-0000-0000F2310000}"/>
    <cellStyle name="Separador de milhares 24 4 2 2 2" xfId="2645" xr:uid="{00000000-0005-0000-0000-0000F3310000}"/>
    <cellStyle name="Separador de milhares 24 4 2 2 2 2" xfId="8292" xr:uid="{00000000-0005-0000-0000-0000F4310000}"/>
    <cellStyle name="Separador de milhares 24 4 2 2 2 2 2" xfId="8293" xr:uid="{00000000-0005-0000-0000-0000F5310000}"/>
    <cellStyle name="Separador de milhares 24 4 2 2 2 3" xfId="8294" xr:uid="{00000000-0005-0000-0000-0000F6310000}"/>
    <cellStyle name="Separador de milhares 24 4 2 2 2 3 2" xfId="8295" xr:uid="{00000000-0005-0000-0000-0000F7310000}"/>
    <cellStyle name="Separador de milhares 24 4 2 2 2 4" xfId="8296" xr:uid="{00000000-0005-0000-0000-0000F8310000}"/>
    <cellStyle name="Separador de milhares 24 4 2 2 2 5" xfId="8297" xr:uid="{00000000-0005-0000-0000-0000F9310000}"/>
    <cellStyle name="Separador de milhares 24 4 2 2 2 5 2" xfId="21315" xr:uid="{00000000-0005-0000-0000-0000FA310000}"/>
    <cellStyle name="Separador de milhares 24 4 2 2 2 6" xfId="16566" xr:uid="{00000000-0005-0000-0000-0000FB310000}"/>
    <cellStyle name="Separador de milhares 24 4 2 2 3" xfId="8298" xr:uid="{00000000-0005-0000-0000-0000FC310000}"/>
    <cellStyle name="Separador de milhares 24 4 2 2 3 2" xfId="8299" xr:uid="{00000000-0005-0000-0000-0000FD310000}"/>
    <cellStyle name="Separador de milhares 24 4 2 2 4" xfId="8300" xr:uid="{00000000-0005-0000-0000-0000FE310000}"/>
    <cellStyle name="Separador de milhares 24 4 2 2 4 2" xfId="8301" xr:uid="{00000000-0005-0000-0000-0000FF310000}"/>
    <cellStyle name="Separador de milhares 24 4 2 2 5" xfId="8302" xr:uid="{00000000-0005-0000-0000-000000320000}"/>
    <cellStyle name="Separador de milhares 24 4 2 2 6" xfId="8303" xr:uid="{00000000-0005-0000-0000-000001320000}"/>
    <cellStyle name="Separador de milhares 24 4 2 2 6 2" xfId="21316" xr:uid="{00000000-0005-0000-0000-000002320000}"/>
    <cellStyle name="Separador de milhares 24 4 2 2 7" xfId="16565" xr:uid="{00000000-0005-0000-0000-000003320000}"/>
    <cellStyle name="Separador de milhares 24 4 2 3" xfId="2646" xr:uid="{00000000-0005-0000-0000-000004320000}"/>
    <cellStyle name="Separador de milhares 24 4 2 3 2" xfId="8304" xr:uid="{00000000-0005-0000-0000-000005320000}"/>
    <cellStyle name="Separador de milhares 24 4 2 3 2 2" xfId="8305" xr:uid="{00000000-0005-0000-0000-000006320000}"/>
    <cellStyle name="Separador de milhares 24 4 2 3 3" xfId="8306" xr:uid="{00000000-0005-0000-0000-000007320000}"/>
    <cellStyle name="Separador de milhares 24 4 2 3 3 2" xfId="8307" xr:uid="{00000000-0005-0000-0000-000008320000}"/>
    <cellStyle name="Separador de milhares 24 4 2 3 4" xfId="8308" xr:uid="{00000000-0005-0000-0000-000009320000}"/>
    <cellStyle name="Separador de milhares 24 4 2 3 5" xfId="8309" xr:uid="{00000000-0005-0000-0000-00000A320000}"/>
    <cellStyle name="Separador de milhares 24 4 2 3 5 2" xfId="21317" xr:uid="{00000000-0005-0000-0000-00000B320000}"/>
    <cellStyle name="Separador de milhares 24 4 2 3 6" xfId="16567" xr:uid="{00000000-0005-0000-0000-00000C320000}"/>
    <cellStyle name="Separador de milhares 24 4 2 4" xfId="8310" xr:uid="{00000000-0005-0000-0000-00000D320000}"/>
    <cellStyle name="Separador de milhares 24 4 2 4 2" xfId="8311" xr:uid="{00000000-0005-0000-0000-00000E320000}"/>
    <cellStyle name="Separador de milhares 24 4 2 5" xfId="8312" xr:uid="{00000000-0005-0000-0000-00000F320000}"/>
    <cellStyle name="Separador de milhares 24 4 2 5 2" xfId="8313" xr:uid="{00000000-0005-0000-0000-000010320000}"/>
    <cellStyle name="Separador de milhares 24 4 2 6" xfId="8314" xr:uid="{00000000-0005-0000-0000-000011320000}"/>
    <cellStyle name="Separador de milhares 24 4 2 7" xfId="8315" xr:uid="{00000000-0005-0000-0000-000012320000}"/>
    <cellStyle name="Separador de milhares 24 4 2 7 2" xfId="21318" xr:uid="{00000000-0005-0000-0000-000013320000}"/>
    <cellStyle name="Separador de milhares 24 4 2 8" xfId="16564" xr:uid="{00000000-0005-0000-0000-000014320000}"/>
    <cellStyle name="Separador de milhares 24 4 3" xfId="2647" xr:uid="{00000000-0005-0000-0000-000015320000}"/>
    <cellStyle name="Separador de milhares 24 4 3 2" xfId="2648" xr:uid="{00000000-0005-0000-0000-000016320000}"/>
    <cellStyle name="Separador de milhares 24 4 3 2 2" xfId="2649" xr:uid="{00000000-0005-0000-0000-000017320000}"/>
    <cellStyle name="Separador de milhares 24 4 3 2 2 2" xfId="8316" xr:uid="{00000000-0005-0000-0000-000018320000}"/>
    <cellStyle name="Separador de milhares 24 4 3 2 2 2 2" xfId="8317" xr:uid="{00000000-0005-0000-0000-000019320000}"/>
    <cellStyle name="Separador de milhares 24 4 3 2 2 3" xfId="8318" xr:uid="{00000000-0005-0000-0000-00001A320000}"/>
    <cellStyle name="Separador de milhares 24 4 3 2 2 3 2" xfId="8319" xr:uid="{00000000-0005-0000-0000-00001B320000}"/>
    <cellStyle name="Separador de milhares 24 4 3 2 2 4" xfId="8320" xr:uid="{00000000-0005-0000-0000-00001C320000}"/>
    <cellStyle name="Separador de milhares 24 4 3 2 2 5" xfId="8321" xr:uid="{00000000-0005-0000-0000-00001D320000}"/>
    <cellStyle name="Separador de milhares 24 4 3 2 2 5 2" xfId="21319" xr:uid="{00000000-0005-0000-0000-00001E320000}"/>
    <cellStyle name="Separador de milhares 24 4 3 2 2 6" xfId="16570" xr:uid="{00000000-0005-0000-0000-00001F320000}"/>
    <cellStyle name="Separador de milhares 24 4 3 2 3" xfId="8322" xr:uid="{00000000-0005-0000-0000-000020320000}"/>
    <cellStyle name="Separador de milhares 24 4 3 2 3 2" xfId="8323" xr:uid="{00000000-0005-0000-0000-000021320000}"/>
    <cellStyle name="Separador de milhares 24 4 3 2 4" xfId="8324" xr:uid="{00000000-0005-0000-0000-000022320000}"/>
    <cellStyle name="Separador de milhares 24 4 3 2 4 2" xfId="8325" xr:uid="{00000000-0005-0000-0000-000023320000}"/>
    <cellStyle name="Separador de milhares 24 4 3 2 5" xfId="8326" xr:uid="{00000000-0005-0000-0000-000024320000}"/>
    <cellStyle name="Separador de milhares 24 4 3 2 6" xfId="8327" xr:uid="{00000000-0005-0000-0000-000025320000}"/>
    <cellStyle name="Separador de milhares 24 4 3 2 6 2" xfId="21320" xr:uid="{00000000-0005-0000-0000-000026320000}"/>
    <cellStyle name="Separador de milhares 24 4 3 2 7" xfId="16569" xr:uid="{00000000-0005-0000-0000-000027320000}"/>
    <cellStyle name="Separador de milhares 24 4 3 3" xfId="2650" xr:uid="{00000000-0005-0000-0000-000028320000}"/>
    <cellStyle name="Separador de milhares 24 4 3 3 2" xfId="8328" xr:uid="{00000000-0005-0000-0000-000029320000}"/>
    <cellStyle name="Separador de milhares 24 4 3 3 2 2" xfId="8329" xr:uid="{00000000-0005-0000-0000-00002A320000}"/>
    <cellStyle name="Separador de milhares 24 4 3 3 3" xfId="8330" xr:uid="{00000000-0005-0000-0000-00002B320000}"/>
    <cellStyle name="Separador de milhares 24 4 3 3 3 2" xfId="8331" xr:uid="{00000000-0005-0000-0000-00002C320000}"/>
    <cellStyle name="Separador de milhares 24 4 3 3 4" xfId="8332" xr:uid="{00000000-0005-0000-0000-00002D320000}"/>
    <cellStyle name="Separador de milhares 24 4 3 3 5" xfId="8333" xr:uid="{00000000-0005-0000-0000-00002E320000}"/>
    <cellStyle name="Separador de milhares 24 4 3 3 5 2" xfId="21321" xr:uid="{00000000-0005-0000-0000-00002F320000}"/>
    <cellStyle name="Separador de milhares 24 4 3 3 6" xfId="16571" xr:uid="{00000000-0005-0000-0000-000030320000}"/>
    <cellStyle name="Separador de milhares 24 4 3 4" xfId="8334" xr:uid="{00000000-0005-0000-0000-000031320000}"/>
    <cellStyle name="Separador de milhares 24 4 3 4 2" xfId="8335" xr:uid="{00000000-0005-0000-0000-000032320000}"/>
    <cellStyle name="Separador de milhares 24 4 3 5" xfId="8336" xr:uid="{00000000-0005-0000-0000-000033320000}"/>
    <cellStyle name="Separador de milhares 24 4 3 5 2" xfId="8337" xr:uid="{00000000-0005-0000-0000-000034320000}"/>
    <cellStyle name="Separador de milhares 24 4 3 6" xfId="8338" xr:uid="{00000000-0005-0000-0000-000035320000}"/>
    <cellStyle name="Separador de milhares 24 4 3 7" xfId="8339" xr:uid="{00000000-0005-0000-0000-000036320000}"/>
    <cellStyle name="Separador de milhares 24 4 3 7 2" xfId="21322" xr:uid="{00000000-0005-0000-0000-000037320000}"/>
    <cellStyle name="Separador de milhares 24 4 3 8" xfId="16568" xr:uid="{00000000-0005-0000-0000-000038320000}"/>
    <cellStyle name="Separador de milhares 24 4 4" xfId="2651" xr:uid="{00000000-0005-0000-0000-000039320000}"/>
    <cellStyle name="Separador de milhares 24 4 4 2" xfId="2652" xr:uid="{00000000-0005-0000-0000-00003A320000}"/>
    <cellStyle name="Separador de milhares 24 4 4 2 2" xfId="8340" xr:uid="{00000000-0005-0000-0000-00003B320000}"/>
    <cellStyle name="Separador de milhares 24 4 4 2 2 2" xfId="8341" xr:uid="{00000000-0005-0000-0000-00003C320000}"/>
    <cellStyle name="Separador de milhares 24 4 4 2 3" xfId="8342" xr:uid="{00000000-0005-0000-0000-00003D320000}"/>
    <cellStyle name="Separador de milhares 24 4 4 2 3 2" xfId="8343" xr:uid="{00000000-0005-0000-0000-00003E320000}"/>
    <cellStyle name="Separador de milhares 24 4 4 2 4" xfId="8344" xr:uid="{00000000-0005-0000-0000-00003F320000}"/>
    <cellStyle name="Separador de milhares 24 4 4 2 5" xfId="8345" xr:uid="{00000000-0005-0000-0000-000040320000}"/>
    <cellStyle name="Separador de milhares 24 4 4 2 5 2" xfId="21323" xr:uid="{00000000-0005-0000-0000-000041320000}"/>
    <cellStyle name="Separador de milhares 24 4 4 2 6" xfId="16573" xr:uid="{00000000-0005-0000-0000-000042320000}"/>
    <cellStyle name="Separador de milhares 24 4 4 3" xfId="8346" xr:uid="{00000000-0005-0000-0000-000043320000}"/>
    <cellStyle name="Separador de milhares 24 4 4 3 2" xfId="8347" xr:uid="{00000000-0005-0000-0000-000044320000}"/>
    <cellStyle name="Separador de milhares 24 4 4 4" xfId="8348" xr:uid="{00000000-0005-0000-0000-000045320000}"/>
    <cellStyle name="Separador de milhares 24 4 4 4 2" xfId="8349" xr:uid="{00000000-0005-0000-0000-000046320000}"/>
    <cellStyle name="Separador de milhares 24 4 4 5" xfId="8350" xr:uid="{00000000-0005-0000-0000-000047320000}"/>
    <cellStyle name="Separador de milhares 24 4 4 6" xfId="8351" xr:uid="{00000000-0005-0000-0000-000048320000}"/>
    <cellStyle name="Separador de milhares 24 4 4 6 2" xfId="21324" xr:uid="{00000000-0005-0000-0000-000049320000}"/>
    <cellStyle name="Separador de milhares 24 4 4 7" xfId="16572" xr:uid="{00000000-0005-0000-0000-00004A320000}"/>
    <cellStyle name="Separador de milhares 24 4 5" xfId="2653" xr:uid="{00000000-0005-0000-0000-00004B320000}"/>
    <cellStyle name="Separador de milhares 24 4 5 2" xfId="2654" xr:uid="{00000000-0005-0000-0000-00004C320000}"/>
    <cellStyle name="Separador de milhares 24 4 5 2 2" xfId="8352" xr:uid="{00000000-0005-0000-0000-00004D320000}"/>
    <cellStyle name="Separador de milhares 24 4 5 2 2 2" xfId="8353" xr:uid="{00000000-0005-0000-0000-00004E320000}"/>
    <cellStyle name="Separador de milhares 24 4 5 2 3" xfId="8354" xr:uid="{00000000-0005-0000-0000-00004F320000}"/>
    <cellStyle name="Separador de milhares 24 4 5 2 3 2" xfId="8355" xr:uid="{00000000-0005-0000-0000-000050320000}"/>
    <cellStyle name="Separador de milhares 24 4 5 2 4" xfId="8356" xr:uid="{00000000-0005-0000-0000-000051320000}"/>
    <cellStyle name="Separador de milhares 24 4 5 2 5" xfId="8357" xr:uid="{00000000-0005-0000-0000-000052320000}"/>
    <cellStyle name="Separador de milhares 24 4 5 2 5 2" xfId="21325" xr:uid="{00000000-0005-0000-0000-000053320000}"/>
    <cellStyle name="Separador de milhares 24 4 5 2 6" xfId="16575" xr:uid="{00000000-0005-0000-0000-000054320000}"/>
    <cellStyle name="Separador de milhares 24 4 5 3" xfId="8358" xr:uid="{00000000-0005-0000-0000-000055320000}"/>
    <cellStyle name="Separador de milhares 24 4 5 3 2" xfId="8359" xr:uid="{00000000-0005-0000-0000-000056320000}"/>
    <cellStyle name="Separador de milhares 24 4 5 4" xfId="8360" xr:uid="{00000000-0005-0000-0000-000057320000}"/>
    <cellStyle name="Separador de milhares 24 4 5 4 2" xfId="8361" xr:uid="{00000000-0005-0000-0000-000058320000}"/>
    <cellStyle name="Separador de milhares 24 4 5 5" xfId="8362" xr:uid="{00000000-0005-0000-0000-000059320000}"/>
    <cellStyle name="Separador de milhares 24 4 5 6" xfId="8363" xr:uid="{00000000-0005-0000-0000-00005A320000}"/>
    <cellStyle name="Separador de milhares 24 4 5 6 2" xfId="21326" xr:uid="{00000000-0005-0000-0000-00005B320000}"/>
    <cellStyle name="Separador de milhares 24 4 5 7" xfId="16574" xr:uid="{00000000-0005-0000-0000-00005C320000}"/>
    <cellStyle name="Separador de milhares 24 4 6" xfId="2655" xr:uid="{00000000-0005-0000-0000-00005D320000}"/>
    <cellStyle name="Separador de milhares 24 4 6 2" xfId="8364" xr:uid="{00000000-0005-0000-0000-00005E320000}"/>
    <cellStyle name="Separador de milhares 24 4 6 2 2" xfId="8365" xr:uid="{00000000-0005-0000-0000-00005F320000}"/>
    <cellStyle name="Separador de milhares 24 4 6 3" xfId="8366" xr:uid="{00000000-0005-0000-0000-000060320000}"/>
    <cellStyle name="Separador de milhares 24 4 6 3 2" xfId="8367" xr:uid="{00000000-0005-0000-0000-000061320000}"/>
    <cellStyle name="Separador de milhares 24 4 6 4" xfId="8368" xr:uid="{00000000-0005-0000-0000-000062320000}"/>
    <cellStyle name="Separador de milhares 24 4 6 5" xfId="8369" xr:uid="{00000000-0005-0000-0000-000063320000}"/>
    <cellStyle name="Separador de milhares 24 4 6 5 2" xfId="21327" xr:uid="{00000000-0005-0000-0000-000064320000}"/>
    <cellStyle name="Separador de milhares 24 4 6 6" xfId="16576" xr:uid="{00000000-0005-0000-0000-000065320000}"/>
    <cellStyle name="Separador de milhares 24 4 7" xfId="8370" xr:uid="{00000000-0005-0000-0000-000066320000}"/>
    <cellStyle name="Separador de milhares 24 4 7 2" xfId="8371" xr:uid="{00000000-0005-0000-0000-000067320000}"/>
    <cellStyle name="Separador de milhares 24 4 8" xfId="8372" xr:uid="{00000000-0005-0000-0000-000068320000}"/>
    <cellStyle name="Separador de milhares 24 4 8 2" xfId="8373" xr:uid="{00000000-0005-0000-0000-000069320000}"/>
    <cellStyle name="Separador de milhares 24 4 9" xfId="8374" xr:uid="{00000000-0005-0000-0000-00006A320000}"/>
    <cellStyle name="Separador de milhares 24 5" xfId="2656" xr:uid="{00000000-0005-0000-0000-00006B320000}"/>
    <cellStyle name="Separador de milhares 24 5 10" xfId="8375" xr:uid="{00000000-0005-0000-0000-00006C320000}"/>
    <cellStyle name="Separador de milhares 24 5 10 2" xfId="21328" xr:uid="{00000000-0005-0000-0000-00006D320000}"/>
    <cellStyle name="Separador de milhares 24 5 11" xfId="16577" xr:uid="{00000000-0005-0000-0000-00006E320000}"/>
    <cellStyle name="Separador de milhares 24 5 2" xfId="2657" xr:uid="{00000000-0005-0000-0000-00006F320000}"/>
    <cellStyle name="Separador de milhares 24 5 2 2" xfId="2658" xr:uid="{00000000-0005-0000-0000-000070320000}"/>
    <cellStyle name="Separador de milhares 24 5 2 2 2" xfId="2659" xr:uid="{00000000-0005-0000-0000-000071320000}"/>
    <cellStyle name="Separador de milhares 24 5 2 2 2 2" xfId="8376" xr:uid="{00000000-0005-0000-0000-000072320000}"/>
    <cellStyle name="Separador de milhares 24 5 2 2 2 2 2" xfId="8377" xr:uid="{00000000-0005-0000-0000-000073320000}"/>
    <cellStyle name="Separador de milhares 24 5 2 2 2 3" xfId="8378" xr:uid="{00000000-0005-0000-0000-000074320000}"/>
    <cellStyle name="Separador de milhares 24 5 2 2 2 3 2" xfId="8379" xr:uid="{00000000-0005-0000-0000-000075320000}"/>
    <cellStyle name="Separador de milhares 24 5 2 2 2 4" xfId="8380" xr:uid="{00000000-0005-0000-0000-000076320000}"/>
    <cellStyle name="Separador de milhares 24 5 2 2 2 5" xfId="8381" xr:uid="{00000000-0005-0000-0000-000077320000}"/>
    <cellStyle name="Separador de milhares 24 5 2 2 2 5 2" xfId="21329" xr:uid="{00000000-0005-0000-0000-000078320000}"/>
    <cellStyle name="Separador de milhares 24 5 2 2 2 6" xfId="16580" xr:uid="{00000000-0005-0000-0000-000079320000}"/>
    <cellStyle name="Separador de milhares 24 5 2 2 3" xfId="8382" xr:uid="{00000000-0005-0000-0000-00007A320000}"/>
    <cellStyle name="Separador de milhares 24 5 2 2 3 2" xfId="8383" xr:uid="{00000000-0005-0000-0000-00007B320000}"/>
    <cellStyle name="Separador de milhares 24 5 2 2 4" xfId="8384" xr:uid="{00000000-0005-0000-0000-00007C320000}"/>
    <cellStyle name="Separador de milhares 24 5 2 2 4 2" xfId="8385" xr:uid="{00000000-0005-0000-0000-00007D320000}"/>
    <cellStyle name="Separador de milhares 24 5 2 2 5" xfId="8386" xr:uid="{00000000-0005-0000-0000-00007E320000}"/>
    <cellStyle name="Separador de milhares 24 5 2 2 6" xfId="8387" xr:uid="{00000000-0005-0000-0000-00007F320000}"/>
    <cellStyle name="Separador de milhares 24 5 2 2 6 2" xfId="21330" xr:uid="{00000000-0005-0000-0000-000080320000}"/>
    <cellStyle name="Separador de milhares 24 5 2 2 7" xfId="16579" xr:uid="{00000000-0005-0000-0000-000081320000}"/>
    <cellStyle name="Separador de milhares 24 5 2 3" xfId="2660" xr:uid="{00000000-0005-0000-0000-000082320000}"/>
    <cellStyle name="Separador de milhares 24 5 2 3 2" xfId="8388" xr:uid="{00000000-0005-0000-0000-000083320000}"/>
    <cellStyle name="Separador de milhares 24 5 2 3 2 2" xfId="8389" xr:uid="{00000000-0005-0000-0000-000084320000}"/>
    <cellStyle name="Separador de milhares 24 5 2 3 3" xfId="8390" xr:uid="{00000000-0005-0000-0000-000085320000}"/>
    <cellStyle name="Separador de milhares 24 5 2 3 3 2" xfId="8391" xr:uid="{00000000-0005-0000-0000-000086320000}"/>
    <cellStyle name="Separador de milhares 24 5 2 3 4" xfId="8392" xr:uid="{00000000-0005-0000-0000-000087320000}"/>
    <cellStyle name="Separador de milhares 24 5 2 3 5" xfId="8393" xr:uid="{00000000-0005-0000-0000-000088320000}"/>
    <cellStyle name="Separador de milhares 24 5 2 3 5 2" xfId="21331" xr:uid="{00000000-0005-0000-0000-000089320000}"/>
    <cellStyle name="Separador de milhares 24 5 2 3 6" xfId="16581" xr:uid="{00000000-0005-0000-0000-00008A320000}"/>
    <cellStyle name="Separador de milhares 24 5 2 4" xfId="8394" xr:uid="{00000000-0005-0000-0000-00008B320000}"/>
    <cellStyle name="Separador de milhares 24 5 2 4 2" xfId="8395" xr:uid="{00000000-0005-0000-0000-00008C320000}"/>
    <cellStyle name="Separador de milhares 24 5 2 5" xfId="8396" xr:uid="{00000000-0005-0000-0000-00008D320000}"/>
    <cellStyle name="Separador de milhares 24 5 2 5 2" xfId="8397" xr:uid="{00000000-0005-0000-0000-00008E320000}"/>
    <cellStyle name="Separador de milhares 24 5 2 6" xfId="8398" xr:uid="{00000000-0005-0000-0000-00008F320000}"/>
    <cellStyle name="Separador de milhares 24 5 2 7" xfId="8399" xr:uid="{00000000-0005-0000-0000-000090320000}"/>
    <cellStyle name="Separador de milhares 24 5 2 7 2" xfId="21332" xr:uid="{00000000-0005-0000-0000-000091320000}"/>
    <cellStyle name="Separador de milhares 24 5 2 8" xfId="16578" xr:uid="{00000000-0005-0000-0000-000092320000}"/>
    <cellStyle name="Separador de milhares 24 5 3" xfId="2661" xr:uid="{00000000-0005-0000-0000-000093320000}"/>
    <cellStyle name="Separador de milhares 24 5 3 2" xfId="2662" xr:uid="{00000000-0005-0000-0000-000094320000}"/>
    <cellStyle name="Separador de milhares 24 5 3 2 2" xfId="2663" xr:uid="{00000000-0005-0000-0000-000095320000}"/>
    <cellStyle name="Separador de milhares 24 5 3 2 2 2" xfId="8400" xr:uid="{00000000-0005-0000-0000-000096320000}"/>
    <cellStyle name="Separador de milhares 24 5 3 2 2 2 2" xfId="8401" xr:uid="{00000000-0005-0000-0000-000097320000}"/>
    <cellStyle name="Separador de milhares 24 5 3 2 2 3" xfId="8402" xr:uid="{00000000-0005-0000-0000-000098320000}"/>
    <cellStyle name="Separador de milhares 24 5 3 2 2 3 2" xfId="8403" xr:uid="{00000000-0005-0000-0000-000099320000}"/>
    <cellStyle name="Separador de milhares 24 5 3 2 2 4" xfId="8404" xr:uid="{00000000-0005-0000-0000-00009A320000}"/>
    <cellStyle name="Separador de milhares 24 5 3 2 2 5" xfId="8405" xr:uid="{00000000-0005-0000-0000-00009B320000}"/>
    <cellStyle name="Separador de milhares 24 5 3 2 2 5 2" xfId="21333" xr:uid="{00000000-0005-0000-0000-00009C320000}"/>
    <cellStyle name="Separador de milhares 24 5 3 2 2 6" xfId="16584" xr:uid="{00000000-0005-0000-0000-00009D320000}"/>
    <cellStyle name="Separador de milhares 24 5 3 2 3" xfId="8406" xr:uid="{00000000-0005-0000-0000-00009E320000}"/>
    <cellStyle name="Separador de milhares 24 5 3 2 3 2" xfId="8407" xr:uid="{00000000-0005-0000-0000-00009F320000}"/>
    <cellStyle name="Separador de milhares 24 5 3 2 4" xfId="8408" xr:uid="{00000000-0005-0000-0000-0000A0320000}"/>
    <cellStyle name="Separador de milhares 24 5 3 2 4 2" xfId="8409" xr:uid="{00000000-0005-0000-0000-0000A1320000}"/>
    <cellStyle name="Separador de milhares 24 5 3 2 5" xfId="8410" xr:uid="{00000000-0005-0000-0000-0000A2320000}"/>
    <cellStyle name="Separador de milhares 24 5 3 2 6" xfId="8411" xr:uid="{00000000-0005-0000-0000-0000A3320000}"/>
    <cellStyle name="Separador de milhares 24 5 3 2 6 2" xfId="21334" xr:uid="{00000000-0005-0000-0000-0000A4320000}"/>
    <cellStyle name="Separador de milhares 24 5 3 2 7" xfId="16583" xr:uid="{00000000-0005-0000-0000-0000A5320000}"/>
    <cellStyle name="Separador de milhares 24 5 3 3" xfId="2664" xr:uid="{00000000-0005-0000-0000-0000A6320000}"/>
    <cellStyle name="Separador de milhares 24 5 3 3 2" xfId="8412" xr:uid="{00000000-0005-0000-0000-0000A7320000}"/>
    <cellStyle name="Separador de milhares 24 5 3 3 2 2" xfId="8413" xr:uid="{00000000-0005-0000-0000-0000A8320000}"/>
    <cellStyle name="Separador de milhares 24 5 3 3 3" xfId="8414" xr:uid="{00000000-0005-0000-0000-0000A9320000}"/>
    <cellStyle name="Separador de milhares 24 5 3 3 3 2" xfId="8415" xr:uid="{00000000-0005-0000-0000-0000AA320000}"/>
    <cellStyle name="Separador de milhares 24 5 3 3 4" xfId="8416" xr:uid="{00000000-0005-0000-0000-0000AB320000}"/>
    <cellStyle name="Separador de milhares 24 5 3 3 5" xfId="8417" xr:uid="{00000000-0005-0000-0000-0000AC320000}"/>
    <cellStyle name="Separador de milhares 24 5 3 3 5 2" xfId="21335" xr:uid="{00000000-0005-0000-0000-0000AD320000}"/>
    <cellStyle name="Separador de milhares 24 5 3 3 6" xfId="16585" xr:uid="{00000000-0005-0000-0000-0000AE320000}"/>
    <cellStyle name="Separador de milhares 24 5 3 4" xfId="8418" xr:uid="{00000000-0005-0000-0000-0000AF320000}"/>
    <cellStyle name="Separador de milhares 24 5 3 4 2" xfId="8419" xr:uid="{00000000-0005-0000-0000-0000B0320000}"/>
    <cellStyle name="Separador de milhares 24 5 3 5" xfId="8420" xr:uid="{00000000-0005-0000-0000-0000B1320000}"/>
    <cellStyle name="Separador de milhares 24 5 3 5 2" xfId="8421" xr:uid="{00000000-0005-0000-0000-0000B2320000}"/>
    <cellStyle name="Separador de milhares 24 5 3 6" xfId="8422" xr:uid="{00000000-0005-0000-0000-0000B3320000}"/>
    <cellStyle name="Separador de milhares 24 5 3 7" xfId="8423" xr:uid="{00000000-0005-0000-0000-0000B4320000}"/>
    <cellStyle name="Separador de milhares 24 5 3 7 2" xfId="21336" xr:uid="{00000000-0005-0000-0000-0000B5320000}"/>
    <cellStyle name="Separador de milhares 24 5 3 8" xfId="16582" xr:uid="{00000000-0005-0000-0000-0000B6320000}"/>
    <cellStyle name="Separador de milhares 24 5 4" xfId="2665" xr:uid="{00000000-0005-0000-0000-0000B7320000}"/>
    <cellStyle name="Separador de milhares 24 5 4 2" xfId="2666" xr:uid="{00000000-0005-0000-0000-0000B8320000}"/>
    <cellStyle name="Separador de milhares 24 5 4 2 2" xfId="8424" xr:uid="{00000000-0005-0000-0000-0000B9320000}"/>
    <cellStyle name="Separador de milhares 24 5 4 2 2 2" xfId="8425" xr:uid="{00000000-0005-0000-0000-0000BA320000}"/>
    <cellStyle name="Separador de milhares 24 5 4 2 3" xfId="8426" xr:uid="{00000000-0005-0000-0000-0000BB320000}"/>
    <cellStyle name="Separador de milhares 24 5 4 2 3 2" xfId="8427" xr:uid="{00000000-0005-0000-0000-0000BC320000}"/>
    <cellStyle name="Separador de milhares 24 5 4 2 4" xfId="8428" xr:uid="{00000000-0005-0000-0000-0000BD320000}"/>
    <cellStyle name="Separador de milhares 24 5 4 2 5" xfId="8429" xr:uid="{00000000-0005-0000-0000-0000BE320000}"/>
    <cellStyle name="Separador de milhares 24 5 4 2 5 2" xfId="21337" xr:uid="{00000000-0005-0000-0000-0000BF320000}"/>
    <cellStyle name="Separador de milhares 24 5 4 2 6" xfId="16587" xr:uid="{00000000-0005-0000-0000-0000C0320000}"/>
    <cellStyle name="Separador de milhares 24 5 4 3" xfId="8430" xr:uid="{00000000-0005-0000-0000-0000C1320000}"/>
    <cellStyle name="Separador de milhares 24 5 4 3 2" xfId="8431" xr:uid="{00000000-0005-0000-0000-0000C2320000}"/>
    <cellStyle name="Separador de milhares 24 5 4 4" xfId="8432" xr:uid="{00000000-0005-0000-0000-0000C3320000}"/>
    <cellStyle name="Separador de milhares 24 5 4 4 2" xfId="8433" xr:uid="{00000000-0005-0000-0000-0000C4320000}"/>
    <cellStyle name="Separador de milhares 24 5 4 5" xfId="8434" xr:uid="{00000000-0005-0000-0000-0000C5320000}"/>
    <cellStyle name="Separador de milhares 24 5 4 6" xfId="8435" xr:uid="{00000000-0005-0000-0000-0000C6320000}"/>
    <cellStyle name="Separador de milhares 24 5 4 6 2" xfId="21338" xr:uid="{00000000-0005-0000-0000-0000C7320000}"/>
    <cellStyle name="Separador de milhares 24 5 4 7" xfId="16586" xr:uid="{00000000-0005-0000-0000-0000C8320000}"/>
    <cellStyle name="Separador de milhares 24 5 5" xfId="2667" xr:uid="{00000000-0005-0000-0000-0000C9320000}"/>
    <cellStyle name="Separador de milhares 24 5 5 2" xfId="2668" xr:uid="{00000000-0005-0000-0000-0000CA320000}"/>
    <cellStyle name="Separador de milhares 24 5 5 2 2" xfId="8436" xr:uid="{00000000-0005-0000-0000-0000CB320000}"/>
    <cellStyle name="Separador de milhares 24 5 5 2 2 2" xfId="8437" xr:uid="{00000000-0005-0000-0000-0000CC320000}"/>
    <cellStyle name="Separador de milhares 24 5 5 2 3" xfId="8438" xr:uid="{00000000-0005-0000-0000-0000CD320000}"/>
    <cellStyle name="Separador de milhares 24 5 5 2 3 2" xfId="8439" xr:uid="{00000000-0005-0000-0000-0000CE320000}"/>
    <cellStyle name="Separador de milhares 24 5 5 2 4" xfId="8440" xr:uid="{00000000-0005-0000-0000-0000CF320000}"/>
    <cellStyle name="Separador de milhares 24 5 5 2 5" xfId="8441" xr:uid="{00000000-0005-0000-0000-0000D0320000}"/>
    <cellStyle name="Separador de milhares 24 5 5 2 5 2" xfId="21339" xr:uid="{00000000-0005-0000-0000-0000D1320000}"/>
    <cellStyle name="Separador de milhares 24 5 5 2 6" xfId="16589" xr:uid="{00000000-0005-0000-0000-0000D2320000}"/>
    <cellStyle name="Separador de milhares 24 5 5 3" xfId="8442" xr:uid="{00000000-0005-0000-0000-0000D3320000}"/>
    <cellStyle name="Separador de milhares 24 5 5 3 2" xfId="8443" xr:uid="{00000000-0005-0000-0000-0000D4320000}"/>
    <cellStyle name="Separador de milhares 24 5 5 4" xfId="8444" xr:uid="{00000000-0005-0000-0000-0000D5320000}"/>
    <cellStyle name="Separador de milhares 24 5 5 4 2" xfId="8445" xr:uid="{00000000-0005-0000-0000-0000D6320000}"/>
    <cellStyle name="Separador de milhares 24 5 5 5" xfId="8446" xr:uid="{00000000-0005-0000-0000-0000D7320000}"/>
    <cellStyle name="Separador de milhares 24 5 5 6" xfId="8447" xr:uid="{00000000-0005-0000-0000-0000D8320000}"/>
    <cellStyle name="Separador de milhares 24 5 5 6 2" xfId="21340" xr:uid="{00000000-0005-0000-0000-0000D9320000}"/>
    <cellStyle name="Separador de milhares 24 5 5 7" xfId="16588" xr:uid="{00000000-0005-0000-0000-0000DA320000}"/>
    <cellStyle name="Separador de milhares 24 5 6" xfId="2669" xr:uid="{00000000-0005-0000-0000-0000DB320000}"/>
    <cellStyle name="Separador de milhares 24 5 6 2" xfId="8448" xr:uid="{00000000-0005-0000-0000-0000DC320000}"/>
    <cellStyle name="Separador de milhares 24 5 6 2 2" xfId="8449" xr:uid="{00000000-0005-0000-0000-0000DD320000}"/>
    <cellStyle name="Separador de milhares 24 5 6 3" xfId="8450" xr:uid="{00000000-0005-0000-0000-0000DE320000}"/>
    <cellStyle name="Separador de milhares 24 5 6 3 2" xfId="8451" xr:uid="{00000000-0005-0000-0000-0000DF320000}"/>
    <cellStyle name="Separador de milhares 24 5 6 4" xfId="8452" xr:uid="{00000000-0005-0000-0000-0000E0320000}"/>
    <cellStyle name="Separador de milhares 24 5 6 5" xfId="8453" xr:uid="{00000000-0005-0000-0000-0000E1320000}"/>
    <cellStyle name="Separador de milhares 24 5 6 5 2" xfId="21341" xr:uid="{00000000-0005-0000-0000-0000E2320000}"/>
    <cellStyle name="Separador de milhares 24 5 6 6" xfId="16590" xr:uid="{00000000-0005-0000-0000-0000E3320000}"/>
    <cellStyle name="Separador de milhares 24 5 7" xfId="8454" xr:uid="{00000000-0005-0000-0000-0000E4320000}"/>
    <cellStyle name="Separador de milhares 24 5 7 2" xfId="8455" xr:uid="{00000000-0005-0000-0000-0000E5320000}"/>
    <cellStyle name="Separador de milhares 24 5 8" xfId="8456" xr:uid="{00000000-0005-0000-0000-0000E6320000}"/>
    <cellStyle name="Separador de milhares 24 5 8 2" xfId="8457" xr:uid="{00000000-0005-0000-0000-0000E7320000}"/>
    <cellStyle name="Separador de milhares 24 5 9" xfId="8458" xr:uid="{00000000-0005-0000-0000-0000E8320000}"/>
    <cellStyle name="Separador de milhares 24 6" xfId="2670" xr:uid="{00000000-0005-0000-0000-0000E9320000}"/>
    <cellStyle name="Separador de milhares 24 6 10" xfId="8459" xr:uid="{00000000-0005-0000-0000-0000EA320000}"/>
    <cellStyle name="Separador de milhares 24 6 10 2" xfId="21342" xr:uid="{00000000-0005-0000-0000-0000EB320000}"/>
    <cellStyle name="Separador de milhares 24 6 11" xfId="16591" xr:uid="{00000000-0005-0000-0000-0000EC320000}"/>
    <cellStyle name="Separador de milhares 24 6 2" xfId="2671" xr:uid="{00000000-0005-0000-0000-0000ED320000}"/>
    <cellStyle name="Separador de milhares 24 6 2 2" xfId="2672" xr:uid="{00000000-0005-0000-0000-0000EE320000}"/>
    <cellStyle name="Separador de milhares 24 6 2 2 2" xfId="2673" xr:uid="{00000000-0005-0000-0000-0000EF320000}"/>
    <cellStyle name="Separador de milhares 24 6 2 2 2 2" xfId="8460" xr:uid="{00000000-0005-0000-0000-0000F0320000}"/>
    <cellStyle name="Separador de milhares 24 6 2 2 2 2 2" xfId="8461" xr:uid="{00000000-0005-0000-0000-0000F1320000}"/>
    <cellStyle name="Separador de milhares 24 6 2 2 2 3" xfId="8462" xr:uid="{00000000-0005-0000-0000-0000F2320000}"/>
    <cellStyle name="Separador de milhares 24 6 2 2 2 3 2" xfId="8463" xr:uid="{00000000-0005-0000-0000-0000F3320000}"/>
    <cellStyle name="Separador de milhares 24 6 2 2 2 4" xfId="8464" xr:uid="{00000000-0005-0000-0000-0000F4320000}"/>
    <cellStyle name="Separador de milhares 24 6 2 2 2 5" xfId="8465" xr:uid="{00000000-0005-0000-0000-0000F5320000}"/>
    <cellStyle name="Separador de milhares 24 6 2 2 2 5 2" xfId="21343" xr:uid="{00000000-0005-0000-0000-0000F6320000}"/>
    <cellStyle name="Separador de milhares 24 6 2 2 2 6" xfId="16594" xr:uid="{00000000-0005-0000-0000-0000F7320000}"/>
    <cellStyle name="Separador de milhares 24 6 2 2 3" xfId="8466" xr:uid="{00000000-0005-0000-0000-0000F8320000}"/>
    <cellStyle name="Separador de milhares 24 6 2 2 3 2" xfId="8467" xr:uid="{00000000-0005-0000-0000-0000F9320000}"/>
    <cellStyle name="Separador de milhares 24 6 2 2 4" xfId="8468" xr:uid="{00000000-0005-0000-0000-0000FA320000}"/>
    <cellStyle name="Separador de milhares 24 6 2 2 4 2" xfId="8469" xr:uid="{00000000-0005-0000-0000-0000FB320000}"/>
    <cellStyle name="Separador de milhares 24 6 2 2 5" xfId="8470" xr:uid="{00000000-0005-0000-0000-0000FC320000}"/>
    <cellStyle name="Separador de milhares 24 6 2 2 6" xfId="8471" xr:uid="{00000000-0005-0000-0000-0000FD320000}"/>
    <cellStyle name="Separador de milhares 24 6 2 2 6 2" xfId="21344" xr:uid="{00000000-0005-0000-0000-0000FE320000}"/>
    <cellStyle name="Separador de milhares 24 6 2 2 7" xfId="16593" xr:uid="{00000000-0005-0000-0000-0000FF320000}"/>
    <cellStyle name="Separador de milhares 24 6 2 3" xfId="2674" xr:uid="{00000000-0005-0000-0000-000000330000}"/>
    <cellStyle name="Separador de milhares 24 6 2 3 2" xfId="8472" xr:uid="{00000000-0005-0000-0000-000001330000}"/>
    <cellStyle name="Separador de milhares 24 6 2 3 2 2" xfId="8473" xr:uid="{00000000-0005-0000-0000-000002330000}"/>
    <cellStyle name="Separador de milhares 24 6 2 3 3" xfId="8474" xr:uid="{00000000-0005-0000-0000-000003330000}"/>
    <cellStyle name="Separador de milhares 24 6 2 3 3 2" xfId="8475" xr:uid="{00000000-0005-0000-0000-000004330000}"/>
    <cellStyle name="Separador de milhares 24 6 2 3 4" xfId="8476" xr:uid="{00000000-0005-0000-0000-000005330000}"/>
    <cellStyle name="Separador de milhares 24 6 2 3 5" xfId="8477" xr:uid="{00000000-0005-0000-0000-000006330000}"/>
    <cellStyle name="Separador de milhares 24 6 2 3 5 2" xfId="21345" xr:uid="{00000000-0005-0000-0000-000007330000}"/>
    <cellStyle name="Separador de milhares 24 6 2 3 6" xfId="16595" xr:uid="{00000000-0005-0000-0000-000008330000}"/>
    <cellStyle name="Separador de milhares 24 6 2 4" xfId="8478" xr:uid="{00000000-0005-0000-0000-000009330000}"/>
    <cellStyle name="Separador de milhares 24 6 2 4 2" xfId="8479" xr:uid="{00000000-0005-0000-0000-00000A330000}"/>
    <cellStyle name="Separador de milhares 24 6 2 5" xfId="8480" xr:uid="{00000000-0005-0000-0000-00000B330000}"/>
    <cellStyle name="Separador de milhares 24 6 2 5 2" xfId="8481" xr:uid="{00000000-0005-0000-0000-00000C330000}"/>
    <cellStyle name="Separador de milhares 24 6 2 6" xfId="8482" xr:uid="{00000000-0005-0000-0000-00000D330000}"/>
    <cellStyle name="Separador de milhares 24 6 2 7" xfId="8483" xr:uid="{00000000-0005-0000-0000-00000E330000}"/>
    <cellStyle name="Separador de milhares 24 6 2 7 2" xfId="21346" xr:uid="{00000000-0005-0000-0000-00000F330000}"/>
    <cellStyle name="Separador de milhares 24 6 2 8" xfId="16592" xr:uid="{00000000-0005-0000-0000-000010330000}"/>
    <cellStyle name="Separador de milhares 24 6 3" xfId="2675" xr:uid="{00000000-0005-0000-0000-000011330000}"/>
    <cellStyle name="Separador de milhares 24 6 3 2" xfId="2676" xr:uid="{00000000-0005-0000-0000-000012330000}"/>
    <cellStyle name="Separador de milhares 24 6 3 2 2" xfId="2677" xr:uid="{00000000-0005-0000-0000-000013330000}"/>
    <cellStyle name="Separador de milhares 24 6 3 2 2 2" xfId="8484" xr:uid="{00000000-0005-0000-0000-000014330000}"/>
    <cellStyle name="Separador de milhares 24 6 3 2 2 2 2" xfId="8485" xr:uid="{00000000-0005-0000-0000-000015330000}"/>
    <cellStyle name="Separador de milhares 24 6 3 2 2 3" xfId="8486" xr:uid="{00000000-0005-0000-0000-000016330000}"/>
    <cellStyle name="Separador de milhares 24 6 3 2 2 3 2" xfId="8487" xr:uid="{00000000-0005-0000-0000-000017330000}"/>
    <cellStyle name="Separador de milhares 24 6 3 2 2 4" xfId="8488" xr:uid="{00000000-0005-0000-0000-000018330000}"/>
    <cellStyle name="Separador de milhares 24 6 3 2 2 5" xfId="8489" xr:uid="{00000000-0005-0000-0000-000019330000}"/>
    <cellStyle name="Separador de milhares 24 6 3 2 2 5 2" xfId="21347" xr:uid="{00000000-0005-0000-0000-00001A330000}"/>
    <cellStyle name="Separador de milhares 24 6 3 2 2 6" xfId="16598" xr:uid="{00000000-0005-0000-0000-00001B330000}"/>
    <cellStyle name="Separador de milhares 24 6 3 2 3" xfId="8490" xr:uid="{00000000-0005-0000-0000-00001C330000}"/>
    <cellStyle name="Separador de milhares 24 6 3 2 3 2" xfId="8491" xr:uid="{00000000-0005-0000-0000-00001D330000}"/>
    <cellStyle name="Separador de milhares 24 6 3 2 4" xfId="8492" xr:uid="{00000000-0005-0000-0000-00001E330000}"/>
    <cellStyle name="Separador de milhares 24 6 3 2 4 2" xfId="8493" xr:uid="{00000000-0005-0000-0000-00001F330000}"/>
    <cellStyle name="Separador de milhares 24 6 3 2 5" xfId="8494" xr:uid="{00000000-0005-0000-0000-000020330000}"/>
    <cellStyle name="Separador de milhares 24 6 3 2 6" xfId="8495" xr:uid="{00000000-0005-0000-0000-000021330000}"/>
    <cellStyle name="Separador de milhares 24 6 3 2 6 2" xfId="21348" xr:uid="{00000000-0005-0000-0000-000022330000}"/>
    <cellStyle name="Separador de milhares 24 6 3 2 7" xfId="16597" xr:uid="{00000000-0005-0000-0000-000023330000}"/>
    <cellStyle name="Separador de milhares 24 6 3 3" xfId="2678" xr:uid="{00000000-0005-0000-0000-000024330000}"/>
    <cellStyle name="Separador de milhares 24 6 3 3 2" xfId="8496" xr:uid="{00000000-0005-0000-0000-000025330000}"/>
    <cellStyle name="Separador de milhares 24 6 3 3 2 2" xfId="8497" xr:uid="{00000000-0005-0000-0000-000026330000}"/>
    <cellStyle name="Separador de milhares 24 6 3 3 3" xfId="8498" xr:uid="{00000000-0005-0000-0000-000027330000}"/>
    <cellStyle name="Separador de milhares 24 6 3 3 3 2" xfId="8499" xr:uid="{00000000-0005-0000-0000-000028330000}"/>
    <cellStyle name="Separador de milhares 24 6 3 3 4" xfId="8500" xr:uid="{00000000-0005-0000-0000-000029330000}"/>
    <cellStyle name="Separador de milhares 24 6 3 3 5" xfId="8501" xr:uid="{00000000-0005-0000-0000-00002A330000}"/>
    <cellStyle name="Separador de milhares 24 6 3 3 5 2" xfId="21349" xr:uid="{00000000-0005-0000-0000-00002B330000}"/>
    <cellStyle name="Separador de milhares 24 6 3 3 6" xfId="16599" xr:uid="{00000000-0005-0000-0000-00002C330000}"/>
    <cellStyle name="Separador de milhares 24 6 3 4" xfId="8502" xr:uid="{00000000-0005-0000-0000-00002D330000}"/>
    <cellStyle name="Separador de milhares 24 6 3 4 2" xfId="8503" xr:uid="{00000000-0005-0000-0000-00002E330000}"/>
    <cellStyle name="Separador de milhares 24 6 3 5" xfId="8504" xr:uid="{00000000-0005-0000-0000-00002F330000}"/>
    <cellStyle name="Separador de milhares 24 6 3 5 2" xfId="8505" xr:uid="{00000000-0005-0000-0000-000030330000}"/>
    <cellStyle name="Separador de milhares 24 6 3 6" xfId="8506" xr:uid="{00000000-0005-0000-0000-000031330000}"/>
    <cellStyle name="Separador de milhares 24 6 3 7" xfId="8507" xr:uid="{00000000-0005-0000-0000-000032330000}"/>
    <cellStyle name="Separador de milhares 24 6 3 7 2" xfId="21350" xr:uid="{00000000-0005-0000-0000-000033330000}"/>
    <cellStyle name="Separador de milhares 24 6 3 8" xfId="16596" xr:uid="{00000000-0005-0000-0000-000034330000}"/>
    <cellStyle name="Separador de milhares 24 6 4" xfId="2679" xr:uid="{00000000-0005-0000-0000-000035330000}"/>
    <cellStyle name="Separador de milhares 24 6 4 2" xfId="2680" xr:uid="{00000000-0005-0000-0000-000036330000}"/>
    <cellStyle name="Separador de milhares 24 6 4 2 2" xfId="8508" xr:uid="{00000000-0005-0000-0000-000037330000}"/>
    <cellStyle name="Separador de milhares 24 6 4 2 2 2" xfId="8509" xr:uid="{00000000-0005-0000-0000-000038330000}"/>
    <cellStyle name="Separador de milhares 24 6 4 2 3" xfId="8510" xr:uid="{00000000-0005-0000-0000-000039330000}"/>
    <cellStyle name="Separador de milhares 24 6 4 2 3 2" xfId="8511" xr:uid="{00000000-0005-0000-0000-00003A330000}"/>
    <cellStyle name="Separador de milhares 24 6 4 2 4" xfId="8512" xr:uid="{00000000-0005-0000-0000-00003B330000}"/>
    <cellStyle name="Separador de milhares 24 6 4 2 5" xfId="8513" xr:uid="{00000000-0005-0000-0000-00003C330000}"/>
    <cellStyle name="Separador de milhares 24 6 4 2 5 2" xfId="21351" xr:uid="{00000000-0005-0000-0000-00003D330000}"/>
    <cellStyle name="Separador de milhares 24 6 4 2 6" xfId="16601" xr:uid="{00000000-0005-0000-0000-00003E330000}"/>
    <cellStyle name="Separador de milhares 24 6 4 3" xfId="8514" xr:uid="{00000000-0005-0000-0000-00003F330000}"/>
    <cellStyle name="Separador de milhares 24 6 4 3 2" xfId="8515" xr:uid="{00000000-0005-0000-0000-000040330000}"/>
    <cellStyle name="Separador de milhares 24 6 4 4" xfId="8516" xr:uid="{00000000-0005-0000-0000-000041330000}"/>
    <cellStyle name="Separador de milhares 24 6 4 4 2" xfId="8517" xr:uid="{00000000-0005-0000-0000-000042330000}"/>
    <cellStyle name="Separador de milhares 24 6 4 5" xfId="8518" xr:uid="{00000000-0005-0000-0000-000043330000}"/>
    <cellStyle name="Separador de milhares 24 6 4 6" xfId="8519" xr:uid="{00000000-0005-0000-0000-000044330000}"/>
    <cellStyle name="Separador de milhares 24 6 4 6 2" xfId="21352" xr:uid="{00000000-0005-0000-0000-000045330000}"/>
    <cellStyle name="Separador de milhares 24 6 4 7" xfId="16600" xr:uid="{00000000-0005-0000-0000-000046330000}"/>
    <cellStyle name="Separador de milhares 24 6 5" xfId="2681" xr:uid="{00000000-0005-0000-0000-000047330000}"/>
    <cellStyle name="Separador de milhares 24 6 5 2" xfId="2682" xr:uid="{00000000-0005-0000-0000-000048330000}"/>
    <cellStyle name="Separador de milhares 24 6 5 2 2" xfId="8520" xr:uid="{00000000-0005-0000-0000-000049330000}"/>
    <cellStyle name="Separador de milhares 24 6 5 2 2 2" xfId="8521" xr:uid="{00000000-0005-0000-0000-00004A330000}"/>
    <cellStyle name="Separador de milhares 24 6 5 2 3" xfId="8522" xr:uid="{00000000-0005-0000-0000-00004B330000}"/>
    <cellStyle name="Separador de milhares 24 6 5 2 3 2" xfId="8523" xr:uid="{00000000-0005-0000-0000-00004C330000}"/>
    <cellStyle name="Separador de milhares 24 6 5 2 4" xfId="8524" xr:uid="{00000000-0005-0000-0000-00004D330000}"/>
    <cellStyle name="Separador de milhares 24 6 5 2 5" xfId="8525" xr:uid="{00000000-0005-0000-0000-00004E330000}"/>
    <cellStyle name="Separador de milhares 24 6 5 2 5 2" xfId="21353" xr:uid="{00000000-0005-0000-0000-00004F330000}"/>
    <cellStyle name="Separador de milhares 24 6 5 2 6" xfId="16603" xr:uid="{00000000-0005-0000-0000-000050330000}"/>
    <cellStyle name="Separador de milhares 24 6 5 3" xfId="8526" xr:uid="{00000000-0005-0000-0000-000051330000}"/>
    <cellStyle name="Separador de milhares 24 6 5 3 2" xfId="8527" xr:uid="{00000000-0005-0000-0000-000052330000}"/>
    <cellStyle name="Separador de milhares 24 6 5 4" xfId="8528" xr:uid="{00000000-0005-0000-0000-000053330000}"/>
    <cellStyle name="Separador de milhares 24 6 5 4 2" xfId="8529" xr:uid="{00000000-0005-0000-0000-000054330000}"/>
    <cellStyle name="Separador de milhares 24 6 5 5" xfId="8530" xr:uid="{00000000-0005-0000-0000-000055330000}"/>
    <cellStyle name="Separador de milhares 24 6 5 6" xfId="8531" xr:uid="{00000000-0005-0000-0000-000056330000}"/>
    <cellStyle name="Separador de milhares 24 6 5 6 2" xfId="21354" xr:uid="{00000000-0005-0000-0000-000057330000}"/>
    <cellStyle name="Separador de milhares 24 6 5 7" xfId="16602" xr:uid="{00000000-0005-0000-0000-000058330000}"/>
    <cellStyle name="Separador de milhares 24 6 6" xfId="2683" xr:uid="{00000000-0005-0000-0000-000059330000}"/>
    <cellStyle name="Separador de milhares 24 6 6 2" xfId="8532" xr:uid="{00000000-0005-0000-0000-00005A330000}"/>
    <cellStyle name="Separador de milhares 24 6 6 2 2" xfId="8533" xr:uid="{00000000-0005-0000-0000-00005B330000}"/>
    <cellStyle name="Separador de milhares 24 6 6 3" xfId="8534" xr:uid="{00000000-0005-0000-0000-00005C330000}"/>
    <cellStyle name="Separador de milhares 24 6 6 3 2" xfId="8535" xr:uid="{00000000-0005-0000-0000-00005D330000}"/>
    <cellStyle name="Separador de milhares 24 6 6 4" xfId="8536" xr:uid="{00000000-0005-0000-0000-00005E330000}"/>
    <cellStyle name="Separador de milhares 24 6 6 5" xfId="8537" xr:uid="{00000000-0005-0000-0000-00005F330000}"/>
    <cellStyle name="Separador de milhares 24 6 6 5 2" xfId="21355" xr:uid="{00000000-0005-0000-0000-000060330000}"/>
    <cellStyle name="Separador de milhares 24 6 6 6" xfId="16604" xr:uid="{00000000-0005-0000-0000-000061330000}"/>
    <cellStyle name="Separador de milhares 24 6 7" xfId="8538" xr:uid="{00000000-0005-0000-0000-000062330000}"/>
    <cellStyle name="Separador de milhares 24 6 7 2" xfId="8539" xr:uid="{00000000-0005-0000-0000-000063330000}"/>
    <cellStyle name="Separador de milhares 24 6 8" xfId="8540" xr:uid="{00000000-0005-0000-0000-000064330000}"/>
    <cellStyle name="Separador de milhares 24 6 8 2" xfId="8541" xr:uid="{00000000-0005-0000-0000-000065330000}"/>
    <cellStyle name="Separador de milhares 24 6 9" xfId="8542" xr:uid="{00000000-0005-0000-0000-000066330000}"/>
    <cellStyle name="Separador de milhares 24 7" xfId="2684" xr:uid="{00000000-0005-0000-0000-000067330000}"/>
    <cellStyle name="Separador de milhares 24 7 10" xfId="8543" xr:uid="{00000000-0005-0000-0000-000068330000}"/>
    <cellStyle name="Separador de milhares 24 7 10 2" xfId="21356" xr:uid="{00000000-0005-0000-0000-000069330000}"/>
    <cellStyle name="Separador de milhares 24 7 11" xfId="16605" xr:uid="{00000000-0005-0000-0000-00006A330000}"/>
    <cellStyle name="Separador de milhares 24 7 2" xfId="2685" xr:uid="{00000000-0005-0000-0000-00006B330000}"/>
    <cellStyle name="Separador de milhares 24 7 2 2" xfId="2686" xr:uid="{00000000-0005-0000-0000-00006C330000}"/>
    <cellStyle name="Separador de milhares 24 7 2 2 2" xfId="2687" xr:uid="{00000000-0005-0000-0000-00006D330000}"/>
    <cellStyle name="Separador de milhares 24 7 2 2 2 2" xfId="8544" xr:uid="{00000000-0005-0000-0000-00006E330000}"/>
    <cellStyle name="Separador de milhares 24 7 2 2 2 2 2" xfId="8545" xr:uid="{00000000-0005-0000-0000-00006F330000}"/>
    <cellStyle name="Separador de milhares 24 7 2 2 2 3" xfId="8546" xr:uid="{00000000-0005-0000-0000-000070330000}"/>
    <cellStyle name="Separador de milhares 24 7 2 2 2 3 2" xfId="8547" xr:uid="{00000000-0005-0000-0000-000071330000}"/>
    <cellStyle name="Separador de milhares 24 7 2 2 2 4" xfId="8548" xr:uid="{00000000-0005-0000-0000-000072330000}"/>
    <cellStyle name="Separador de milhares 24 7 2 2 2 5" xfId="8549" xr:uid="{00000000-0005-0000-0000-000073330000}"/>
    <cellStyle name="Separador de milhares 24 7 2 2 2 5 2" xfId="21357" xr:uid="{00000000-0005-0000-0000-000074330000}"/>
    <cellStyle name="Separador de milhares 24 7 2 2 2 6" xfId="16608" xr:uid="{00000000-0005-0000-0000-000075330000}"/>
    <cellStyle name="Separador de milhares 24 7 2 2 3" xfId="8550" xr:uid="{00000000-0005-0000-0000-000076330000}"/>
    <cellStyle name="Separador de milhares 24 7 2 2 3 2" xfId="8551" xr:uid="{00000000-0005-0000-0000-000077330000}"/>
    <cellStyle name="Separador de milhares 24 7 2 2 4" xfId="8552" xr:uid="{00000000-0005-0000-0000-000078330000}"/>
    <cellStyle name="Separador de milhares 24 7 2 2 4 2" xfId="8553" xr:uid="{00000000-0005-0000-0000-000079330000}"/>
    <cellStyle name="Separador de milhares 24 7 2 2 5" xfId="8554" xr:uid="{00000000-0005-0000-0000-00007A330000}"/>
    <cellStyle name="Separador de milhares 24 7 2 2 6" xfId="8555" xr:uid="{00000000-0005-0000-0000-00007B330000}"/>
    <cellStyle name="Separador de milhares 24 7 2 2 6 2" xfId="21358" xr:uid="{00000000-0005-0000-0000-00007C330000}"/>
    <cellStyle name="Separador de milhares 24 7 2 2 7" xfId="16607" xr:uid="{00000000-0005-0000-0000-00007D330000}"/>
    <cellStyle name="Separador de milhares 24 7 2 3" xfId="2688" xr:uid="{00000000-0005-0000-0000-00007E330000}"/>
    <cellStyle name="Separador de milhares 24 7 2 3 2" xfId="8556" xr:uid="{00000000-0005-0000-0000-00007F330000}"/>
    <cellStyle name="Separador de milhares 24 7 2 3 2 2" xfId="8557" xr:uid="{00000000-0005-0000-0000-000080330000}"/>
    <cellStyle name="Separador de milhares 24 7 2 3 3" xfId="8558" xr:uid="{00000000-0005-0000-0000-000081330000}"/>
    <cellStyle name="Separador de milhares 24 7 2 3 3 2" xfId="8559" xr:uid="{00000000-0005-0000-0000-000082330000}"/>
    <cellStyle name="Separador de milhares 24 7 2 3 4" xfId="8560" xr:uid="{00000000-0005-0000-0000-000083330000}"/>
    <cellStyle name="Separador de milhares 24 7 2 3 5" xfId="8561" xr:uid="{00000000-0005-0000-0000-000084330000}"/>
    <cellStyle name="Separador de milhares 24 7 2 3 5 2" xfId="21359" xr:uid="{00000000-0005-0000-0000-000085330000}"/>
    <cellStyle name="Separador de milhares 24 7 2 3 6" xfId="16609" xr:uid="{00000000-0005-0000-0000-000086330000}"/>
    <cellStyle name="Separador de milhares 24 7 2 4" xfId="8562" xr:uid="{00000000-0005-0000-0000-000087330000}"/>
    <cellStyle name="Separador de milhares 24 7 2 4 2" xfId="8563" xr:uid="{00000000-0005-0000-0000-000088330000}"/>
    <cellStyle name="Separador de milhares 24 7 2 5" xfId="8564" xr:uid="{00000000-0005-0000-0000-000089330000}"/>
    <cellStyle name="Separador de milhares 24 7 2 5 2" xfId="8565" xr:uid="{00000000-0005-0000-0000-00008A330000}"/>
    <cellStyle name="Separador de milhares 24 7 2 6" xfId="8566" xr:uid="{00000000-0005-0000-0000-00008B330000}"/>
    <cellStyle name="Separador de milhares 24 7 2 7" xfId="8567" xr:uid="{00000000-0005-0000-0000-00008C330000}"/>
    <cellStyle name="Separador de milhares 24 7 2 7 2" xfId="21360" xr:uid="{00000000-0005-0000-0000-00008D330000}"/>
    <cellStyle name="Separador de milhares 24 7 2 8" xfId="16606" xr:uid="{00000000-0005-0000-0000-00008E330000}"/>
    <cellStyle name="Separador de milhares 24 7 3" xfId="2689" xr:uid="{00000000-0005-0000-0000-00008F330000}"/>
    <cellStyle name="Separador de milhares 24 7 3 2" xfId="2690" xr:uid="{00000000-0005-0000-0000-000090330000}"/>
    <cellStyle name="Separador de milhares 24 7 3 2 2" xfId="2691" xr:uid="{00000000-0005-0000-0000-000091330000}"/>
    <cellStyle name="Separador de milhares 24 7 3 2 2 2" xfId="8568" xr:uid="{00000000-0005-0000-0000-000092330000}"/>
    <cellStyle name="Separador de milhares 24 7 3 2 2 2 2" xfId="8569" xr:uid="{00000000-0005-0000-0000-000093330000}"/>
    <cellStyle name="Separador de milhares 24 7 3 2 2 3" xfId="8570" xr:uid="{00000000-0005-0000-0000-000094330000}"/>
    <cellStyle name="Separador de milhares 24 7 3 2 2 3 2" xfId="8571" xr:uid="{00000000-0005-0000-0000-000095330000}"/>
    <cellStyle name="Separador de milhares 24 7 3 2 2 4" xfId="8572" xr:uid="{00000000-0005-0000-0000-000096330000}"/>
    <cellStyle name="Separador de milhares 24 7 3 2 2 5" xfId="8573" xr:uid="{00000000-0005-0000-0000-000097330000}"/>
    <cellStyle name="Separador de milhares 24 7 3 2 2 5 2" xfId="21361" xr:uid="{00000000-0005-0000-0000-000098330000}"/>
    <cellStyle name="Separador de milhares 24 7 3 2 2 6" xfId="16612" xr:uid="{00000000-0005-0000-0000-000099330000}"/>
    <cellStyle name="Separador de milhares 24 7 3 2 3" xfId="8574" xr:uid="{00000000-0005-0000-0000-00009A330000}"/>
    <cellStyle name="Separador de milhares 24 7 3 2 3 2" xfId="8575" xr:uid="{00000000-0005-0000-0000-00009B330000}"/>
    <cellStyle name="Separador de milhares 24 7 3 2 4" xfId="8576" xr:uid="{00000000-0005-0000-0000-00009C330000}"/>
    <cellStyle name="Separador de milhares 24 7 3 2 4 2" xfId="8577" xr:uid="{00000000-0005-0000-0000-00009D330000}"/>
    <cellStyle name="Separador de milhares 24 7 3 2 5" xfId="8578" xr:uid="{00000000-0005-0000-0000-00009E330000}"/>
    <cellStyle name="Separador de milhares 24 7 3 2 6" xfId="8579" xr:uid="{00000000-0005-0000-0000-00009F330000}"/>
    <cellStyle name="Separador de milhares 24 7 3 2 6 2" xfId="21362" xr:uid="{00000000-0005-0000-0000-0000A0330000}"/>
    <cellStyle name="Separador de milhares 24 7 3 2 7" xfId="16611" xr:uid="{00000000-0005-0000-0000-0000A1330000}"/>
    <cellStyle name="Separador de milhares 24 7 3 3" xfId="2692" xr:uid="{00000000-0005-0000-0000-0000A2330000}"/>
    <cellStyle name="Separador de milhares 24 7 3 3 2" xfId="8580" xr:uid="{00000000-0005-0000-0000-0000A3330000}"/>
    <cellStyle name="Separador de milhares 24 7 3 3 2 2" xfId="8581" xr:uid="{00000000-0005-0000-0000-0000A4330000}"/>
    <cellStyle name="Separador de milhares 24 7 3 3 3" xfId="8582" xr:uid="{00000000-0005-0000-0000-0000A5330000}"/>
    <cellStyle name="Separador de milhares 24 7 3 3 3 2" xfId="8583" xr:uid="{00000000-0005-0000-0000-0000A6330000}"/>
    <cellStyle name="Separador de milhares 24 7 3 3 4" xfId="8584" xr:uid="{00000000-0005-0000-0000-0000A7330000}"/>
    <cellStyle name="Separador de milhares 24 7 3 3 5" xfId="8585" xr:uid="{00000000-0005-0000-0000-0000A8330000}"/>
    <cellStyle name="Separador de milhares 24 7 3 3 5 2" xfId="21363" xr:uid="{00000000-0005-0000-0000-0000A9330000}"/>
    <cellStyle name="Separador de milhares 24 7 3 3 6" xfId="16613" xr:uid="{00000000-0005-0000-0000-0000AA330000}"/>
    <cellStyle name="Separador de milhares 24 7 3 4" xfId="8586" xr:uid="{00000000-0005-0000-0000-0000AB330000}"/>
    <cellStyle name="Separador de milhares 24 7 3 4 2" xfId="8587" xr:uid="{00000000-0005-0000-0000-0000AC330000}"/>
    <cellStyle name="Separador de milhares 24 7 3 5" xfId="8588" xr:uid="{00000000-0005-0000-0000-0000AD330000}"/>
    <cellStyle name="Separador de milhares 24 7 3 5 2" xfId="8589" xr:uid="{00000000-0005-0000-0000-0000AE330000}"/>
    <cellStyle name="Separador de milhares 24 7 3 6" xfId="8590" xr:uid="{00000000-0005-0000-0000-0000AF330000}"/>
    <cellStyle name="Separador de milhares 24 7 3 7" xfId="8591" xr:uid="{00000000-0005-0000-0000-0000B0330000}"/>
    <cellStyle name="Separador de milhares 24 7 3 7 2" xfId="21364" xr:uid="{00000000-0005-0000-0000-0000B1330000}"/>
    <cellStyle name="Separador de milhares 24 7 3 8" xfId="16610" xr:uid="{00000000-0005-0000-0000-0000B2330000}"/>
    <cellStyle name="Separador de milhares 24 7 4" xfId="2693" xr:uid="{00000000-0005-0000-0000-0000B3330000}"/>
    <cellStyle name="Separador de milhares 24 7 4 2" xfId="2694" xr:uid="{00000000-0005-0000-0000-0000B4330000}"/>
    <cellStyle name="Separador de milhares 24 7 4 2 2" xfId="8592" xr:uid="{00000000-0005-0000-0000-0000B5330000}"/>
    <cellStyle name="Separador de milhares 24 7 4 2 2 2" xfId="8593" xr:uid="{00000000-0005-0000-0000-0000B6330000}"/>
    <cellStyle name="Separador de milhares 24 7 4 2 3" xfId="8594" xr:uid="{00000000-0005-0000-0000-0000B7330000}"/>
    <cellStyle name="Separador de milhares 24 7 4 2 3 2" xfId="8595" xr:uid="{00000000-0005-0000-0000-0000B8330000}"/>
    <cellStyle name="Separador de milhares 24 7 4 2 4" xfId="8596" xr:uid="{00000000-0005-0000-0000-0000B9330000}"/>
    <cellStyle name="Separador de milhares 24 7 4 2 5" xfId="8597" xr:uid="{00000000-0005-0000-0000-0000BA330000}"/>
    <cellStyle name="Separador de milhares 24 7 4 2 5 2" xfId="21365" xr:uid="{00000000-0005-0000-0000-0000BB330000}"/>
    <cellStyle name="Separador de milhares 24 7 4 2 6" xfId="16615" xr:uid="{00000000-0005-0000-0000-0000BC330000}"/>
    <cellStyle name="Separador de milhares 24 7 4 3" xfId="8598" xr:uid="{00000000-0005-0000-0000-0000BD330000}"/>
    <cellStyle name="Separador de milhares 24 7 4 3 2" xfId="8599" xr:uid="{00000000-0005-0000-0000-0000BE330000}"/>
    <cellStyle name="Separador de milhares 24 7 4 4" xfId="8600" xr:uid="{00000000-0005-0000-0000-0000BF330000}"/>
    <cellStyle name="Separador de milhares 24 7 4 4 2" xfId="8601" xr:uid="{00000000-0005-0000-0000-0000C0330000}"/>
    <cellStyle name="Separador de milhares 24 7 4 5" xfId="8602" xr:uid="{00000000-0005-0000-0000-0000C1330000}"/>
    <cellStyle name="Separador de milhares 24 7 4 6" xfId="8603" xr:uid="{00000000-0005-0000-0000-0000C2330000}"/>
    <cellStyle name="Separador de milhares 24 7 4 6 2" xfId="21366" xr:uid="{00000000-0005-0000-0000-0000C3330000}"/>
    <cellStyle name="Separador de milhares 24 7 4 7" xfId="16614" xr:uid="{00000000-0005-0000-0000-0000C4330000}"/>
    <cellStyle name="Separador de milhares 24 7 5" xfId="2695" xr:uid="{00000000-0005-0000-0000-0000C5330000}"/>
    <cellStyle name="Separador de milhares 24 7 5 2" xfId="2696" xr:uid="{00000000-0005-0000-0000-0000C6330000}"/>
    <cellStyle name="Separador de milhares 24 7 5 2 2" xfId="8604" xr:uid="{00000000-0005-0000-0000-0000C7330000}"/>
    <cellStyle name="Separador de milhares 24 7 5 2 2 2" xfId="8605" xr:uid="{00000000-0005-0000-0000-0000C8330000}"/>
    <cellStyle name="Separador de milhares 24 7 5 2 3" xfId="8606" xr:uid="{00000000-0005-0000-0000-0000C9330000}"/>
    <cellStyle name="Separador de milhares 24 7 5 2 3 2" xfId="8607" xr:uid="{00000000-0005-0000-0000-0000CA330000}"/>
    <cellStyle name="Separador de milhares 24 7 5 2 4" xfId="8608" xr:uid="{00000000-0005-0000-0000-0000CB330000}"/>
    <cellStyle name="Separador de milhares 24 7 5 2 5" xfId="8609" xr:uid="{00000000-0005-0000-0000-0000CC330000}"/>
    <cellStyle name="Separador de milhares 24 7 5 2 5 2" xfId="21367" xr:uid="{00000000-0005-0000-0000-0000CD330000}"/>
    <cellStyle name="Separador de milhares 24 7 5 2 6" xfId="16617" xr:uid="{00000000-0005-0000-0000-0000CE330000}"/>
    <cellStyle name="Separador de milhares 24 7 5 3" xfId="8610" xr:uid="{00000000-0005-0000-0000-0000CF330000}"/>
    <cellStyle name="Separador de milhares 24 7 5 3 2" xfId="8611" xr:uid="{00000000-0005-0000-0000-0000D0330000}"/>
    <cellStyle name="Separador de milhares 24 7 5 4" xfId="8612" xr:uid="{00000000-0005-0000-0000-0000D1330000}"/>
    <cellStyle name="Separador de milhares 24 7 5 4 2" xfId="8613" xr:uid="{00000000-0005-0000-0000-0000D2330000}"/>
    <cellStyle name="Separador de milhares 24 7 5 5" xfId="8614" xr:uid="{00000000-0005-0000-0000-0000D3330000}"/>
    <cellStyle name="Separador de milhares 24 7 5 6" xfId="8615" xr:uid="{00000000-0005-0000-0000-0000D4330000}"/>
    <cellStyle name="Separador de milhares 24 7 5 6 2" xfId="21368" xr:uid="{00000000-0005-0000-0000-0000D5330000}"/>
    <cellStyle name="Separador de milhares 24 7 5 7" xfId="16616" xr:uid="{00000000-0005-0000-0000-0000D6330000}"/>
    <cellStyle name="Separador de milhares 24 7 6" xfId="2697" xr:uid="{00000000-0005-0000-0000-0000D7330000}"/>
    <cellStyle name="Separador de milhares 24 7 6 2" xfId="8616" xr:uid="{00000000-0005-0000-0000-0000D8330000}"/>
    <cellStyle name="Separador de milhares 24 7 6 2 2" xfId="8617" xr:uid="{00000000-0005-0000-0000-0000D9330000}"/>
    <cellStyle name="Separador de milhares 24 7 6 3" xfId="8618" xr:uid="{00000000-0005-0000-0000-0000DA330000}"/>
    <cellStyle name="Separador de milhares 24 7 6 3 2" xfId="8619" xr:uid="{00000000-0005-0000-0000-0000DB330000}"/>
    <cellStyle name="Separador de milhares 24 7 6 4" xfId="8620" xr:uid="{00000000-0005-0000-0000-0000DC330000}"/>
    <cellStyle name="Separador de milhares 24 7 6 5" xfId="8621" xr:uid="{00000000-0005-0000-0000-0000DD330000}"/>
    <cellStyle name="Separador de milhares 24 7 6 5 2" xfId="21369" xr:uid="{00000000-0005-0000-0000-0000DE330000}"/>
    <cellStyle name="Separador de milhares 24 7 6 6" xfId="16618" xr:uid="{00000000-0005-0000-0000-0000DF330000}"/>
    <cellStyle name="Separador de milhares 24 7 7" xfId="8622" xr:uid="{00000000-0005-0000-0000-0000E0330000}"/>
    <cellStyle name="Separador de milhares 24 7 7 2" xfId="8623" xr:uid="{00000000-0005-0000-0000-0000E1330000}"/>
    <cellStyle name="Separador de milhares 24 7 8" xfId="8624" xr:uid="{00000000-0005-0000-0000-0000E2330000}"/>
    <cellStyle name="Separador de milhares 24 7 8 2" xfId="8625" xr:uid="{00000000-0005-0000-0000-0000E3330000}"/>
    <cellStyle name="Separador de milhares 24 7 9" xfId="8626" xr:uid="{00000000-0005-0000-0000-0000E4330000}"/>
    <cellStyle name="Separador de milhares 24 8" xfId="2698" xr:uid="{00000000-0005-0000-0000-0000E5330000}"/>
    <cellStyle name="Separador de milhares 24 8 10" xfId="8627" xr:uid="{00000000-0005-0000-0000-0000E6330000}"/>
    <cellStyle name="Separador de milhares 24 8 10 2" xfId="21370" xr:uid="{00000000-0005-0000-0000-0000E7330000}"/>
    <cellStyle name="Separador de milhares 24 8 11" xfId="16619" xr:uid="{00000000-0005-0000-0000-0000E8330000}"/>
    <cellStyle name="Separador de milhares 24 8 2" xfId="2699" xr:uid="{00000000-0005-0000-0000-0000E9330000}"/>
    <cellStyle name="Separador de milhares 24 8 2 2" xfId="2700" xr:uid="{00000000-0005-0000-0000-0000EA330000}"/>
    <cellStyle name="Separador de milhares 24 8 2 2 2" xfId="2701" xr:uid="{00000000-0005-0000-0000-0000EB330000}"/>
    <cellStyle name="Separador de milhares 24 8 2 2 2 2" xfId="8628" xr:uid="{00000000-0005-0000-0000-0000EC330000}"/>
    <cellStyle name="Separador de milhares 24 8 2 2 2 2 2" xfId="8629" xr:uid="{00000000-0005-0000-0000-0000ED330000}"/>
    <cellStyle name="Separador de milhares 24 8 2 2 2 3" xfId="8630" xr:uid="{00000000-0005-0000-0000-0000EE330000}"/>
    <cellStyle name="Separador de milhares 24 8 2 2 2 3 2" xfId="8631" xr:uid="{00000000-0005-0000-0000-0000EF330000}"/>
    <cellStyle name="Separador de milhares 24 8 2 2 2 4" xfId="8632" xr:uid="{00000000-0005-0000-0000-0000F0330000}"/>
    <cellStyle name="Separador de milhares 24 8 2 2 2 5" xfId="8633" xr:uid="{00000000-0005-0000-0000-0000F1330000}"/>
    <cellStyle name="Separador de milhares 24 8 2 2 2 5 2" xfId="21371" xr:uid="{00000000-0005-0000-0000-0000F2330000}"/>
    <cellStyle name="Separador de milhares 24 8 2 2 2 6" xfId="16622" xr:uid="{00000000-0005-0000-0000-0000F3330000}"/>
    <cellStyle name="Separador de milhares 24 8 2 2 3" xfId="8634" xr:uid="{00000000-0005-0000-0000-0000F4330000}"/>
    <cellStyle name="Separador de milhares 24 8 2 2 3 2" xfId="8635" xr:uid="{00000000-0005-0000-0000-0000F5330000}"/>
    <cellStyle name="Separador de milhares 24 8 2 2 4" xfId="8636" xr:uid="{00000000-0005-0000-0000-0000F6330000}"/>
    <cellStyle name="Separador de milhares 24 8 2 2 4 2" xfId="8637" xr:uid="{00000000-0005-0000-0000-0000F7330000}"/>
    <cellStyle name="Separador de milhares 24 8 2 2 5" xfId="8638" xr:uid="{00000000-0005-0000-0000-0000F8330000}"/>
    <cellStyle name="Separador de milhares 24 8 2 2 6" xfId="8639" xr:uid="{00000000-0005-0000-0000-0000F9330000}"/>
    <cellStyle name="Separador de milhares 24 8 2 2 6 2" xfId="21372" xr:uid="{00000000-0005-0000-0000-0000FA330000}"/>
    <cellStyle name="Separador de milhares 24 8 2 2 7" xfId="16621" xr:uid="{00000000-0005-0000-0000-0000FB330000}"/>
    <cellStyle name="Separador de milhares 24 8 2 3" xfId="2702" xr:uid="{00000000-0005-0000-0000-0000FC330000}"/>
    <cellStyle name="Separador de milhares 24 8 2 3 2" xfId="8640" xr:uid="{00000000-0005-0000-0000-0000FD330000}"/>
    <cellStyle name="Separador de milhares 24 8 2 3 2 2" xfId="8641" xr:uid="{00000000-0005-0000-0000-0000FE330000}"/>
    <cellStyle name="Separador de milhares 24 8 2 3 3" xfId="8642" xr:uid="{00000000-0005-0000-0000-0000FF330000}"/>
    <cellStyle name="Separador de milhares 24 8 2 3 3 2" xfId="8643" xr:uid="{00000000-0005-0000-0000-000000340000}"/>
    <cellStyle name="Separador de milhares 24 8 2 3 4" xfId="8644" xr:uid="{00000000-0005-0000-0000-000001340000}"/>
    <cellStyle name="Separador de milhares 24 8 2 3 5" xfId="8645" xr:uid="{00000000-0005-0000-0000-000002340000}"/>
    <cellStyle name="Separador de milhares 24 8 2 3 5 2" xfId="21373" xr:uid="{00000000-0005-0000-0000-000003340000}"/>
    <cellStyle name="Separador de milhares 24 8 2 3 6" xfId="16623" xr:uid="{00000000-0005-0000-0000-000004340000}"/>
    <cellStyle name="Separador de milhares 24 8 2 4" xfId="8646" xr:uid="{00000000-0005-0000-0000-000005340000}"/>
    <cellStyle name="Separador de milhares 24 8 2 4 2" xfId="8647" xr:uid="{00000000-0005-0000-0000-000006340000}"/>
    <cellStyle name="Separador de milhares 24 8 2 5" xfId="8648" xr:uid="{00000000-0005-0000-0000-000007340000}"/>
    <cellStyle name="Separador de milhares 24 8 2 5 2" xfId="8649" xr:uid="{00000000-0005-0000-0000-000008340000}"/>
    <cellStyle name="Separador de milhares 24 8 2 6" xfId="8650" xr:uid="{00000000-0005-0000-0000-000009340000}"/>
    <cellStyle name="Separador de milhares 24 8 2 7" xfId="8651" xr:uid="{00000000-0005-0000-0000-00000A340000}"/>
    <cellStyle name="Separador de milhares 24 8 2 7 2" xfId="21374" xr:uid="{00000000-0005-0000-0000-00000B340000}"/>
    <cellStyle name="Separador de milhares 24 8 2 8" xfId="16620" xr:uid="{00000000-0005-0000-0000-00000C340000}"/>
    <cellStyle name="Separador de milhares 24 8 3" xfId="2703" xr:uid="{00000000-0005-0000-0000-00000D340000}"/>
    <cellStyle name="Separador de milhares 24 8 3 2" xfId="2704" xr:uid="{00000000-0005-0000-0000-00000E340000}"/>
    <cellStyle name="Separador de milhares 24 8 3 2 2" xfId="2705" xr:uid="{00000000-0005-0000-0000-00000F340000}"/>
    <cellStyle name="Separador de milhares 24 8 3 2 2 2" xfId="8652" xr:uid="{00000000-0005-0000-0000-000010340000}"/>
    <cellStyle name="Separador de milhares 24 8 3 2 2 2 2" xfId="8653" xr:uid="{00000000-0005-0000-0000-000011340000}"/>
    <cellStyle name="Separador de milhares 24 8 3 2 2 3" xfId="8654" xr:uid="{00000000-0005-0000-0000-000012340000}"/>
    <cellStyle name="Separador de milhares 24 8 3 2 2 3 2" xfId="8655" xr:uid="{00000000-0005-0000-0000-000013340000}"/>
    <cellStyle name="Separador de milhares 24 8 3 2 2 4" xfId="8656" xr:uid="{00000000-0005-0000-0000-000014340000}"/>
    <cellStyle name="Separador de milhares 24 8 3 2 2 5" xfId="8657" xr:uid="{00000000-0005-0000-0000-000015340000}"/>
    <cellStyle name="Separador de milhares 24 8 3 2 2 5 2" xfId="21375" xr:uid="{00000000-0005-0000-0000-000016340000}"/>
    <cellStyle name="Separador de milhares 24 8 3 2 2 6" xfId="16626" xr:uid="{00000000-0005-0000-0000-000017340000}"/>
    <cellStyle name="Separador de milhares 24 8 3 2 3" xfId="8658" xr:uid="{00000000-0005-0000-0000-000018340000}"/>
    <cellStyle name="Separador de milhares 24 8 3 2 3 2" xfId="8659" xr:uid="{00000000-0005-0000-0000-000019340000}"/>
    <cellStyle name="Separador de milhares 24 8 3 2 4" xfId="8660" xr:uid="{00000000-0005-0000-0000-00001A340000}"/>
    <cellStyle name="Separador de milhares 24 8 3 2 4 2" xfId="8661" xr:uid="{00000000-0005-0000-0000-00001B340000}"/>
    <cellStyle name="Separador de milhares 24 8 3 2 5" xfId="8662" xr:uid="{00000000-0005-0000-0000-00001C340000}"/>
    <cellStyle name="Separador de milhares 24 8 3 2 6" xfId="8663" xr:uid="{00000000-0005-0000-0000-00001D340000}"/>
    <cellStyle name="Separador de milhares 24 8 3 2 6 2" xfId="21376" xr:uid="{00000000-0005-0000-0000-00001E340000}"/>
    <cellStyle name="Separador de milhares 24 8 3 2 7" xfId="16625" xr:uid="{00000000-0005-0000-0000-00001F340000}"/>
    <cellStyle name="Separador de milhares 24 8 3 3" xfId="2706" xr:uid="{00000000-0005-0000-0000-000020340000}"/>
    <cellStyle name="Separador de milhares 24 8 3 3 2" xfId="8664" xr:uid="{00000000-0005-0000-0000-000021340000}"/>
    <cellStyle name="Separador de milhares 24 8 3 3 2 2" xfId="8665" xr:uid="{00000000-0005-0000-0000-000022340000}"/>
    <cellStyle name="Separador de milhares 24 8 3 3 3" xfId="8666" xr:uid="{00000000-0005-0000-0000-000023340000}"/>
    <cellStyle name="Separador de milhares 24 8 3 3 3 2" xfId="8667" xr:uid="{00000000-0005-0000-0000-000024340000}"/>
    <cellStyle name="Separador de milhares 24 8 3 3 4" xfId="8668" xr:uid="{00000000-0005-0000-0000-000025340000}"/>
    <cellStyle name="Separador de milhares 24 8 3 3 5" xfId="8669" xr:uid="{00000000-0005-0000-0000-000026340000}"/>
    <cellStyle name="Separador de milhares 24 8 3 3 5 2" xfId="21377" xr:uid="{00000000-0005-0000-0000-000027340000}"/>
    <cellStyle name="Separador de milhares 24 8 3 3 6" xfId="16627" xr:uid="{00000000-0005-0000-0000-000028340000}"/>
    <cellStyle name="Separador de milhares 24 8 3 4" xfId="8670" xr:uid="{00000000-0005-0000-0000-000029340000}"/>
    <cellStyle name="Separador de milhares 24 8 3 4 2" xfId="8671" xr:uid="{00000000-0005-0000-0000-00002A340000}"/>
    <cellStyle name="Separador de milhares 24 8 3 5" xfId="8672" xr:uid="{00000000-0005-0000-0000-00002B340000}"/>
    <cellStyle name="Separador de milhares 24 8 3 5 2" xfId="8673" xr:uid="{00000000-0005-0000-0000-00002C340000}"/>
    <cellStyle name="Separador de milhares 24 8 3 6" xfId="8674" xr:uid="{00000000-0005-0000-0000-00002D340000}"/>
    <cellStyle name="Separador de milhares 24 8 3 7" xfId="8675" xr:uid="{00000000-0005-0000-0000-00002E340000}"/>
    <cellStyle name="Separador de milhares 24 8 3 7 2" xfId="21378" xr:uid="{00000000-0005-0000-0000-00002F340000}"/>
    <cellStyle name="Separador de milhares 24 8 3 8" xfId="16624" xr:uid="{00000000-0005-0000-0000-000030340000}"/>
    <cellStyle name="Separador de milhares 24 8 4" xfId="2707" xr:uid="{00000000-0005-0000-0000-000031340000}"/>
    <cellStyle name="Separador de milhares 24 8 4 2" xfId="2708" xr:uid="{00000000-0005-0000-0000-000032340000}"/>
    <cellStyle name="Separador de milhares 24 8 4 2 2" xfId="8676" xr:uid="{00000000-0005-0000-0000-000033340000}"/>
    <cellStyle name="Separador de milhares 24 8 4 2 2 2" xfId="8677" xr:uid="{00000000-0005-0000-0000-000034340000}"/>
    <cellStyle name="Separador de milhares 24 8 4 2 3" xfId="8678" xr:uid="{00000000-0005-0000-0000-000035340000}"/>
    <cellStyle name="Separador de milhares 24 8 4 2 3 2" xfId="8679" xr:uid="{00000000-0005-0000-0000-000036340000}"/>
    <cellStyle name="Separador de milhares 24 8 4 2 4" xfId="8680" xr:uid="{00000000-0005-0000-0000-000037340000}"/>
    <cellStyle name="Separador de milhares 24 8 4 2 5" xfId="8681" xr:uid="{00000000-0005-0000-0000-000038340000}"/>
    <cellStyle name="Separador de milhares 24 8 4 2 5 2" xfId="21379" xr:uid="{00000000-0005-0000-0000-000039340000}"/>
    <cellStyle name="Separador de milhares 24 8 4 2 6" xfId="16629" xr:uid="{00000000-0005-0000-0000-00003A340000}"/>
    <cellStyle name="Separador de milhares 24 8 4 3" xfId="8682" xr:uid="{00000000-0005-0000-0000-00003B340000}"/>
    <cellStyle name="Separador de milhares 24 8 4 3 2" xfId="8683" xr:uid="{00000000-0005-0000-0000-00003C340000}"/>
    <cellStyle name="Separador de milhares 24 8 4 4" xfId="8684" xr:uid="{00000000-0005-0000-0000-00003D340000}"/>
    <cellStyle name="Separador de milhares 24 8 4 4 2" xfId="8685" xr:uid="{00000000-0005-0000-0000-00003E340000}"/>
    <cellStyle name="Separador de milhares 24 8 4 5" xfId="8686" xr:uid="{00000000-0005-0000-0000-00003F340000}"/>
    <cellStyle name="Separador de milhares 24 8 4 6" xfId="8687" xr:uid="{00000000-0005-0000-0000-000040340000}"/>
    <cellStyle name="Separador de milhares 24 8 4 6 2" xfId="21380" xr:uid="{00000000-0005-0000-0000-000041340000}"/>
    <cellStyle name="Separador de milhares 24 8 4 7" xfId="16628" xr:uid="{00000000-0005-0000-0000-000042340000}"/>
    <cellStyle name="Separador de milhares 24 8 5" xfId="2709" xr:uid="{00000000-0005-0000-0000-000043340000}"/>
    <cellStyle name="Separador de milhares 24 8 5 2" xfId="2710" xr:uid="{00000000-0005-0000-0000-000044340000}"/>
    <cellStyle name="Separador de milhares 24 8 5 2 2" xfId="8688" xr:uid="{00000000-0005-0000-0000-000045340000}"/>
    <cellStyle name="Separador de milhares 24 8 5 2 2 2" xfId="8689" xr:uid="{00000000-0005-0000-0000-000046340000}"/>
    <cellStyle name="Separador de milhares 24 8 5 2 3" xfId="8690" xr:uid="{00000000-0005-0000-0000-000047340000}"/>
    <cellStyle name="Separador de milhares 24 8 5 2 3 2" xfId="8691" xr:uid="{00000000-0005-0000-0000-000048340000}"/>
    <cellStyle name="Separador de milhares 24 8 5 2 4" xfId="8692" xr:uid="{00000000-0005-0000-0000-000049340000}"/>
    <cellStyle name="Separador de milhares 24 8 5 2 5" xfId="8693" xr:uid="{00000000-0005-0000-0000-00004A340000}"/>
    <cellStyle name="Separador de milhares 24 8 5 2 5 2" xfId="21381" xr:uid="{00000000-0005-0000-0000-00004B340000}"/>
    <cellStyle name="Separador de milhares 24 8 5 2 6" xfId="16631" xr:uid="{00000000-0005-0000-0000-00004C340000}"/>
    <cellStyle name="Separador de milhares 24 8 5 3" xfId="8694" xr:uid="{00000000-0005-0000-0000-00004D340000}"/>
    <cellStyle name="Separador de milhares 24 8 5 3 2" xfId="8695" xr:uid="{00000000-0005-0000-0000-00004E340000}"/>
    <cellStyle name="Separador de milhares 24 8 5 4" xfId="8696" xr:uid="{00000000-0005-0000-0000-00004F340000}"/>
    <cellStyle name="Separador de milhares 24 8 5 4 2" xfId="8697" xr:uid="{00000000-0005-0000-0000-000050340000}"/>
    <cellStyle name="Separador de milhares 24 8 5 5" xfId="8698" xr:uid="{00000000-0005-0000-0000-000051340000}"/>
    <cellStyle name="Separador de milhares 24 8 5 6" xfId="8699" xr:uid="{00000000-0005-0000-0000-000052340000}"/>
    <cellStyle name="Separador de milhares 24 8 5 6 2" xfId="21382" xr:uid="{00000000-0005-0000-0000-000053340000}"/>
    <cellStyle name="Separador de milhares 24 8 5 7" xfId="16630" xr:uid="{00000000-0005-0000-0000-000054340000}"/>
    <cellStyle name="Separador de milhares 24 8 6" xfId="2711" xr:uid="{00000000-0005-0000-0000-000055340000}"/>
    <cellStyle name="Separador de milhares 24 8 6 2" xfId="8700" xr:uid="{00000000-0005-0000-0000-000056340000}"/>
    <cellStyle name="Separador de milhares 24 8 6 2 2" xfId="8701" xr:uid="{00000000-0005-0000-0000-000057340000}"/>
    <cellStyle name="Separador de milhares 24 8 6 3" xfId="8702" xr:uid="{00000000-0005-0000-0000-000058340000}"/>
    <cellStyle name="Separador de milhares 24 8 6 3 2" xfId="8703" xr:uid="{00000000-0005-0000-0000-000059340000}"/>
    <cellStyle name="Separador de milhares 24 8 6 4" xfId="8704" xr:uid="{00000000-0005-0000-0000-00005A340000}"/>
    <cellStyle name="Separador de milhares 24 8 6 5" xfId="8705" xr:uid="{00000000-0005-0000-0000-00005B340000}"/>
    <cellStyle name="Separador de milhares 24 8 6 5 2" xfId="21383" xr:uid="{00000000-0005-0000-0000-00005C340000}"/>
    <cellStyle name="Separador de milhares 24 8 6 6" xfId="16632" xr:uid="{00000000-0005-0000-0000-00005D340000}"/>
    <cellStyle name="Separador de milhares 24 8 7" xfId="8706" xr:uid="{00000000-0005-0000-0000-00005E340000}"/>
    <cellStyle name="Separador de milhares 24 8 7 2" xfId="8707" xr:uid="{00000000-0005-0000-0000-00005F340000}"/>
    <cellStyle name="Separador de milhares 24 8 8" xfId="8708" xr:uid="{00000000-0005-0000-0000-000060340000}"/>
    <cellStyle name="Separador de milhares 24 8 8 2" xfId="8709" xr:uid="{00000000-0005-0000-0000-000061340000}"/>
    <cellStyle name="Separador de milhares 24 8 9" xfId="8710" xr:uid="{00000000-0005-0000-0000-000062340000}"/>
    <cellStyle name="Separador de milhares 24 9" xfId="2712" xr:uid="{00000000-0005-0000-0000-000063340000}"/>
    <cellStyle name="Separador de milhares 24 9 2" xfId="2713" xr:uid="{00000000-0005-0000-0000-000064340000}"/>
    <cellStyle name="Separador de milhares 24 9 2 2" xfId="2714" xr:uid="{00000000-0005-0000-0000-000065340000}"/>
    <cellStyle name="Separador de milhares 24 9 2 2 2" xfId="8711" xr:uid="{00000000-0005-0000-0000-000066340000}"/>
    <cellStyle name="Separador de milhares 24 9 2 2 2 2" xfId="8712" xr:uid="{00000000-0005-0000-0000-000067340000}"/>
    <cellStyle name="Separador de milhares 24 9 2 2 3" xfId="8713" xr:uid="{00000000-0005-0000-0000-000068340000}"/>
    <cellStyle name="Separador de milhares 24 9 2 2 3 2" xfId="8714" xr:uid="{00000000-0005-0000-0000-000069340000}"/>
    <cellStyle name="Separador de milhares 24 9 2 2 4" xfId="8715" xr:uid="{00000000-0005-0000-0000-00006A340000}"/>
    <cellStyle name="Separador de milhares 24 9 2 2 5" xfId="8716" xr:uid="{00000000-0005-0000-0000-00006B340000}"/>
    <cellStyle name="Separador de milhares 24 9 2 2 5 2" xfId="21384" xr:uid="{00000000-0005-0000-0000-00006C340000}"/>
    <cellStyle name="Separador de milhares 24 9 2 2 6" xfId="16635" xr:uid="{00000000-0005-0000-0000-00006D340000}"/>
    <cellStyle name="Separador de milhares 24 9 2 3" xfId="8717" xr:uid="{00000000-0005-0000-0000-00006E340000}"/>
    <cellStyle name="Separador de milhares 24 9 2 3 2" xfId="8718" xr:uid="{00000000-0005-0000-0000-00006F340000}"/>
    <cellStyle name="Separador de milhares 24 9 2 4" xfId="8719" xr:uid="{00000000-0005-0000-0000-000070340000}"/>
    <cellStyle name="Separador de milhares 24 9 2 4 2" xfId="8720" xr:uid="{00000000-0005-0000-0000-000071340000}"/>
    <cellStyle name="Separador de milhares 24 9 2 5" xfId="8721" xr:uid="{00000000-0005-0000-0000-000072340000}"/>
    <cellStyle name="Separador de milhares 24 9 2 6" xfId="8722" xr:uid="{00000000-0005-0000-0000-000073340000}"/>
    <cellStyle name="Separador de milhares 24 9 2 6 2" xfId="21385" xr:uid="{00000000-0005-0000-0000-000074340000}"/>
    <cellStyle name="Separador de milhares 24 9 2 7" xfId="16634" xr:uid="{00000000-0005-0000-0000-000075340000}"/>
    <cellStyle name="Separador de milhares 24 9 3" xfId="2715" xr:uid="{00000000-0005-0000-0000-000076340000}"/>
    <cellStyle name="Separador de milhares 24 9 3 2" xfId="8723" xr:uid="{00000000-0005-0000-0000-000077340000}"/>
    <cellStyle name="Separador de milhares 24 9 3 2 2" xfId="8724" xr:uid="{00000000-0005-0000-0000-000078340000}"/>
    <cellStyle name="Separador de milhares 24 9 3 3" xfId="8725" xr:uid="{00000000-0005-0000-0000-000079340000}"/>
    <cellStyle name="Separador de milhares 24 9 3 3 2" xfId="8726" xr:uid="{00000000-0005-0000-0000-00007A340000}"/>
    <cellStyle name="Separador de milhares 24 9 3 4" xfId="8727" xr:uid="{00000000-0005-0000-0000-00007B340000}"/>
    <cellStyle name="Separador de milhares 24 9 3 5" xfId="8728" xr:uid="{00000000-0005-0000-0000-00007C340000}"/>
    <cellStyle name="Separador de milhares 24 9 3 5 2" xfId="21386" xr:uid="{00000000-0005-0000-0000-00007D340000}"/>
    <cellStyle name="Separador de milhares 24 9 3 6" xfId="16636" xr:uid="{00000000-0005-0000-0000-00007E340000}"/>
    <cellStyle name="Separador de milhares 24 9 4" xfId="8729" xr:uid="{00000000-0005-0000-0000-00007F340000}"/>
    <cellStyle name="Separador de milhares 24 9 4 2" xfId="8730" xr:uid="{00000000-0005-0000-0000-000080340000}"/>
    <cellStyle name="Separador de milhares 24 9 5" xfId="8731" xr:uid="{00000000-0005-0000-0000-000081340000}"/>
    <cellStyle name="Separador de milhares 24 9 5 2" xfId="8732" xr:uid="{00000000-0005-0000-0000-000082340000}"/>
    <cellStyle name="Separador de milhares 24 9 6" xfId="8733" xr:uid="{00000000-0005-0000-0000-000083340000}"/>
    <cellStyle name="Separador de milhares 24 9 7" xfId="8734" xr:uid="{00000000-0005-0000-0000-000084340000}"/>
    <cellStyle name="Separador de milhares 24 9 7 2" xfId="21387" xr:uid="{00000000-0005-0000-0000-000085340000}"/>
    <cellStyle name="Separador de milhares 24 9 8" xfId="16633" xr:uid="{00000000-0005-0000-0000-000086340000}"/>
    <cellStyle name="Separador de milhares 25" xfId="2716" xr:uid="{00000000-0005-0000-0000-000087340000}"/>
    <cellStyle name="Separador de milhares 25 10" xfId="2717" xr:uid="{00000000-0005-0000-0000-000088340000}"/>
    <cellStyle name="Separador de milhares 25 10 2" xfId="2718" xr:uid="{00000000-0005-0000-0000-000089340000}"/>
    <cellStyle name="Separador de milhares 25 10 2 2" xfId="8735" xr:uid="{00000000-0005-0000-0000-00008A340000}"/>
    <cellStyle name="Separador de milhares 25 10 2 2 2" xfId="8736" xr:uid="{00000000-0005-0000-0000-00008B340000}"/>
    <cellStyle name="Separador de milhares 25 10 2 3" xfId="8737" xr:uid="{00000000-0005-0000-0000-00008C340000}"/>
    <cellStyle name="Separador de milhares 25 10 2 3 2" xfId="8738" xr:uid="{00000000-0005-0000-0000-00008D340000}"/>
    <cellStyle name="Separador de milhares 25 10 2 4" xfId="8739" xr:uid="{00000000-0005-0000-0000-00008E340000}"/>
    <cellStyle name="Separador de milhares 25 10 2 5" xfId="8740" xr:uid="{00000000-0005-0000-0000-00008F340000}"/>
    <cellStyle name="Separador de milhares 25 10 2 5 2" xfId="21388" xr:uid="{00000000-0005-0000-0000-000090340000}"/>
    <cellStyle name="Separador de milhares 25 10 2 6" xfId="16639" xr:uid="{00000000-0005-0000-0000-000091340000}"/>
    <cellStyle name="Separador de milhares 25 10 3" xfId="8741" xr:uid="{00000000-0005-0000-0000-000092340000}"/>
    <cellStyle name="Separador de milhares 25 10 3 2" xfId="8742" xr:uid="{00000000-0005-0000-0000-000093340000}"/>
    <cellStyle name="Separador de milhares 25 10 4" xfId="8743" xr:uid="{00000000-0005-0000-0000-000094340000}"/>
    <cellStyle name="Separador de milhares 25 10 4 2" xfId="8744" xr:uid="{00000000-0005-0000-0000-000095340000}"/>
    <cellStyle name="Separador de milhares 25 10 5" xfId="8745" xr:uid="{00000000-0005-0000-0000-000096340000}"/>
    <cellStyle name="Separador de milhares 25 10 6" xfId="8746" xr:uid="{00000000-0005-0000-0000-000097340000}"/>
    <cellStyle name="Separador de milhares 25 10 6 2" xfId="21389" xr:uid="{00000000-0005-0000-0000-000098340000}"/>
    <cellStyle name="Separador de milhares 25 10 7" xfId="16638" xr:uid="{00000000-0005-0000-0000-000099340000}"/>
    <cellStyle name="Separador de milhares 25 11" xfId="2719" xr:uid="{00000000-0005-0000-0000-00009A340000}"/>
    <cellStyle name="Separador de milhares 25 11 2" xfId="2720" xr:uid="{00000000-0005-0000-0000-00009B340000}"/>
    <cellStyle name="Separador de milhares 25 11 2 2" xfId="8747" xr:uid="{00000000-0005-0000-0000-00009C340000}"/>
    <cellStyle name="Separador de milhares 25 11 2 2 2" xfId="8748" xr:uid="{00000000-0005-0000-0000-00009D340000}"/>
    <cellStyle name="Separador de milhares 25 11 2 3" xfId="8749" xr:uid="{00000000-0005-0000-0000-00009E340000}"/>
    <cellStyle name="Separador de milhares 25 11 2 3 2" xfId="8750" xr:uid="{00000000-0005-0000-0000-00009F340000}"/>
    <cellStyle name="Separador de milhares 25 11 2 4" xfId="8751" xr:uid="{00000000-0005-0000-0000-0000A0340000}"/>
    <cellStyle name="Separador de milhares 25 11 2 5" xfId="8752" xr:uid="{00000000-0005-0000-0000-0000A1340000}"/>
    <cellStyle name="Separador de milhares 25 11 2 5 2" xfId="21390" xr:uid="{00000000-0005-0000-0000-0000A2340000}"/>
    <cellStyle name="Separador de milhares 25 11 2 6" xfId="16641" xr:uid="{00000000-0005-0000-0000-0000A3340000}"/>
    <cellStyle name="Separador de milhares 25 11 3" xfId="8753" xr:uid="{00000000-0005-0000-0000-0000A4340000}"/>
    <cellStyle name="Separador de milhares 25 11 3 2" xfId="8754" xr:uid="{00000000-0005-0000-0000-0000A5340000}"/>
    <cellStyle name="Separador de milhares 25 11 4" xfId="8755" xr:uid="{00000000-0005-0000-0000-0000A6340000}"/>
    <cellStyle name="Separador de milhares 25 11 4 2" xfId="8756" xr:uid="{00000000-0005-0000-0000-0000A7340000}"/>
    <cellStyle name="Separador de milhares 25 11 5" xfId="8757" xr:uid="{00000000-0005-0000-0000-0000A8340000}"/>
    <cellStyle name="Separador de milhares 25 11 6" xfId="8758" xr:uid="{00000000-0005-0000-0000-0000A9340000}"/>
    <cellStyle name="Separador de milhares 25 11 6 2" xfId="21391" xr:uid="{00000000-0005-0000-0000-0000AA340000}"/>
    <cellStyle name="Separador de milhares 25 11 7" xfId="16640" xr:uid="{00000000-0005-0000-0000-0000AB340000}"/>
    <cellStyle name="Separador de milhares 25 12" xfId="2721" xr:uid="{00000000-0005-0000-0000-0000AC340000}"/>
    <cellStyle name="Separador de milhares 25 12 2" xfId="8759" xr:uid="{00000000-0005-0000-0000-0000AD340000}"/>
    <cellStyle name="Separador de milhares 25 12 2 2" xfId="8760" xr:uid="{00000000-0005-0000-0000-0000AE340000}"/>
    <cellStyle name="Separador de milhares 25 12 3" xfId="8761" xr:uid="{00000000-0005-0000-0000-0000AF340000}"/>
    <cellStyle name="Separador de milhares 25 12 3 2" xfId="8762" xr:uid="{00000000-0005-0000-0000-0000B0340000}"/>
    <cellStyle name="Separador de milhares 25 12 4" xfId="8763" xr:uid="{00000000-0005-0000-0000-0000B1340000}"/>
    <cellStyle name="Separador de milhares 25 12 5" xfId="8764" xr:uid="{00000000-0005-0000-0000-0000B2340000}"/>
    <cellStyle name="Separador de milhares 25 12 5 2" xfId="21392" xr:uid="{00000000-0005-0000-0000-0000B3340000}"/>
    <cellStyle name="Separador de milhares 25 12 6" xfId="16642" xr:uid="{00000000-0005-0000-0000-0000B4340000}"/>
    <cellStyle name="Separador de milhares 25 13" xfId="8765" xr:uid="{00000000-0005-0000-0000-0000B5340000}"/>
    <cellStyle name="Separador de milhares 25 13 2" xfId="8766" xr:uid="{00000000-0005-0000-0000-0000B6340000}"/>
    <cellStyle name="Separador de milhares 25 14" xfId="8767" xr:uid="{00000000-0005-0000-0000-0000B7340000}"/>
    <cellStyle name="Separador de milhares 25 14 2" xfId="8768" xr:uid="{00000000-0005-0000-0000-0000B8340000}"/>
    <cellStyle name="Separador de milhares 25 15" xfId="8769" xr:uid="{00000000-0005-0000-0000-0000B9340000}"/>
    <cellStyle name="Separador de milhares 25 16" xfId="8770" xr:uid="{00000000-0005-0000-0000-0000BA340000}"/>
    <cellStyle name="Separador de milhares 25 16 2" xfId="21393" xr:uid="{00000000-0005-0000-0000-0000BB340000}"/>
    <cellStyle name="Separador de milhares 25 17" xfId="16637" xr:uid="{00000000-0005-0000-0000-0000BC340000}"/>
    <cellStyle name="Separador de milhares 25 2" xfId="2722" xr:uid="{00000000-0005-0000-0000-0000BD340000}"/>
    <cellStyle name="Separador de milhares 25 2 10" xfId="8771" xr:uid="{00000000-0005-0000-0000-0000BE340000}"/>
    <cellStyle name="Separador de milhares 25 2 10 2" xfId="21394" xr:uid="{00000000-0005-0000-0000-0000BF340000}"/>
    <cellStyle name="Separador de milhares 25 2 11" xfId="16643" xr:uid="{00000000-0005-0000-0000-0000C0340000}"/>
    <cellStyle name="Separador de milhares 25 2 2" xfId="2723" xr:uid="{00000000-0005-0000-0000-0000C1340000}"/>
    <cellStyle name="Separador de milhares 25 2 2 2" xfId="2724" xr:uid="{00000000-0005-0000-0000-0000C2340000}"/>
    <cellStyle name="Separador de milhares 25 2 2 2 2" xfId="2725" xr:uid="{00000000-0005-0000-0000-0000C3340000}"/>
    <cellStyle name="Separador de milhares 25 2 2 2 2 2" xfId="8772" xr:uid="{00000000-0005-0000-0000-0000C4340000}"/>
    <cellStyle name="Separador de milhares 25 2 2 2 2 2 2" xfId="8773" xr:uid="{00000000-0005-0000-0000-0000C5340000}"/>
    <cellStyle name="Separador de milhares 25 2 2 2 2 3" xfId="8774" xr:uid="{00000000-0005-0000-0000-0000C6340000}"/>
    <cellStyle name="Separador de milhares 25 2 2 2 2 3 2" xfId="8775" xr:uid="{00000000-0005-0000-0000-0000C7340000}"/>
    <cellStyle name="Separador de milhares 25 2 2 2 2 4" xfId="8776" xr:uid="{00000000-0005-0000-0000-0000C8340000}"/>
    <cellStyle name="Separador de milhares 25 2 2 2 2 5" xfId="8777" xr:uid="{00000000-0005-0000-0000-0000C9340000}"/>
    <cellStyle name="Separador de milhares 25 2 2 2 2 5 2" xfId="21395" xr:uid="{00000000-0005-0000-0000-0000CA340000}"/>
    <cellStyle name="Separador de milhares 25 2 2 2 2 6" xfId="16646" xr:uid="{00000000-0005-0000-0000-0000CB340000}"/>
    <cellStyle name="Separador de milhares 25 2 2 2 3" xfId="8778" xr:uid="{00000000-0005-0000-0000-0000CC340000}"/>
    <cellStyle name="Separador de milhares 25 2 2 2 3 2" xfId="8779" xr:uid="{00000000-0005-0000-0000-0000CD340000}"/>
    <cellStyle name="Separador de milhares 25 2 2 2 4" xfId="8780" xr:uid="{00000000-0005-0000-0000-0000CE340000}"/>
    <cellStyle name="Separador de milhares 25 2 2 2 4 2" xfId="8781" xr:uid="{00000000-0005-0000-0000-0000CF340000}"/>
    <cellStyle name="Separador de milhares 25 2 2 2 5" xfId="8782" xr:uid="{00000000-0005-0000-0000-0000D0340000}"/>
    <cellStyle name="Separador de milhares 25 2 2 2 6" xfId="8783" xr:uid="{00000000-0005-0000-0000-0000D1340000}"/>
    <cellStyle name="Separador de milhares 25 2 2 2 6 2" xfId="21396" xr:uid="{00000000-0005-0000-0000-0000D2340000}"/>
    <cellStyle name="Separador de milhares 25 2 2 2 7" xfId="16645" xr:uid="{00000000-0005-0000-0000-0000D3340000}"/>
    <cellStyle name="Separador de milhares 25 2 2 3" xfId="2726" xr:uid="{00000000-0005-0000-0000-0000D4340000}"/>
    <cellStyle name="Separador de milhares 25 2 2 3 2" xfId="8784" xr:uid="{00000000-0005-0000-0000-0000D5340000}"/>
    <cellStyle name="Separador de milhares 25 2 2 3 2 2" xfId="8785" xr:uid="{00000000-0005-0000-0000-0000D6340000}"/>
    <cellStyle name="Separador de milhares 25 2 2 3 3" xfId="8786" xr:uid="{00000000-0005-0000-0000-0000D7340000}"/>
    <cellStyle name="Separador de milhares 25 2 2 3 3 2" xfId="8787" xr:uid="{00000000-0005-0000-0000-0000D8340000}"/>
    <cellStyle name="Separador de milhares 25 2 2 3 4" xfId="8788" xr:uid="{00000000-0005-0000-0000-0000D9340000}"/>
    <cellStyle name="Separador de milhares 25 2 2 3 5" xfId="8789" xr:uid="{00000000-0005-0000-0000-0000DA340000}"/>
    <cellStyle name="Separador de milhares 25 2 2 3 5 2" xfId="21397" xr:uid="{00000000-0005-0000-0000-0000DB340000}"/>
    <cellStyle name="Separador de milhares 25 2 2 3 6" xfId="16647" xr:uid="{00000000-0005-0000-0000-0000DC340000}"/>
    <cellStyle name="Separador de milhares 25 2 2 4" xfId="8790" xr:uid="{00000000-0005-0000-0000-0000DD340000}"/>
    <cellStyle name="Separador de milhares 25 2 2 4 2" xfId="8791" xr:uid="{00000000-0005-0000-0000-0000DE340000}"/>
    <cellStyle name="Separador de milhares 25 2 2 5" xfId="8792" xr:uid="{00000000-0005-0000-0000-0000DF340000}"/>
    <cellStyle name="Separador de milhares 25 2 2 5 2" xfId="8793" xr:uid="{00000000-0005-0000-0000-0000E0340000}"/>
    <cellStyle name="Separador de milhares 25 2 2 6" xfId="8794" xr:uid="{00000000-0005-0000-0000-0000E1340000}"/>
    <cellStyle name="Separador de milhares 25 2 2 7" xfId="8795" xr:uid="{00000000-0005-0000-0000-0000E2340000}"/>
    <cellStyle name="Separador de milhares 25 2 2 7 2" xfId="21398" xr:uid="{00000000-0005-0000-0000-0000E3340000}"/>
    <cellStyle name="Separador de milhares 25 2 2 8" xfId="16644" xr:uid="{00000000-0005-0000-0000-0000E4340000}"/>
    <cellStyle name="Separador de milhares 25 2 3" xfId="2727" xr:uid="{00000000-0005-0000-0000-0000E5340000}"/>
    <cellStyle name="Separador de milhares 25 2 3 2" xfId="2728" xr:uid="{00000000-0005-0000-0000-0000E6340000}"/>
    <cellStyle name="Separador de milhares 25 2 3 2 2" xfId="2729" xr:uid="{00000000-0005-0000-0000-0000E7340000}"/>
    <cellStyle name="Separador de milhares 25 2 3 2 2 2" xfId="8796" xr:uid="{00000000-0005-0000-0000-0000E8340000}"/>
    <cellStyle name="Separador de milhares 25 2 3 2 2 2 2" xfId="8797" xr:uid="{00000000-0005-0000-0000-0000E9340000}"/>
    <cellStyle name="Separador de milhares 25 2 3 2 2 3" xfId="8798" xr:uid="{00000000-0005-0000-0000-0000EA340000}"/>
    <cellStyle name="Separador de milhares 25 2 3 2 2 3 2" xfId="8799" xr:uid="{00000000-0005-0000-0000-0000EB340000}"/>
    <cellStyle name="Separador de milhares 25 2 3 2 2 4" xfId="8800" xr:uid="{00000000-0005-0000-0000-0000EC340000}"/>
    <cellStyle name="Separador de milhares 25 2 3 2 2 5" xfId="8801" xr:uid="{00000000-0005-0000-0000-0000ED340000}"/>
    <cellStyle name="Separador de milhares 25 2 3 2 2 5 2" xfId="21399" xr:uid="{00000000-0005-0000-0000-0000EE340000}"/>
    <cellStyle name="Separador de milhares 25 2 3 2 2 6" xfId="16650" xr:uid="{00000000-0005-0000-0000-0000EF340000}"/>
    <cellStyle name="Separador de milhares 25 2 3 2 3" xfId="8802" xr:uid="{00000000-0005-0000-0000-0000F0340000}"/>
    <cellStyle name="Separador de milhares 25 2 3 2 3 2" xfId="8803" xr:uid="{00000000-0005-0000-0000-0000F1340000}"/>
    <cellStyle name="Separador de milhares 25 2 3 2 4" xfId="8804" xr:uid="{00000000-0005-0000-0000-0000F2340000}"/>
    <cellStyle name="Separador de milhares 25 2 3 2 4 2" xfId="8805" xr:uid="{00000000-0005-0000-0000-0000F3340000}"/>
    <cellStyle name="Separador de milhares 25 2 3 2 5" xfId="8806" xr:uid="{00000000-0005-0000-0000-0000F4340000}"/>
    <cellStyle name="Separador de milhares 25 2 3 2 6" xfId="8807" xr:uid="{00000000-0005-0000-0000-0000F5340000}"/>
    <cellStyle name="Separador de milhares 25 2 3 2 6 2" xfId="21400" xr:uid="{00000000-0005-0000-0000-0000F6340000}"/>
    <cellStyle name="Separador de milhares 25 2 3 2 7" xfId="16649" xr:uid="{00000000-0005-0000-0000-0000F7340000}"/>
    <cellStyle name="Separador de milhares 25 2 3 3" xfId="2730" xr:uid="{00000000-0005-0000-0000-0000F8340000}"/>
    <cellStyle name="Separador de milhares 25 2 3 3 2" xfId="8808" xr:uid="{00000000-0005-0000-0000-0000F9340000}"/>
    <cellStyle name="Separador de milhares 25 2 3 3 2 2" xfId="8809" xr:uid="{00000000-0005-0000-0000-0000FA340000}"/>
    <cellStyle name="Separador de milhares 25 2 3 3 3" xfId="8810" xr:uid="{00000000-0005-0000-0000-0000FB340000}"/>
    <cellStyle name="Separador de milhares 25 2 3 3 3 2" xfId="8811" xr:uid="{00000000-0005-0000-0000-0000FC340000}"/>
    <cellStyle name="Separador de milhares 25 2 3 3 4" xfId="8812" xr:uid="{00000000-0005-0000-0000-0000FD340000}"/>
    <cellStyle name="Separador de milhares 25 2 3 3 5" xfId="8813" xr:uid="{00000000-0005-0000-0000-0000FE340000}"/>
    <cellStyle name="Separador de milhares 25 2 3 3 5 2" xfId="21401" xr:uid="{00000000-0005-0000-0000-0000FF340000}"/>
    <cellStyle name="Separador de milhares 25 2 3 3 6" xfId="16651" xr:uid="{00000000-0005-0000-0000-000000350000}"/>
    <cellStyle name="Separador de milhares 25 2 3 4" xfId="8814" xr:uid="{00000000-0005-0000-0000-000001350000}"/>
    <cellStyle name="Separador de milhares 25 2 3 4 2" xfId="8815" xr:uid="{00000000-0005-0000-0000-000002350000}"/>
    <cellStyle name="Separador de milhares 25 2 3 5" xfId="8816" xr:uid="{00000000-0005-0000-0000-000003350000}"/>
    <cellStyle name="Separador de milhares 25 2 3 5 2" xfId="8817" xr:uid="{00000000-0005-0000-0000-000004350000}"/>
    <cellStyle name="Separador de milhares 25 2 3 6" xfId="8818" xr:uid="{00000000-0005-0000-0000-000005350000}"/>
    <cellStyle name="Separador de milhares 25 2 3 7" xfId="8819" xr:uid="{00000000-0005-0000-0000-000006350000}"/>
    <cellStyle name="Separador de milhares 25 2 3 7 2" xfId="21402" xr:uid="{00000000-0005-0000-0000-000007350000}"/>
    <cellStyle name="Separador de milhares 25 2 3 8" xfId="16648" xr:uid="{00000000-0005-0000-0000-000008350000}"/>
    <cellStyle name="Separador de milhares 25 2 4" xfId="2731" xr:uid="{00000000-0005-0000-0000-000009350000}"/>
    <cellStyle name="Separador de milhares 25 2 4 2" xfId="2732" xr:uid="{00000000-0005-0000-0000-00000A350000}"/>
    <cellStyle name="Separador de milhares 25 2 4 2 2" xfId="8820" xr:uid="{00000000-0005-0000-0000-00000B350000}"/>
    <cellStyle name="Separador de milhares 25 2 4 2 2 2" xfId="8821" xr:uid="{00000000-0005-0000-0000-00000C350000}"/>
    <cellStyle name="Separador de milhares 25 2 4 2 3" xfId="8822" xr:uid="{00000000-0005-0000-0000-00000D350000}"/>
    <cellStyle name="Separador de milhares 25 2 4 2 3 2" xfId="8823" xr:uid="{00000000-0005-0000-0000-00000E350000}"/>
    <cellStyle name="Separador de milhares 25 2 4 2 4" xfId="8824" xr:uid="{00000000-0005-0000-0000-00000F350000}"/>
    <cellStyle name="Separador de milhares 25 2 4 2 5" xfId="8825" xr:uid="{00000000-0005-0000-0000-000010350000}"/>
    <cellStyle name="Separador de milhares 25 2 4 2 5 2" xfId="21403" xr:uid="{00000000-0005-0000-0000-000011350000}"/>
    <cellStyle name="Separador de milhares 25 2 4 2 6" xfId="16653" xr:uid="{00000000-0005-0000-0000-000012350000}"/>
    <cellStyle name="Separador de milhares 25 2 4 3" xfId="8826" xr:uid="{00000000-0005-0000-0000-000013350000}"/>
    <cellStyle name="Separador de milhares 25 2 4 3 2" xfId="8827" xr:uid="{00000000-0005-0000-0000-000014350000}"/>
    <cellStyle name="Separador de milhares 25 2 4 4" xfId="8828" xr:uid="{00000000-0005-0000-0000-000015350000}"/>
    <cellStyle name="Separador de milhares 25 2 4 4 2" xfId="8829" xr:uid="{00000000-0005-0000-0000-000016350000}"/>
    <cellStyle name="Separador de milhares 25 2 4 5" xfId="8830" xr:uid="{00000000-0005-0000-0000-000017350000}"/>
    <cellStyle name="Separador de milhares 25 2 4 6" xfId="8831" xr:uid="{00000000-0005-0000-0000-000018350000}"/>
    <cellStyle name="Separador de milhares 25 2 4 6 2" xfId="21404" xr:uid="{00000000-0005-0000-0000-000019350000}"/>
    <cellStyle name="Separador de milhares 25 2 4 7" xfId="16652" xr:uid="{00000000-0005-0000-0000-00001A350000}"/>
    <cellStyle name="Separador de milhares 25 2 5" xfId="2733" xr:uid="{00000000-0005-0000-0000-00001B350000}"/>
    <cellStyle name="Separador de milhares 25 2 5 2" xfId="2734" xr:uid="{00000000-0005-0000-0000-00001C350000}"/>
    <cellStyle name="Separador de milhares 25 2 5 2 2" xfId="8832" xr:uid="{00000000-0005-0000-0000-00001D350000}"/>
    <cellStyle name="Separador de milhares 25 2 5 2 2 2" xfId="8833" xr:uid="{00000000-0005-0000-0000-00001E350000}"/>
    <cellStyle name="Separador de milhares 25 2 5 2 3" xfId="8834" xr:uid="{00000000-0005-0000-0000-00001F350000}"/>
    <cellStyle name="Separador de milhares 25 2 5 2 3 2" xfId="8835" xr:uid="{00000000-0005-0000-0000-000020350000}"/>
    <cellStyle name="Separador de milhares 25 2 5 2 4" xfId="8836" xr:uid="{00000000-0005-0000-0000-000021350000}"/>
    <cellStyle name="Separador de milhares 25 2 5 2 5" xfId="8837" xr:uid="{00000000-0005-0000-0000-000022350000}"/>
    <cellStyle name="Separador de milhares 25 2 5 2 5 2" xfId="21405" xr:uid="{00000000-0005-0000-0000-000023350000}"/>
    <cellStyle name="Separador de milhares 25 2 5 2 6" xfId="16655" xr:uid="{00000000-0005-0000-0000-000024350000}"/>
    <cellStyle name="Separador de milhares 25 2 5 3" xfId="8838" xr:uid="{00000000-0005-0000-0000-000025350000}"/>
    <cellStyle name="Separador de milhares 25 2 5 3 2" xfId="8839" xr:uid="{00000000-0005-0000-0000-000026350000}"/>
    <cellStyle name="Separador de milhares 25 2 5 4" xfId="8840" xr:uid="{00000000-0005-0000-0000-000027350000}"/>
    <cellStyle name="Separador de milhares 25 2 5 4 2" xfId="8841" xr:uid="{00000000-0005-0000-0000-000028350000}"/>
    <cellStyle name="Separador de milhares 25 2 5 5" xfId="8842" xr:uid="{00000000-0005-0000-0000-000029350000}"/>
    <cellStyle name="Separador de milhares 25 2 5 6" xfId="8843" xr:uid="{00000000-0005-0000-0000-00002A350000}"/>
    <cellStyle name="Separador de milhares 25 2 5 6 2" xfId="21406" xr:uid="{00000000-0005-0000-0000-00002B350000}"/>
    <cellStyle name="Separador de milhares 25 2 5 7" xfId="16654" xr:uid="{00000000-0005-0000-0000-00002C350000}"/>
    <cellStyle name="Separador de milhares 25 2 6" xfId="2735" xr:uid="{00000000-0005-0000-0000-00002D350000}"/>
    <cellStyle name="Separador de milhares 25 2 6 2" xfId="8844" xr:uid="{00000000-0005-0000-0000-00002E350000}"/>
    <cellStyle name="Separador de milhares 25 2 6 2 2" xfId="8845" xr:uid="{00000000-0005-0000-0000-00002F350000}"/>
    <cellStyle name="Separador de milhares 25 2 6 3" xfId="8846" xr:uid="{00000000-0005-0000-0000-000030350000}"/>
    <cellStyle name="Separador de milhares 25 2 6 3 2" xfId="8847" xr:uid="{00000000-0005-0000-0000-000031350000}"/>
    <cellStyle name="Separador de milhares 25 2 6 4" xfId="8848" xr:uid="{00000000-0005-0000-0000-000032350000}"/>
    <cellStyle name="Separador de milhares 25 2 6 5" xfId="8849" xr:uid="{00000000-0005-0000-0000-000033350000}"/>
    <cellStyle name="Separador de milhares 25 2 6 5 2" xfId="21407" xr:uid="{00000000-0005-0000-0000-000034350000}"/>
    <cellStyle name="Separador de milhares 25 2 6 6" xfId="16656" xr:uid="{00000000-0005-0000-0000-000035350000}"/>
    <cellStyle name="Separador de milhares 25 2 7" xfId="8850" xr:uid="{00000000-0005-0000-0000-000036350000}"/>
    <cellStyle name="Separador de milhares 25 2 7 2" xfId="8851" xr:uid="{00000000-0005-0000-0000-000037350000}"/>
    <cellStyle name="Separador de milhares 25 2 8" xfId="8852" xr:uid="{00000000-0005-0000-0000-000038350000}"/>
    <cellStyle name="Separador de milhares 25 2 8 2" xfId="8853" xr:uid="{00000000-0005-0000-0000-000039350000}"/>
    <cellStyle name="Separador de milhares 25 2 9" xfId="8854" xr:uid="{00000000-0005-0000-0000-00003A350000}"/>
    <cellStyle name="Separador de milhares 25 3" xfId="2736" xr:uid="{00000000-0005-0000-0000-00003B350000}"/>
    <cellStyle name="Separador de milhares 25 3 10" xfId="8855" xr:uid="{00000000-0005-0000-0000-00003C350000}"/>
    <cellStyle name="Separador de milhares 25 3 10 2" xfId="21408" xr:uid="{00000000-0005-0000-0000-00003D350000}"/>
    <cellStyle name="Separador de milhares 25 3 11" xfId="16657" xr:uid="{00000000-0005-0000-0000-00003E350000}"/>
    <cellStyle name="Separador de milhares 25 3 2" xfId="2737" xr:uid="{00000000-0005-0000-0000-00003F350000}"/>
    <cellStyle name="Separador de milhares 25 3 2 2" xfId="2738" xr:uid="{00000000-0005-0000-0000-000040350000}"/>
    <cellStyle name="Separador de milhares 25 3 2 2 2" xfId="2739" xr:uid="{00000000-0005-0000-0000-000041350000}"/>
    <cellStyle name="Separador de milhares 25 3 2 2 2 2" xfId="8856" xr:uid="{00000000-0005-0000-0000-000042350000}"/>
    <cellStyle name="Separador de milhares 25 3 2 2 2 2 2" xfId="8857" xr:uid="{00000000-0005-0000-0000-000043350000}"/>
    <cellStyle name="Separador de milhares 25 3 2 2 2 3" xfId="8858" xr:uid="{00000000-0005-0000-0000-000044350000}"/>
    <cellStyle name="Separador de milhares 25 3 2 2 2 3 2" xfId="8859" xr:uid="{00000000-0005-0000-0000-000045350000}"/>
    <cellStyle name="Separador de milhares 25 3 2 2 2 4" xfId="8860" xr:uid="{00000000-0005-0000-0000-000046350000}"/>
    <cellStyle name="Separador de milhares 25 3 2 2 2 5" xfId="8861" xr:uid="{00000000-0005-0000-0000-000047350000}"/>
    <cellStyle name="Separador de milhares 25 3 2 2 2 5 2" xfId="21409" xr:uid="{00000000-0005-0000-0000-000048350000}"/>
    <cellStyle name="Separador de milhares 25 3 2 2 2 6" xfId="16660" xr:uid="{00000000-0005-0000-0000-000049350000}"/>
    <cellStyle name="Separador de milhares 25 3 2 2 3" xfId="8862" xr:uid="{00000000-0005-0000-0000-00004A350000}"/>
    <cellStyle name="Separador de milhares 25 3 2 2 3 2" xfId="8863" xr:uid="{00000000-0005-0000-0000-00004B350000}"/>
    <cellStyle name="Separador de milhares 25 3 2 2 4" xfId="8864" xr:uid="{00000000-0005-0000-0000-00004C350000}"/>
    <cellStyle name="Separador de milhares 25 3 2 2 4 2" xfId="8865" xr:uid="{00000000-0005-0000-0000-00004D350000}"/>
    <cellStyle name="Separador de milhares 25 3 2 2 5" xfId="8866" xr:uid="{00000000-0005-0000-0000-00004E350000}"/>
    <cellStyle name="Separador de milhares 25 3 2 2 6" xfId="8867" xr:uid="{00000000-0005-0000-0000-00004F350000}"/>
    <cellStyle name="Separador de milhares 25 3 2 2 6 2" xfId="21410" xr:uid="{00000000-0005-0000-0000-000050350000}"/>
    <cellStyle name="Separador de milhares 25 3 2 2 7" xfId="16659" xr:uid="{00000000-0005-0000-0000-000051350000}"/>
    <cellStyle name="Separador de milhares 25 3 2 3" xfId="2740" xr:uid="{00000000-0005-0000-0000-000052350000}"/>
    <cellStyle name="Separador de milhares 25 3 2 3 2" xfId="8868" xr:uid="{00000000-0005-0000-0000-000053350000}"/>
    <cellStyle name="Separador de milhares 25 3 2 3 2 2" xfId="8869" xr:uid="{00000000-0005-0000-0000-000054350000}"/>
    <cellStyle name="Separador de milhares 25 3 2 3 3" xfId="8870" xr:uid="{00000000-0005-0000-0000-000055350000}"/>
    <cellStyle name="Separador de milhares 25 3 2 3 3 2" xfId="8871" xr:uid="{00000000-0005-0000-0000-000056350000}"/>
    <cellStyle name="Separador de milhares 25 3 2 3 4" xfId="8872" xr:uid="{00000000-0005-0000-0000-000057350000}"/>
    <cellStyle name="Separador de milhares 25 3 2 3 5" xfId="8873" xr:uid="{00000000-0005-0000-0000-000058350000}"/>
    <cellStyle name="Separador de milhares 25 3 2 3 5 2" xfId="21411" xr:uid="{00000000-0005-0000-0000-000059350000}"/>
    <cellStyle name="Separador de milhares 25 3 2 3 6" xfId="16661" xr:uid="{00000000-0005-0000-0000-00005A350000}"/>
    <cellStyle name="Separador de milhares 25 3 2 4" xfId="8874" xr:uid="{00000000-0005-0000-0000-00005B350000}"/>
    <cellStyle name="Separador de milhares 25 3 2 4 2" xfId="8875" xr:uid="{00000000-0005-0000-0000-00005C350000}"/>
    <cellStyle name="Separador de milhares 25 3 2 5" xfId="8876" xr:uid="{00000000-0005-0000-0000-00005D350000}"/>
    <cellStyle name="Separador de milhares 25 3 2 5 2" xfId="8877" xr:uid="{00000000-0005-0000-0000-00005E350000}"/>
    <cellStyle name="Separador de milhares 25 3 2 6" xfId="8878" xr:uid="{00000000-0005-0000-0000-00005F350000}"/>
    <cellStyle name="Separador de milhares 25 3 2 7" xfId="8879" xr:uid="{00000000-0005-0000-0000-000060350000}"/>
    <cellStyle name="Separador de milhares 25 3 2 7 2" xfId="21412" xr:uid="{00000000-0005-0000-0000-000061350000}"/>
    <cellStyle name="Separador de milhares 25 3 2 8" xfId="16658" xr:uid="{00000000-0005-0000-0000-000062350000}"/>
    <cellStyle name="Separador de milhares 25 3 3" xfId="2741" xr:uid="{00000000-0005-0000-0000-000063350000}"/>
    <cellStyle name="Separador de milhares 25 3 3 2" xfId="2742" xr:uid="{00000000-0005-0000-0000-000064350000}"/>
    <cellStyle name="Separador de milhares 25 3 3 2 2" xfId="2743" xr:uid="{00000000-0005-0000-0000-000065350000}"/>
    <cellStyle name="Separador de milhares 25 3 3 2 2 2" xfId="8880" xr:uid="{00000000-0005-0000-0000-000066350000}"/>
    <cellStyle name="Separador de milhares 25 3 3 2 2 2 2" xfId="8881" xr:uid="{00000000-0005-0000-0000-000067350000}"/>
    <cellStyle name="Separador de milhares 25 3 3 2 2 3" xfId="8882" xr:uid="{00000000-0005-0000-0000-000068350000}"/>
    <cellStyle name="Separador de milhares 25 3 3 2 2 3 2" xfId="8883" xr:uid="{00000000-0005-0000-0000-000069350000}"/>
    <cellStyle name="Separador de milhares 25 3 3 2 2 4" xfId="8884" xr:uid="{00000000-0005-0000-0000-00006A350000}"/>
    <cellStyle name="Separador de milhares 25 3 3 2 2 5" xfId="8885" xr:uid="{00000000-0005-0000-0000-00006B350000}"/>
    <cellStyle name="Separador de milhares 25 3 3 2 2 5 2" xfId="21413" xr:uid="{00000000-0005-0000-0000-00006C350000}"/>
    <cellStyle name="Separador de milhares 25 3 3 2 2 6" xfId="16664" xr:uid="{00000000-0005-0000-0000-00006D350000}"/>
    <cellStyle name="Separador de milhares 25 3 3 2 3" xfId="8886" xr:uid="{00000000-0005-0000-0000-00006E350000}"/>
    <cellStyle name="Separador de milhares 25 3 3 2 3 2" xfId="8887" xr:uid="{00000000-0005-0000-0000-00006F350000}"/>
    <cellStyle name="Separador de milhares 25 3 3 2 4" xfId="8888" xr:uid="{00000000-0005-0000-0000-000070350000}"/>
    <cellStyle name="Separador de milhares 25 3 3 2 4 2" xfId="8889" xr:uid="{00000000-0005-0000-0000-000071350000}"/>
    <cellStyle name="Separador de milhares 25 3 3 2 5" xfId="8890" xr:uid="{00000000-0005-0000-0000-000072350000}"/>
    <cellStyle name="Separador de milhares 25 3 3 2 6" xfId="8891" xr:uid="{00000000-0005-0000-0000-000073350000}"/>
    <cellStyle name="Separador de milhares 25 3 3 2 6 2" xfId="21414" xr:uid="{00000000-0005-0000-0000-000074350000}"/>
    <cellStyle name="Separador de milhares 25 3 3 2 7" xfId="16663" xr:uid="{00000000-0005-0000-0000-000075350000}"/>
    <cellStyle name="Separador de milhares 25 3 3 3" xfId="2744" xr:uid="{00000000-0005-0000-0000-000076350000}"/>
    <cellStyle name="Separador de milhares 25 3 3 3 2" xfId="8892" xr:uid="{00000000-0005-0000-0000-000077350000}"/>
    <cellStyle name="Separador de milhares 25 3 3 3 2 2" xfId="8893" xr:uid="{00000000-0005-0000-0000-000078350000}"/>
    <cellStyle name="Separador de milhares 25 3 3 3 3" xfId="8894" xr:uid="{00000000-0005-0000-0000-000079350000}"/>
    <cellStyle name="Separador de milhares 25 3 3 3 3 2" xfId="8895" xr:uid="{00000000-0005-0000-0000-00007A350000}"/>
    <cellStyle name="Separador de milhares 25 3 3 3 4" xfId="8896" xr:uid="{00000000-0005-0000-0000-00007B350000}"/>
    <cellStyle name="Separador de milhares 25 3 3 3 5" xfId="8897" xr:uid="{00000000-0005-0000-0000-00007C350000}"/>
    <cellStyle name="Separador de milhares 25 3 3 3 5 2" xfId="21415" xr:uid="{00000000-0005-0000-0000-00007D350000}"/>
    <cellStyle name="Separador de milhares 25 3 3 3 6" xfId="16665" xr:uid="{00000000-0005-0000-0000-00007E350000}"/>
    <cellStyle name="Separador de milhares 25 3 3 4" xfId="8898" xr:uid="{00000000-0005-0000-0000-00007F350000}"/>
    <cellStyle name="Separador de milhares 25 3 3 4 2" xfId="8899" xr:uid="{00000000-0005-0000-0000-000080350000}"/>
    <cellStyle name="Separador de milhares 25 3 3 5" xfId="8900" xr:uid="{00000000-0005-0000-0000-000081350000}"/>
    <cellStyle name="Separador de milhares 25 3 3 5 2" xfId="8901" xr:uid="{00000000-0005-0000-0000-000082350000}"/>
    <cellStyle name="Separador de milhares 25 3 3 6" xfId="8902" xr:uid="{00000000-0005-0000-0000-000083350000}"/>
    <cellStyle name="Separador de milhares 25 3 3 7" xfId="8903" xr:uid="{00000000-0005-0000-0000-000084350000}"/>
    <cellStyle name="Separador de milhares 25 3 3 7 2" xfId="21416" xr:uid="{00000000-0005-0000-0000-000085350000}"/>
    <cellStyle name="Separador de milhares 25 3 3 8" xfId="16662" xr:uid="{00000000-0005-0000-0000-000086350000}"/>
    <cellStyle name="Separador de milhares 25 3 4" xfId="2745" xr:uid="{00000000-0005-0000-0000-000087350000}"/>
    <cellStyle name="Separador de milhares 25 3 4 2" xfId="2746" xr:uid="{00000000-0005-0000-0000-000088350000}"/>
    <cellStyle name="Separador de milhares 25 3 4 2 2" xfId="8904" xr:uid="{00000000-0005-0000-0000-000089350000}"/>
    <cellStyle name="Separador de milhares 25 3 4 2 2 2" xfId="8905" xr:uid="{00000000-0005-0000-0000-00008A350000}"/>
    <cellStyle name="Separador de milhares 25 3 4 2 3" xfId="8906" xr:uid="{00000000-0005-0000-0000-00008B350000}"/>
    <cellStyle name="Separador de milhares 25 3 4 2 3 2" xfId="8907" xr:uid="{00000000-0005-0000-0000-00008C350000}"/>
    <cellStyle name="Separador de milhares 25 3 4 2 4" xfId="8908" xr:uid="{00000000-0005-0000-0000-00008D350000}"/>
    <cellStyle name="Separador de milhares 25 3 4 2 5" xfId="8909" xr:uid="{00000000-0005-0000-0000-00008E350000}"/>
    <cellStyle name="Separador de milhares 25 3 4 2 5 2" xfId="21417" xr:uid="{00000000-0005-0000-0000-00008F350000}"/>
    <cellStyle name="Separador de milhares 25 3 4 2 6" xfId="16667" xr:uid="{00000000-0005-0000-0000-000090350000}"/>
    <cellStyle name="Separador de milhares 25 3 4 3" xfId="8910" xr:uid="{00000000-0005-0000-0000-000091350000}"/>
    <cellStyle name="Separador de milhares 25 3 4 3 2" xfId="8911" xr:uid="{00000000-0005-0000-0000-000092350000}"/>
    <cellStyle name="Separador de milhares 25 3 4 4" xfId="8912" xr:uid="{00000000-0005-0000-0000-000093350000}"/>
    <cellStyle name="Separador de milhares 25 3 4 4 2" xfId="8913" xr:uid="{00000000-0005-0000-0000-000094350000}"/>
    <cellStyle name="Separador de milhares 25 3 4 5" xfId="8914" xr:uid="{00000000-0005-0000-0000-000095350000}"/>
    <cellStyle name="Separador de milhares 25 3 4 6" xfId="8915" xr:uid="{00000000-0005-0000-0000-000096350000}"/>
    <cellStyle name="Separador de milhares 25 3 4 6 2" xfId="21418" xr:uid="{00000000-0005-0000-0000-000097350000}"/>
    <cellStyle name="Separador de milhares 25 3 4 7" xfId="16666" xr:uid="{00000000-0005-0000-0000-000098350000}"/>
    <cellStyle name="Separador de milhares 25 3 5" xfId="2747" xr:uid="{00000000-0005-0000-0000-000099350000}"/>
    <cellStyle name="Separador de milhares 25 3 5 2" xfId="2748" xr:uid="{00000000-0005-0000-0000-00009A350000}"/>
    <cellStyle name="Separador de milhares 25 3 5 2 2" xfId="8916" xr:uid="{00000000-0005-0000-0000-00009B350000}"/>
    <cellStyle name="Separador de milhares 25 3 5 2 2 2" xfId="8917" xr:uid="{00000000-0005-0000-0000-00009C350000}"/>
    <cellStyle name="Separador de milhares 25 3 5 2 3" xfId="8918" xr:uid="{00000000-0005-0000-0000-00009D350000}"/>
    <cellStyle name="Separador de milhares 25 3 5 2 3 2" xfId="8919" xr:uid="{00000000-0005-0000-0000-00009E350000}"/>
    <cellStyle name="Separador de milhares 25 3 5 2 4" xfId="8920" xr:uid="{00000000-0005-0000-0000-00009F350000}"/>
    <cellStyle name="Separador de milhares 25 3 5 2 5" xfId="8921" xr:uid="{00000000-0005-0000-0000-0000A0350000}"/>
    <cellStyle name="Separador de milhares 25 3 5 2 5 2" xfId="21419" xr:uid="{00000000-0005-0000-0000-0000A1350000}"/>
    <cellStyle name="Separador de milhares 25 3 5 2 6" xfId="16669" xr:uid="{00000000-0005-0000-0000-0000A2350000}"/>
    <cellStyle name="Separador de milhares 25 3 5 3" xfId="8922" xr:uid="{00000000-0005-0000-0000-0000A3350000}"/>
    <cellStyle name="Separador de milhares 25 3 5 3 2" xfId="8923" xr:uid="{00000000-0005-0000-0000-0000A4350000}"/>
    <cellStyle name="Separador de milhares 25 3 5 4" xfId="8924" xr:uid="{00000000-0005-0000-0000-0000A5350000}"/>
    <cellStyle name="Separador de milhares 25 3 5 4 2" xfId="8925" xr:uid="{00000000-0005-0000-0000-0000A6350000}"/>
    <cellStyle name="Separador de milhares 25 3 5 5" xfId="8926" xr:uid="{00000000-0005-0000-0000-0000A7350000}"/>
    <cellStyle name="Separador de milhares 25 3 5 6" xfId="8927" xr:uid="{00000000-0005-0000-0000-0000A8350000}"/>
    <cellStyle name="Separador de milhares 25 3 5 6 2" xfId="21420" xr:uid="{00000000-0005-0000-0000-0000A9350000}"/>
    <cellStyle name="Separador de milhares 25 3 5 7" xfId="16668" xr:uid="{00000000-0005-0000-0000-0000AA350000}"/>
    <cellStyle name="Separador de milhares 25 3 6" xfId="2749" xr:uid="{00000000-0005-0000-0000-0000AB350000}"/>
    <cellStyle name="Separador de milhares 25 3 6 2" xfId="8928" xr:uid="{00000000-0005-0000-0000-0000AC350000}"/>
    <cellStyle name="Separador de milhares 25 3 6 2 2" xfId="8929" xr:uid="{00000000-0005-0000-0000-0000AD350000}"/>
    <cellStyle name="Separador de milhares 25 3 6 3" xfId="8930" xr:uid="{00000000-0005-0000-0000-0000AE350000}"/>
    <cellStyle name="Separador de milhares 25 3 6 3 2" xfId="8931" xr:uid="{00000000-0005-0000-0000-0000AF350000}"/>
    <cellStyle name="Separador de milhares 25 3 6 4" xfId="8932" xr:uid="{00000000-0005-0000-0000-0000B0350000}"/>
    <cellStyle name="Separador de milhares 25 3 6 5" xfId="8933" xr:uid="{00000000-0005-0000-0000-0000B1350000}"/>
    <cellStyle name="Separador de milhares 25 3 6 5 2" xfId="21421" xr:uid="{00000000-0005-0000-0000-0000B2350000}"/>
    <cellStyle name="Separador de milhares 25 3 6 6" xfId="16670" xr:uid="{00000000-0005-0000-0000-0000B3350000}"/>
    <cellStyle name="Separador de milhares 25 3 7" xfId="8934" xr:uid="{00000000-0005-0000-0000-0000B4350000}"/>
    <cellStyle name="Separador de milhares 25 3 7 2" xfId="8935" xr:uid="{00000000-0005-0000-0000-0000B5350000}"/>
    <cellStyle name="Separador de milhares 25 3 8" xfId="8936" xr:uid="{00000000-0005-0000-0000-0000B6350000}"/>
    <cellStyle name="Separador de milhares 25 3 8 2" xfId="8937" xr:uid="{00000000-0005-0000-0000-0000B7350000}"/>
    <cellStyle name="Separador de milhares 25 3 9" xfId="8938" xr:uid="{00000000-0005-0000-0000-0000B8350000}"/>
    <cellStyle name="Separador de milhares 25 4" xfId="2750" xr:uid="{00000000-0005-0000-0000-0000B9350000}"/>
    <cellStyle name="Separador de milhares 25 4 10" xfId="8939" xr:uid="{00000000-0005-0000-0000-0000BA350000}"/>
    <cellStyle name="Separador de milhares 25 4 10 2" xfId="21422" xr:uid="{00000000-0005-0000-0000-0000BB350000}"/>
    <cellStyle name="Separador de milhares 25 4 11" xfId="16671" xr:uid="{00000000-0005-0000-0000-0000BC350000}"/>
    <cellStyle name="Separador de milhares 25 4 2" xfId="2751" xr:uid="{00000000-0005-0000-0000-0000BD350000}"/>
    <cellStyle name="Separador de milhares 25 4 2 2" xfId="2752" xr:uid="{00000000-0005-0000-0000-0000BE350000}"/>
    <cellStyle name="Separador de milhares 25 4 2 2 2" xfId="2753" xr:uid="{00000000-0005-0000-0000-0000BF350000}"/>
    <cellStyle name="Separador de milhares 25 4 2 2 2 2" xfId="8940" xr:uid="{00000000-0005-0000-0000-0000C0350000}"/>
    <cellStyle name="Separador de milhares 25 4 2 2 2 2 2" xfId="8941" xr:uid="{00000000-0005-0000-0000-0000C1350000}"/>
    <cellStyle name="Separador de milhares 25 4 2 2 2 3" xfId="8942" xr:uid="{00000000-0005-0000-0000-0000C2350000}"/>
    <cellStyle name="Separador de milhares 25 4 2 2 2 3 2" xfId="8943" xr:uid="{00000000-0005-0000-0000-0000C3350000}"/>
    <cellStyle name="Separador de milhares 25 4 2 2 2 4" xfId="8944" xr:uid="{00000000-0005-0000-0000-0000C4350000}"/>
    <cellStyle name="Separador de milhares 25 4 2 2 2 5" xfId="8945" xr:uid="{00000000-0005-0000-0000-0000C5350000}"/>
    <cellStyle name="Separador de milhares 25 4 2 2 2 5 2" xfId="21423" xr:uid="{00000000-0005-0000-0000-0000C6350000}"/>
    <cellStyle name="Separador de milhares 25 4 2 2 2 6" xfId="16674" xr:uid="{00000000-0005-0000-0000-0000C7350000}"/>
    <cellStyle name="Separador de milhares 25 4 2 2 3" xfId="8946" xr:uid="{00000000-0005-0000-0000-0000C8350000}"/>
    <cellStyle name="Separador de milhares 25 4 2 2 3 2" xfId="8947" xr:uid="{00000000-0005-0000-0000-0000C9350000}"/>
    <cellStyle name="Separador de milhares 25 4 2 2 4" xfId="8948" xr:uid="{00000000-0005-0000-0000-0000CA350000}"/>
    <cellStyle name="Separador de milhares 25 4 2 2 4 2" xfId="8949" xr:uid="{00000000-0005-0000-0000-0000CB350000}"/>
    <cellStyle name="Separador de milhares 25 4 2 2 5" xfId="8950" xr:uid="{00000000-0005-0000-0000-0000CC350000}"/>
    <cellStyle name="Separador de milhares 25 4 2 2 6" xfId="8951" xr:uid="{00000000-0005-0000-0000-0000CD350000}"/>
    <cellStyle name="Separador de milhares 25 4 2 2 6 2" xfId="21424" xr:uid="{00000000-0005-0000-0000-0000CE350000}"/>
    <cellStyle name="Separador de milhares 25 4 2 2 7" xfId="16673" xr:uid="{00000000-0005-0000-0000-0000CF350000}"/>
    <cellStyle name="Separador de milhares 25 4 2 3" xfId="2754" xr:uid="{00000000-0005-0000-0000-0000D0350000}"/>
    <cellStyle name="Separador de milhares 25 4 2 3 2" xfId="8952" xr:uid="{00000000-0005-0000-0000-0000D1350000}"/>
    <cellStyle name="Separador de milhares 25 4 2 3 2 2" xfId="8953" xr:uid="{00000000-0005-0000-0000-0000D2350000}"/>
    <cellStyle name="Separador de milhares 25 4 2 3 3" xfId="8954" xr:uid="{00000000-0005-0000-0000-0000D3350000}"/>
    <cellStyle name="Separador de milhares 25 4 2 3 3 2" xfId="8955" xr:uid="{00000000-0005-0000-0000-0000D4350000}"/>
    <cellStyle name="Separador de milhares 25 4 2 3 4" xfId="8956" xr:uid="{00000000-0005-0000-0000-0000D5350000}"/>
    <cellStyle name="Separador de milhares 25 4 2 3 5" xfId="8957" xr:uid="{00000000-0005-0000-0000-0000D6350000}"/>
    <cellStyle name="Separador de milhares 25 4 2 3 5 2" xfId="21425" xr:uid="{00000000-0005-0000-0000-0000D7350000}"/>
    <cellStyle name="Separador de milhares 25 4 2 3 6" xfId="16675" xr:uid="{00000000-0005-0000-0000-0000D8350000}"/>
    <cellStyle name="Separador de milhares 25 4 2 4" xfId="8958" xr:uid="{00000000-0005-0000-0000-0000D9350000}"/>
    <cellStyle name="Separador de milhares 25 4 2 4 2" xfId="8959" xr:uid="{00000000-0005-0000-0000-0000DA350000}"/>
    <cellStyle name="Separador de milhares 25 4 2 5" xfId="8960" xr:uid="{00000000-0005-0000-0000-0000DB350000}"/>
    <cellStyle name="Separador de milhares 25 4 2 5 2" xfId="8961" xr:uid="{00000000-0005-0000-0000-0000DC350000}"/>
    <cellStyle name="Separador de milhares 25 4 2 6" xfId="8962" xr:uid="{00000000-0005-0000-0000-0000DD350000}"/>
    <cellStyle name="Separador de milhares 25 4 2 7" xfId="8963" xr:uid="{00000000-0005-0000-0000-0000DE350000}"/>
    <cellStyle name="Separador de milhares 25 4 2 7 2" xfId="21426" xr:uid="{00000000-0005-0000-0000-0000DF350000}"/>
    <cellStyle name="Separador de milhares 25 4 2 8" xfId="16672" xr:uid="{00000000-0005-0000-0000-0000E0350000}"/>
    <cellStyle name="Separador de milhares 25 4 3" xfId="2755" xr:uid="{00000000-0005-0000-0000-0000E1350000}"/>
    <cellStyle name="Separador de milhares 25 4 3 2" xfId="2756" xr:uid="{00000000-0005-0000-0000-0000E2350000}"/>
    <cellStyle name="Separador de milhares 25 4 3 2 2" xfId="2757" xr:uid="{00000000-0005-0000-0000-0000E3350000}"/>
    <cellStyle name="Separador de milhares 25 4 3 2 2 2" xfId="8964" xr:uid="{00000000-0005-0000-0000-0000E4350000}"/>
    <cellStyle name="Separador de milhares 25 4 3 2 2 2 2" xfId="8965" xr:uid="{00000000-0005-0000-0000-0000E5350000}"/>
    <cellStyle name="Separador de milhares 25 4 3 2 2 3" xfId="8966" xr:uid="{00000000-0005-0000-0000-0000E6350000}"/>
    <cellStyle name="Separador de milhares 25 4 3 2 2 3 2" xfId="8967" xr:uid="{00000000-0005-0000-0000-0000E7350000}"/>
    <cellStyle name="Separador de milhares 25 4 3 2 2 4" xfId="8968" xr:uid="{00000000-0005-0000-0000-0000E8350000}"/>
    <cellStyle name="Separador de milhares 25 4 3 2 2 5" xfId="8969" xr:uid="{00000000-0005-0000-0000-0000E9350000}"/>
    <cellStyle name="Separador de milhares 25 4 3 2 2 5 2" xfId="21427" xr:uid="{00000000-0005-0000-0000-0000EA350000}"/>
    <cellStyle name="Separador de milhares 25 4 3 2 2 6" xfId="16678" xr:uid="{00000000-0005-0000-0000-0000EB350000}"/>
    <cellStyle name="Separador de milhares 25 4 3 2 3" xfId="8970" xr:uid="{00000000-0005-0000-0000-0000EC350000}"/>
    <cellStyle name="Separador de milhares 25 4 3 2 3 2" xfId="8971" xr:uid="{00000000-0005-0000-0000-0000ED350000}"/>
    <cellStyle name="Separador de milhares 25 4 3 2 4" xfId="8972" xr:uid="{00000000-0005-0000-0000-0000EE350000}"/>
    <cellStyle name="Separador de milhares 25 4 3 2 4 2" xfId="8973" xr:uid="{00000000-0005-0000-0000-0000EF350000}"/>
    <cellStyle name="Separador de milhares 25 4 3 2 5" xfId="8974" xr:uid="{00000000-0005-0000-0000-0000F0350000}"/>
    <cellStyle name="Separador de milhares 25 4 3 2 6" xfId="8975" xr:uid="{00000000-0005-0000-0000-0000F1350000}"/>
    <cellStyle name="Separador de milhares 25 4 3 2 6 2" xfId="21428" xr:uid="{00000000-0005-0000-0000-0000F2350000}"/>
    <cellStyle name="Separador de milhares 25 4 3 2 7" xfId="16677" xr:uid="{00000000-0005-0000-0000-0000F3350000}"/>
    <cellStyle name="Separador de milhares 25 4 3 3" xfId="2758" xr:uid="{00000000-0005-0000-0000-0000F4350000}"/>
    <cellStyle name="Separador de milhares 25 4 3 3 2" xfId="8976" xr:uid="{00000000-0005-0000-0000-0000F5350000}"/>
    <cellStyle name="Separador de milhares 25 4 3 3 2 2" xfId="8977" xr:uid="{00000000-0005-0000-0000-0000F6350000}"/>
    <cellStyle name="Separador de milhares 25 4 3 3 3" xfId="8978" xr:uid="{00000000-0005-0000-0000-0000F7350000}"/>
    <cellStyle name="Separador de milhares 25 4 3 3 3 2" xfId="8979" xr:uid="{00000000-0005-0000-0000-0000F8350000}"/>
    <cellStyle name="Separador de milhares 25 4 3 3 4" xfId="8980" xr:uid="{00000000-0005-0000-0000-0000F9350000}"/>
    <cellStyle name="Separador de milhares 25 4 3 3 5" xfId="8981" xr:uid="{00000000-0005-0000-0000-0000FA350000}"/>
    <cellStyle name="Separador de milhares 25 4 3 3 5 2" xfId="21429" xr:uid="{00000000-0005-0000-0000-0000FB350000}"/>
    <cellStyle name="Separador de milhares 25 4 3 3 6" xfId="16679" xr:uid="{00000000-0005-0000-0000-0000FC350000}"/>
    <cellStyle name="Separador de milhares 25 4 3 4" xfId="8982" xr:uid="{00000000-0005-0000-0000-0000FD350000}"/>
    <cellStyle name="Separador de milhares 25 4 3 4 2" xfId="8983" xr:uid="{00000000-0005-0000-0000-0000FE350000}"/>
    <cellStyle name="Separador de milhares 25 4 3 5" xfId="8984" xr:uid="{00000000-0005-0000-0000-0000FF350000}"/>
    <cellStyle name="Separador de milhares 25 4 3 5 2" xfId="8985" xr:uid="{00000000-0005-0000-0000-000000360000}"/>
    <cellStyle name="Separador de milhares 25 4 3 6" xfId="8986" xr:uid="{00000000-0005-0000-0000-000001360000}"/>
    <cellStyle name="Separador de milhares 25 4 3 7" xfId="8987" xr:uid="{00000000-0005-0000-0000-000002360000}"/>
    <cellStyle name="Separador de milhares 25 4 3 7 2" xfId="21430" xr:uid="{00000000-0005-0000-0000-000003360000}"/>
    <cellStyle name="Separador de milhares 25 4 3 8" xfId="16676" xr:uid="{00000000-0005-0000-0000-000004360000}"/>
    <cellStyle name="Separador de milhares 25 4 4" xfId="2759" xr:uid="{00000000-0005-0000-0000-000005360000}"/>
    <cellStyle name="Separador de milhares 25 4 4 2" xfId="2760" xr:uid="{00000000-0005-0000-0000-000006360000}"/>
    <cellStyle name="Separador de milhares 25 4 4 2 2" xfId="8988" xr:uid="{00000000-0005-0000-0000-000007360000}"/>
    <cellStyle name="Separador de milhares 25 4 4 2 2 2" xfId="8989" xr:uid="{00000000-0005-0000-0000-000008360000}"/>
    <cellStyle name="Separador de milhares 25 4 4 2 3" xfId="8990" xr:uid="{00000000-0005-0000-0000-000009360000}"/>
    <cellStyle name="Separador de milhares 25 4 4 2 3 2" xfId="8991" xr:uid="{00000000-0005-0000-0000-00000A360000}"/>
    <cellStyle name="Separador de milhares 25 4 4 2 4" xfId="8992" xr:uid="{00000000-0005-0000-0000-00000B360000}"/>
    <cellStyle name="Separador de milhares 25 4 4 2 5" xfId="8993" xr:uid="{00000000-0005-0000-0000-00000C360000}"/>
    <cellStyle name="Separador de milhares 25 4 4 2 5 2" xfId="21431" xr:uid="{00000000-0005-0000-0000-00000D360000}"/>
    <cellStyle name="Separador de milhares 25 4 4 2 6" xfId="16681" xr:uid="{00000000-0005-0000-0000-00000E360000}"/>
    <cellStyle name="Separador de milhares 25 4 4 3" xfId="8994" xr:uid="{00000000-0005-0000-0000-00000F360000}"/>
    <cellStyle name="Separador de milhares 25 4 4 3 2" xfId="8995" xr:uid="{00000000-0005-0000-0000-000010360000}"/>
    <cellStyle name="Separador de milhares 25 4 4 4" xfId="8996" xr:uid="{00000000-0005-0000-0000-000011360000}"/>
    <cellStyle name="Separador de milhares 25 4 4 4 2" xfId="8997" xr:uid="{00000000-0005-0000-0000-000012360000}"/>
    <cellStyle name="Separador de milhares 25 4 4 5" xfId="8998" xr:uid="{00000000-0005-0000-0000-000013360000}"/>
    <cellStyle name="Separador de milhares 25 4 4 6" xfId="8999" xr:uid="{00000000-0005-0000-0000-000014360000}"/>
    <cellStyle name="Separador de milhares 25 4 4 6 2" xfId="21432" xr:uid="{00000000-0005-0000-0000-000015360000}"/>
    <cellStyle name="Separador de milhares 25 4 4 7" xfId="16680" xr:uid="{00000000-0005-0000-0000-000016360000}"/>
    <cellStyle name="Separador de milhares 25 4 5" xfId="2761" xr:uid="{00000000-0005-0000-0000-000017360000}"/>
    <cellStyle name="Separador de milhares 25 4 5 2" xfId="2762" xr:uid="{00000000-0005-0000-0000-000018360000}"/>
    <cellStyle name="Separador de milhares 25 4 5 2 2" xfId="9000" xr:uid="{00000000-0005-0000-0000-000019360000}"/>
    <cellStyle name="Separador de milhares 25 4 5 2 2 2" xfId="9001" xr:uid="{00000000-0005-0000-0000-00001A360000}"/>
    <cellStyle name="Separador de milhares 25 4 5 2 3" xfId="9002" xr:uid="{00000000-0005-0000-0000-00001B360000}"/>
    <cellStyle name="Separador de milhares 25 4 5 2 3 2" xfId="9003" xr:uid="{00000000-0005-0000-0000-00001C360000}"/>
    <cellStyle name="Separador de milhares 25 4 5 2 4" xfId="9004" xr:uid="{00000000-0005-0000-0000-00001D360000}"/>
    <cellStyle name="Separador de milhares 25 4 5 2 5" xfId="9005" xr:uid="{00000000-0005-0000-0000-00001E360000}"/>
    <cellStyle name="Separador de milhares 25 4 5 2 5 2" xfId="21433" xr:uid="{00000000-0005-0000-0000-00001F360000}"/>
    <cellStyle name="Separador de milhares 25 4 5 2 6" xfId="16683" xr:uid="{00000000-0005-0000-0000-000020360000}"/>
    <cellStyle name="Separador de milhares 25 4 5 3" xfId="9006" xr:uid="{00000000-0005-0000-0000-000021360000}"/>
    <cellStyle name="Separador de milhares 25 4 5 3 2" xfId="9007" xr:uid="{00000000-0005-0000-0000-000022360000}"/>
    <cellStyle name="Separador de milhares 25 4 5 4" xfId="9008" xr:uid="{00000000-0005-0000-0000-000023360000}"/>
    <cellStyle name="Separador de milhares 25 4 5 4 2" xfId="9009" xr:uid="{00000000-0005-0000-0000-000024360000}"/>
    <cellStyle name="Separador de milhares 25 4 5 5" xfId="9010" xr:uid="{00000000-0005-0000-0000-000025360000}"/>
    <cellStyle name="Separador de milhares 25 4 5 6" xfId="9011" xr:uid="{00000000-0005-0000-0000-000026360000}"/>
    <cellStyle name="Separador de milhares 25 4 5 6 2" xfId="21434" xr:uid="{00000000-0005-0000-0000-000027360000}"/>
    <cellStyle name="Separador de milhares 25 4 5 7" xfId="16682" xr:uid="{00000000-0005-0000-0000-000028360000}"/>
    <cellStyle name="Separador de milhares 25 4 6" xfId="2763" xr:uid="{00000000-0005-0000-0000-000029360000}"/>
    <cellStyle name="Separador de milhares 25 4 6 2" xfId="9012" xr:uid="{00000000-0005-0000-0000-00002A360000}"/>
    <cellStyle name="Separador de milhares 25 4 6 2 2" xfId="9013" xr:uid="{00000000-0005-0000-0000-00002B360000}"/>
    <cellStyle name="Separador de milhares 25 4 6 3" xfId="9014" xr:uid="{00000000-0005-0000-0000-00002C360000}"/>
    <cellStyle name="Separador de milhares 25 4 6 3 2" xfId="9015" xr:uid="{00000000-0005-0000-0000-00002D360000}"/>
    <cellStyle name="Separador de milhares 25 4 6 4" xfId="9016" xr:uid="{00000000-0005-0000-0000-00002E360000}"/>
    <cellStyle name="Separador de milhares 25 4 6 5" xfId="9017" xr:uid="{00000000-0005-0000-0000-00002F360000}"/>
    <cellStyle name="Separador de milhares 25 4 6 5 2" xfId="21435" xr:uid="{00000000-0005-0000-0000-000030360000}"/>
    <cellStyle name="Separador de milhares 25 4 6 6" xfId="16684" xr:uid="{00000000-0005-0000-0000-000031360000}"/>
    <cellStyle name="Separador de milhares 25 4 7" xfId="9018" xr:uid="{00000000-0005-0000-0000-000032360000}"/>
    <cellStyle name="Separador de milhares 25 4 7 2" xfId="9019" xr:uid="{00000000-0005-0000-0000-000033360000}"/>
    <cellStyle name="Separador de milhares 25 4 8" xfId="9020" xr:uid="{00000000-0005-0000-0000-000034360000}"/>
    <cellStyle name="Separador de milhares 25 4 8 2" xfId="9021" xr:uid="{00000000-0005-0000-0000-000035360000}"/>
    <cellStyle name="Separador de milhares 25 4 9" xfId="9022" xr:uid="{00000000-0005-0000-0000-000036360000}"/>
    <cellStyle name="Separador de milhares 25 5" xfId="2764" xr:uid="{00000000-0005-0000-0000-000037360000}"/>
    <cellStyle name="Separador de milhares 25 5 10" xfId="9023" xr:uid="{00000000-0005-0000-0000-000038360000}"/>
    <cellStyle name="Separador de milhares 25 5 10 2" xfId="21436" xr:uid="{00000000-0005-0000-0000-000039360000}"/>
    <cellStyle name="Separador de milhares 25 5 11" xfId="16685" xr:uid="{00000000-0005-0000-0000-00003A360000}"/>
    <cellStyle name="Separador de milhares 25 5 2" xfId="2765" xr:uid="{00000000-0005-0000-0000-00003B360000}"/>
    <cellStyle name="Separador de milhares 25 5 2 2" xfId="2766" xr:uid="{00000000-0005-0000-0000-00003C360000}"/>
    <cellStyle name="Separador de milhares 25 5 2 2 2" xfId="2767" xr:uid="{00000000-0005-0000-0000-00003D360000}"/>
    <cellStyle name="Separador de milhares 25 5 2 2 2 2" xfId="9024" xr:uid="{00000000-0005-0000-0000-00003E360000}"/>
    <cellStyle name="Separador de milhares 25 5 2 2 2 2 2" xfId="9025" xr:uid="{00000000-0005-0000-0000-00003F360000}"/>
    <cellStyle name="Separador de milhares 25 5 2 2 2 3" xfId="9026" xr:uid="{00000000-0005-0000-0000-000040360000}"/>
    <cellStyle name="Separador de milhares 25 5 2 2 2 3 2" xfId="9027" xr:uid="{00000000-0005-0000-0000-000041360000}"/>
    <cellStyle name="Separador de milhares 25 5 2 2 2 4" xfId="9028" xr:uid="{00000000-0005-0000-0000-000042360000}"/>
    <cellStyle name="Separador de milhares 25 5 2 2 2 5" xfId="9029" xr:uid="{00000000-0005-0000-0000-000043360000}"/>
    <cellStyle name="Separador de milhares 25 5 2 2 2 5 2" xfId="21437" xr:uid="{00000000-0005-0000-0000-000044360000}"/>
    <cellStyle name="Separador de milhares 25 5 2 2 2 6" xfId="16688" xr:uid="{00000000-0005-0000-0000-000045360000}"/>
    <cellStyle name="Separador de milhares 25 5 2 2 3" xfId="9030" xr:uid="{00000000-0005-0000-0000-000046360000}"/>
    <cellStyle name="Separador de milhares 25 5 2 2 3 2" xfId="9031" xr:uid="{00000000-0005-0000-0000-000047360000}"/>
    <cellStyle name="Separador de milhares 25 5 2 2 4" xfId="9032" xr:uid="{00000000-0005-0000-0000-000048360000}"/>
    <cellStyle name="Separador de milhares 25 5 2 2 4 2" xfId="9033" xr:uid="{00000000-0005-0000-0000-000049360000}"/>
    <cellStyle name="Separador de milhares 25 5 2 2 5" xfId="9034" xr:uid="{00000000-0005-0000-0000-00004A360000}"/>
    <cellStyle name="Separador de milhares 25 5 2 2 6" xfId="9035" xr:uid="{00000000-0005-0000-0000-00004B360000}"/>
    <cellStyle name="Separador de milhares 25 5 2 2 6 2" xfId="21438" xr:uid="{00000000-0005-0000-0000-00004C360000}"/>
    <cellStyle name="Separador de milhares 25 5 2 2 7" xfId="16687" xr:uid="{00000000-0005-0000-0000-00004D360000}"/>
    <cellStyle name="Separador de milhares 25 5 2 3" xfId="2768" xr:uid="{00000000-0005-0000-0000-00004E360000}"/>
    <cellStyle name="Separador de milhares 25 5 2 3 2" xfId="9036" xr:uid="{00000000-0005-0000-0000-00004F360000}"/>
    <cellStyle name="Separador de milhares 25 5 2 3 2 2" xfId="9037" xr:uid="{00000000-0005-0000-0000-000050360000}"/>
    <cellStyle name="Separador de milhares 25 5 2 3 3" xfId="9038" xr:uid="{00000000-0005-0000-0000-000051360000}"/>
    <cellStyle name="Separador de milhares 25 5 2 3 3 2" xfId="9039" xr:uid="{00000000-0005-0000-0000-000052360000}"/>
    <cellStyle name="Separador de milhares 25 5 2 3 4" xfId="9040" xr:uid="{00000000-0005-0000-0000-000053360000}"/>
    <cellStyle name="Separador de milhares 25 5 2 3 5" xfId="9041" xr:uid="{00000000-0005-0000-0000-000054360000}"/>
    <cellStyle name="Separador de milhares 25 5 2 3 5 2" xfId="21439" xr:uid="{00000000-0005-0000-0000-000055360000}"/>
    <cellStyle name="Separador de milhares 25 5 2 3 6" xfId="16689" xr:uid="{00000000-0005-0000-0000-000056360000}"/>
    <cellStyle name="Separador de milhares 25 5 2 4" xfId="9042" xr:uid="{00000000-0005-0000-0000-000057360000}"/>
    <cellStyle name="Separador de milhares 25 5 2 4 2" xfId="9043" xr:uid="{00000000-0005-0000-0000-000058360000}"/>
    <cellStyle name="Separador de milhares 25 5 2 5" xfId="9044" xr:uid="{00000000-0005-0000-0000-000059360000}"/>
    <cellStyle name="Separador de milhares 25 5 2 5 2" xfId="9045" xr:uid="{00000000-0005-0000-0000-00005A360000}"/>
    <cellStyle name="Separador de milhares 25 5 2 6" xfId="9046" xr:uid="{00000000-0005-0000-0000-00005B360000}"/>
    <cellStyle name="Separador de milhares 25 5 2 7" xfId="9047" xr:uid="{00000000-0005-0000-0000-00005C360000}"/>
    <cellStyle name="Separador de milhares 25 5 2 7 2" xfId="21440" xr:uid="{00000000-0005-0000-0000-00005D360000}"/>
    <cellStyle name="Separador de milhares 25 5 2 8" xfId="16686" xr:uid="{00000000-0005-0000-0000-00005E360000}"/>
    <cellStyle name="Separador de milhares 25 5 3" xfId="2769" xr:uid="{00000000-0005-0000-0000-00005F360000}"/>
    <cellStyle name="Separador de milhares 25 5 3 2" xfId="2770" xr:uid="{00000000-0005-0000-0000-000060360000}"/>
    <cellStyle name="Separador de milhares 25 5 3 2 2" xfId="2771" xr:uid="{00000000-0005-0000-0000-000061360000}"/>
    <cellStyle name="Separador de milhares 25 5 3 2 2 2" xfId="9048" xr:uid="{00000000-0005-0000-0000-000062360000}"/>
    <cellStyle name="Separador de milhares 25 5 3 2 2 2 2" xfId="9049" xr:uid="{00000000-0005-0000-0000-000063360000}"/>
    <cellStyle name="Separador de milhares 25 5 3 2 2 3" xfId="9050" xr:uid="{00000000-0005-0000-0000-000064360000}"/>
    <cellStyle name="Separador de milhares 25 5 3 2 2 3 2" xfId="9051" xr:uid="{00000000-0005-0000-0000-000065360000}"/>
    <cellStyle name="Separador de milhares 25 5 3 2 2 4" xfId="9052" xr:uid="{00000000-0005-0000-0000-000066360000}"/>
    <cellStyle name="Separador de milhares 25 5 3 2 2 5" xfId="9053" xr:uid="{00000000-0005-0000-0000-000067360000}"/>
    <cellStyle name="Separador de milhares 25 5 3 2 2 5 2" xfId="21441" xr:uid="{00000000-0005-0000-0000-000068360000}"/>
    <cellStyle name="Separador de milhares 25 5 3 2 2 6" xfId="16692" xr:uid="{00000000-0005-0000-0000-000069360000}"/>
    <cellStyle name="Separador de milhares 25 5 3 2 3" xfId="9054" xr:uid="{00000000-0005-0000-0000-00006A360000}"/>
    <cellStyle name="Separador de milhares 25 5 3 2 3 2" xfId="9055" xr:uid="{00000000-0005-0000-0000-00006B360000}"/>
    <cellStyle name="Separador de milhares 25 5 3 2 4" xfId="9056" xr:uid="{00000000-0005-0000-0000-00006C360000}"/>
    <cellStyle name="Separador de milhares 25 5 3 2 4 2" xfId="9057" xr:uid="{00000000-0005-0000-0000-00006D360000}"/>
    <cellStyle name="Separador de milhares 25 5 3 2 5" xfId="9058" xr:uid="{00000000-0005-0000-0000-00006E360000}"/>
    <cellStyle name="Separador de milhares 25 5 3 2 6" xfId="9059" xr:uid="{00000000-0005-0000-0000-00006F360000}"/>
    <cellStyle name="Separador de milhares 25 5 3 2 6 2" xfId="21442" xr:uid="{00000000-0005-0000-0000-000070360000}"/>
    <cellStyle name="Separador de milhares 25 5 3 2 7" xfId="16691" xr:uid="{00000000-0005-0000-0000-000071360000}"/>
    <cellStyle name="Separador de milhares 25 5 3 3" xfId="2772" xr:uid="{00000000-0005-0000-0000-000072360000}"/>
    <cellStyle name="Separador de milhares 25 5 3 3 2" xfId="9060" xr:uid="{00000000-0005-0000-0000-000073360000}"/>
    <cellStyle name="Separador de milhares 25 5 3 3 2 2" xfId="9061" xr:uid="{00000000-0005-0000-0000-000074360000}"/>
    <cellStyle name="Separador de milhares 25 5 3 3 3" xfId="9062" xr:uid="{00000000-0005-0000-0000-000075360000}"/>
    <cellStyle name="Separador de milhares 25 5 3 3 3 2" xfId="9063" xr:uid="{00000000-0005-0000-0000-000076360000}"/>
    <cellStyle name="Separador de milhares 25 5 3 3 4" xfId="9064" xr:uid="{00000000-0005-0000-0000-000077360000}"/>
    <cellStyle name="Separador de milhares 25 5 3 3 5" xfId="9065" xr:uid="{00000000-0005-0000-0000-000078360000}"/>
    <cellStyle name="Separador de milhares 25 5 3 3 5 2" xfId="21443" xr:uid="{00000000-0005-0000-0000-000079360000}"/>
    <cellStyle name="Separador de milhares 25 5 3 3 6" xfId="16693" xr:uid="{00000000-0005-0000-0000-00007A360000}"/>
    <cellStyle name="Separador de milhares 25 5 3 4" xfId="9066" xr:uid="{00000000-0005-0000-0000-00007B360000}"/>
    <cellStyle name="Separador de milhares 25 5 3 4 2" xfId="9067" xr:uid="{00000000-0005-0000-0000-00007C360000}"/>
    <cellStyle name="Separador de milhares 25 5 3 5" xfId="9068" xr:uid="{00000000-0005-0000-0000-00007D360000}"/>
    <cellStyle name="Separador de milhares 25 5 3 5 2" xfId="9069" xr:uid="{00000000-0005-0000-0000-00007E360000}"/>
    <cellStyle name="Separador de milhares 25 5 3 6" xfId="9070" xr:uid="{00000000-0005-0000-0000-00007F360000}"/>
    <cellStyle name="Separador de milhares 25 5 3 7" xfId="9071" xr:uid="{00000000-0005-0000-0000-000080360000}"/>
    <cellStyle name="Separador de milhares 25 5 3 7 2" xfId="21444" xr:uid="{00000000-0005-0000-0000-000081360000}"/>
    <cellStyle name="Separador de milhares 25 5 3 8" xfId="16690" xr:uid="{00000000-0005-0000-0000-000082360000}"/>
    <cellStyle name="Separador de milhares 25 5 4" xfId="2773" xr:uid="{00000000-0005-0000-0000-000083360000}"/>
    <cellStyle name="Separador de milhares 25 5 4 2" xfId="2774" xr:uid="{00000000-0005-0000-0000-000084360000}"/>
    <cellStyle name="Separador de milhares 25 5 4 2 2" xfId="9072" xr:uid="{00000000-0005-0000-0000-000085360000}"/>
    <cellStyle name="Separador de milhares 25 5 4 2 2 2" xfId="9073" xr:uid="{00000000-0005-0000-0000-000086360000}"/>
    <cellStyle name="Separador de milhares 25 5 4 2 3" xfId="9074" xr:uid="{00000000-0005-0000-0000-000087360000}"/>
    <cellStyle name="Separador de milhares 25 5 4 2 3 2" xfId="9075" xr:uid="{00000000-0005-0000-0000-000088360000}"/>
    <cellStyle name="Separador de milhares 25 5 4 2 4" xfId="9076" xr:uid="{00000000-0005-0000-0000-000089360000}"/>
    <cellStyle name="Separador de milhares 25 5 4 2 5" xfId="9077" xr:uid="{00000000-0005-0000-0000-00008A360000}"/>
    <cellStyle name="Separador de milhares 25 5 4 2 5 2" xfId="21445" xr:uid="{00000000-0005-0000-0000-00008B360000}"/>
    <cellStyle name="Separador de milhares 25 5 4 2 6" xfId="16695" xr:uid="{00000000-0005-0000-0000-00008C360000}"/>
    <cellStyle name="Separador de milhares 25 5 4 3" xfId="9078" xr:uid="{00000000-0005-0000-0000-00008D360000}"/>
    <cellStyle name="Separador de milhares 25 5 4 3 2" xfId="9079" xr:uid="{00000000-0005-0000-0000-00008E360000}"/>
    <cellStyle name="Separador de milhares 25 5 4 4" xfId="9080" xr:uid="{00000000-0005-0000-0000-00008F360000}"/>
    <cellStyle name="Separador de milhares 25 5 4 4 2" xfId="9081" xr:uid="{00000000-0005-0000-0000-000090360000}"/>
    <cellStyle name="Separador de milhares 25 5 4 5" xfId="9082" xr:uid="{00000000-0005-0000-0000-000091360000}"/>
    <cellStyle name="Separador de milhares 25 5 4 6" xfId="9083" xr:uid="{00000000-0005-0000-0000-000092360000}"/>
    <cellStyle name="Separador de milhares 25 5 4 6 2" xfId="21446" xr:uid="{00000000-0005-0000-0000-000093360000}"/>
    <cellStyle name="Separador de milhares 25 5 4 7" xfId="16694" xr:uid="{00000000-0005-0000-0000-000094360000}"/>
    <cellStyle name="Separador de milhares 25 5 5" xfId="2775" xr:uid="{00000000-0005-0000-0000-000095360000}"/>
    <cellStyle name="Separador de milhares 25 5 5 2" xfId="2776" xr:uid="{00000000-0005-0000-0000-000096360000}"/>
    <cellStyle name="Separador de milhares 25 5 5 2 2" xfId="9084" xr:uid="{00000000-0005-0000-0000-000097360000}"/>
    <cellStyle name="Separador de milhares 25 5 5 2 2 2" xfId="9085" xr:uid="{00000000-0005-0000-0000-000098360000}"/>
    <cellStyle name="Separador de milhares 25 5 5 2 3" xfId="9086" xr:uid="{00000000-0005-0000-0000-000099360000}"/>
    <cellStyle name="Separador de milhares 25 5 5 2 3 2" xfId="9087" xr:uid="{00000000-0005-0000-0000-00009A360000}"/>
    <cellStyle name="Separador de milhares 25 5 5 2 4" xfId="9088" xr:uid="{00000000-0005-0000-0000-00009B360000}"/>
    <cellStyle name="Separador de milhares 25 5 5 2 5" xfId="9089" xr:uid="{00000000-0005-0000-0000-00009C360000}"/>
    <cellStyle name="Separador de milhares 25 5 5 2 5 2" xfId="21447" xr:uid="{00000000-0005-0000-0000-00009D360000}"/>
    <cellStyle name="Separador de milhares 25 5 5 2 6" xfId="16697" xr:uid="{00000000-0005-0000-0000-00009E360000}"/>
    <cellStyle name="Separador de milhares 25 5 5 3" xfId="9090" xr:uid="{00000000-0005-0000-0000-00009F360000}"/>
    <cellStyle name="Separador de milhares 25 5 5 3 2" xfId="9091" xr:uid="{00000000-0005-0000-0000-0000A0360000}"/>
    <cellStyle name="Separador de milhares 25 5 5 4" xfId="9092" xr:uid="{00000000-0005-0000-0000-0000A1360000}"/>
    <cellStyle name="Separador de milhares 25 5 5 4 2" xfId="9093" xr:uid="{00000000-0005-0000-0000-0000A2360000}"/>
    <cellStyle name="Separador de milhares 25 5 5 5" xfId="9094" xr:uid="{00000000-0005-0000-0000-0000A3360000}"/>
    <cellStyle name="Separador de milhares 25 5 5 6" xfId="9095" xr:uid="{00000000-0005-0000-0000-0000A4360000}"/>
    <cellStyle name="Separador de milhares 25 5 5 6 2" xfId="21448" xr:uid="{00000000-0005-0000-0000-0000A5360000}"/>
    <cellStyle name="Separador de milhares 25 5 5 7" xfId="16696" xr:uid="{00000000-0005-0000-0000-0000A6360000}"/>
    <cellStyle name="Separador de milhares 25 5 6" xfId="2777" xr:uid="{00000000-0005-0000-0000-0000A7360000}"/>
    <cellStyle name="Separador de milhares 25 5 6 2" xfId="9096" xr:uid="{00000000-0005-0000-0000-0000A8360000}"/>
    <cellStyle name="Separador de milhares 25 5 6 2 2" xfId="9097" xr:uid="{00000000-0005-0000-0000-0000A9360000}"/>
    <cellStyle name="Separador de milhares 25 5 6 3" xfId="9098" xr:uid="{00000000-0005-0000-0000-0000AA360000}"/>
    <cellStyle name="Separador de milhares 25 5 6 3 2" xfId="9099" xr:uid="{00000000-0005-0000-0000-0000AB360000}"/>
    <cellStyle name="Separador de milhares 25 5 6 4" xfId="9100" xr:uid="{00000000-0005-0000-0000-0000AC360000}"/>
    <cellStyle name="Separador de milhares 25 5 6 5" xfId="9101" xr:uid="{00000000-0005-0000-0000-0000AD360000}"/>
    <cellStyle name="Separador de milhares 25 5 6 5 2" xfId="21449" xr:uid="{00000000-0005-0000-0000-0000AE360000}"/>
    <cellStyle name="Separador de milhares 25 5 6 6" xfId="16698" xr:uid="{00000000-0005-0000-0000-0000AF360000}"/>
    <cellStyle name="Separador de milhares 25 5 7" xfId="9102" xr:uid="{00000000-0005-0000-0000-0000B0360000}"/>
    <cellStyle name="Separador de milhares 25 5 7 2" xfId="9103" xr:uid="{00000000-0005-0000-0000-0000B1360000}"/>
    <cellStyle name="Separador de milhares 25 5 8" xfId="9104" xr:uid="{00000000-0005-0000-0000-0000B2360000}"/>
    <cellStyle name="Separador de milhares 25 5 8 2" xfId="9105" xr:uid="{00000000-0005-0000-0000-0000B3360000}"/>
    <cellStyle name="Separador de milhares 25 5 9" xfId="9106" xr:uid="{00000000-0005-0000-0000-0000B4360000}"/>
    <cellStyle name="Separador de milhares 25 6" xfId="2778" xr:uid="{00000000-0005-0000-0000-0000B5360000}"/>
    <cellStyle name="Separador de milhares 25 6 10" xfId="9107" xr:uid="{00000000-0005-0000-0000-0000B6360000}"/>
    <cellStyle name="Separador de milhares 25 6 10 2" xfId="21450" xr:uid="{00000000-0005-0000-0000-0000B7360000}"/>
    <cellStyle name="Separador de milhares 25 6 11" xfId="16699" xr:uid="{00000000-0005-0000-0000-0000B8360000}"/>
    <cellStyle name="Separador de milhares 25 6 2" xfId="2779" xr:uid="{00000000-0005-0000-0000-0000B9360000}"/>
    <cellStyle name="Separador de milhares 25 6 2 2" xfId="2780" xr:uid="{00000000-0005-0000-0000-0000BA360000}"/>
    <cellStyle name="Separador de milhares 25 6 2 2 2" xfId="2781" xr:uid="{00000000-0005-0000-0000-0000BB360000}"/>
    <cellStyle name="Separador de milhares 25 6 2 2 2 2" xfId="9108" xr:uid="{00000000-0005-0000-0000-0000BC360000}"/>
    <cellStyle name="Separador de milhares 25 6 2 2 2 2 2" xfId="9109" xr:uid="{00000000-0005-0000-0000-0000BD360000}"/>
    <cellStyle name="Separador de milhares 25 6 2 2 2 3" xfId="9110" xr:uid="{00000000-0005-0000-0000-0000BE360000}"/>
    <cellStyle name="Separador de milhares 25 6 2 2 2 3 2" xfId="9111" xr:uid="{00000000-0005-0000-0000-0000BF360000}"/>
    <cellStyle name="Separador de milhares 25 6 2 2 2 4" xfId="9112" xr:uid="{00000000-0005-0000-0000-0000C0360000}"/>
    <cellStyle name="Separador de milhares 25 6 2 2 2 5" xfId="9113" xr:uid="{00000000-0005-0000-0000-0000C1360000}"/>
    <cellStyle name="Separador de milhares 25 6 2 2 2 5 2" xfId="21451" xr:uid="{00000000-0005-0000-0000-0000C2360000}"/>
    <cellStyle name="Separador de milhares 25 6 2 2 2 6" xfId="16702" xr:uid="{00000000-0005-0000-0000-0000C3360000}"/>
    <cellStyle name="Separador de milhares 25 6 2 2 3" xfId="9114" xr:uid="{00000000-0005-0000-0000-0000C4360000}"/>
    <cellStyle name="Separador de milhares 25 6 2 2 3 2" xfId="9115" xr:uid="{00000000-0005-0000-0000-0000C5360000}"/>
    <cellStyle name="Separador de milhares 25 6 2 2 4" xfId="9116" xr:uid="{00000000-0005-0000-0000-0000C6360000}"/>
    <cellStyle name="Separador de milhares 25 6 2 2 4 2" xfId="9117" xr:uid="{00000000-0005-0000-0000-0000C7360000}"/>
    <cellStyle name="Separador de milhares 25 6 2 2 5" xfId="9118" xr:uid="{00000000-0005-0000-0000-0000C8360000}"/>
    <cellStyle name="Separador de milhares 25 6 2 2 6" xfId="9119" xr:uid="{00000000-0005-0000-0000-0000C9360000}"/>
    <cellStyle name="Separador de milhares 25 6 2 2 6 2" xfId="21452" xr:uid="{00000000-0005-0000-0000-0000CA360000}"/>
    <cellStyle name="Separador de milhares 25 6 2 2 7" xfId="16701" xr:uid="{00000000-0005-0000-0000-0000CB360000}"/>
    <cellStyle name="Separador de milhares 25 6 2 3" xfId="2782" xr:uid="{00000000-0005-0000-0000-0000CC360000}"/>
    <cellStyle name="Separador de milhares 25 6 2 3 2" xfId="9120" xr:uid="{00000000-0005-0000-0000-0000CD360000}"/>
    <cellStyle name="Separador de milhares 25 6 2 3 2 2" xfId="9121" xr:uid="{00000000-0005-0000-0000-0000CE360000}"/>
    <cellStyle name="Separador de milhares 25 6 2 3 3" xfId="9122" xr:uid="{00000000-0005-0000-0000-0000CF360000}"/>
    <cellStyle name="Separador de milhares 25 6 2 3 3 2" xfId="9123" xr:uid="{00000000-0005-0000-0000-0000D0360000}"/>
    <cellStyle name="Separador de milhares 25 6 2 3 4" xfId="9124" xr:uid="{00000000-0005-0000-0000-0000D1360000}"/>
    <cellStyle name="Separador de milhares 25 6 2 3 5" xfId="9125" xr:uid="{00000000-0005-0000-0000-0000D2360000}"/>
    <cellStyle name="Separador de milhares 25 6 2 3 5 2" xfId="21453" xr:uid="{00000000-0005-0000-0000-0000D3360000}"/>
    <cellStyle name="Separador de milhares 25 6 2 3 6" xfId="16703" xr:uid="{00000000-0005-0000-0000-0000D4360000}"/>
    <cellStyle name="Separador de milhares 25 6 2 4" xfId="9126" xr:uid="{00000000-0005-0000-0000-0000D5360000}"/>
    <cellStyle name="Separador de milhares 25 6 2 4 2" xfId="9127" xr:uid="{00000000-0005-0000-0000-0000D6360000}"/>
    <cellStyle name="Separador de milhares 25 6 2 5" xfId="9128" xr:uid="{00000000-0005-0000-0000-0000D7360000}"/>
    <cellStyle name="Separador de milhares 25 6 2 5 2" xfId="9129" xr:uid="{00000000-0005-0000-0000-0000D8360000}"/>
    <cellStyle name="Separador de milhares 25 6 2 6" xfId="9130" xr:uid="{00000000-0005-0000-0000-0000D9360000}"/>
    <cellStyle name="Separador de milhares 25 6 2 7" xfId="9131" xr:uid="{00000000-0005-0000-0000-0000DA360000}"/>
    <cellStyle name="Separador de milhares 25 6 2 7 2" xfId="21454" xr:uid="{00000000-0005-0000-0000-0000DB360000}"/>
    <cellStyle name="Separador de milhares 25 6 2 8" xfId="16700" xr:uid="{00000000-0005-0000-0000-0000DC360000}"/>
    <cellStyle name="Separador de milhares 25 6 3" xfId="2783" xr:uid="{00000000-0005-0000-0000-0000DD360000}"/>
    <cellStyle name="Separador de milhares 25 6 3 2" xfId="2784" xr:uid="{00000000-0005-0000-0000-0000DE360000}"/>
    <cellStyle name="Separador de milhares 25 6 3 2 2" xfId="2785" xr:uid="{00000000-0005-0000-0000-0000DF360000}"/>
    <cellStyle name="Separador de milhares 25 6 3 2 2 2" xfId="9132" xr:uid="{00000000-0005-0000-0000-0000E0360000}"/>
    <cellStyle name="Separador de milhares 25 6 3 2 2 2 2" xfId="9133" xr:uid="{00000000-0005-0000-0000-0000E1360000}"/>
    <cellStyle name="Separador de milhares 25 6 3 2 2 3" xfId="9134" xr:uid="{00000000-0005-0000-0000-0000E2360000}"/>
    <cellStyle name="Separador de milhares 25 6 3 2 2 3 2" xfId="9135" xr:uid="{00000000-0005-0000-0000-0000E3360000}"/>
    <cellStyle name="Separador de milhares 25 6 3 2 2 4" xfId="9136" xr:uid="{00000000-0005-0000-0000-0000E4360000}"/>
    <cellStyle name="Separador de milhares 25 6 3 2 2 5" xfId="9137" xr:uid="{00000000-0005-0000-0000-0000E5360000}"/>
    <cellStyle name="Separador de milhares 25 6 3 2 2 5 2" xfId="21455" xr:uid="{00000000-0005-0000-0000-0000E6360000}"/>
    <cellStyle name="Separador de milhares 25 6 3 2 2 6" xfId="16706" xr:uid="{00000000-0005-0000-0000-0000E7360000}"/>
    <cellStyle name="Separador de milhares 25 6 3 2 3" xfId="9138" xr:uid="{00000000-0005-0000-0000-0000E8360000}"/>
    <cellStyle name="Separador de milhares 25 6 3 2 3 2" xfId="9139" xr:uid="{00000000-0005-0000-0000-0000E9360000}"/>
    <cellStyle name="Separador de milhares 25 6 3 2 4" xfId="9140" xr:uid="{00000000-0005-0000-0000-0000EA360000}"/>
    <cellStyle name="Separador de milhares 25 6 3 2 4 2" xfId="9141" xr:uid="{00000000-0005-0000-0000-0000EB360000}"/>
    <cellStyle name="Separador de milhares 25 6 3 2 5" xfId="9142" xr:uid="{00000000-0005-0000-0000-0000EC360000}"/>
    <cellStyle name="Separador de milhares 25 6 3 2 6" xfId="9143" xr:uid="{00000000-0005-0000-0000-0000ED360000}"/>
    <cellStyle name="Separador de milhares 25 6 3 2 6 2" xfId="21456" xr:uid="{00000000-0005-0000-0000-0000EE360000}"/>
    <cellStyle name="Separador de milhares 25 6 3 2 7" xfId="16705" xr:uid="{00000000-0005-0000-0000-0000EF360000}"/>
    <cellStyle name="Separador de milhares 25 6 3 3" xfId="2786" xr:uid="{00000000-0005-0000-0000-0000F0360000}"/>
    <cellStyle name="Separador de milhares 25 6 3 3 2" xfId="9144" xr:uid="{00000000-0005-0000-0000-0000F1360000}"/>
    <cellStyle name="Separador de milhares 25 6 3 3 2 2" xfId="9145" xr:uid="{00000000-0005-0000-0000-0000F2360000}"/>
    <cellStyle name="Separador de milhares 25 6 3 3 3" xfId="9146" xr:uid="{00000000-0005-0000-0000-0000F3360000}"/>
    <cellStyle name="Separador de milhares 25 6 3 3 3 2" xfId="9147" xr:uid="{00000000-0005-0000-0000-0000F4360000}"/>
    <cellStyle name="Separador de milhares 25 6 3 3 4" xfId="9148" xr:uid="{00000000-0005-0000-0000-0000F5360000}"/>
    <cellStyle name="Separador de milhares 25 6 3 3 5" xfId="9149" xr:uid="{00000000-0005-0000-0000-0000F6360000}"/>
    <cellStyle name="Separador de milhares 25 6 3 3 5 2" xfId="21457" xr:uid="{00000000-0005-0000-0000-0000F7360000}"/>
    <cellStyle name="Separador de milhares 25 6 3 3 6" xfId="16707" xr:uid="{00000000-0005-0000-0000-0000F8360000}"/>
    <cellStyle name="Separador de milhares 25 6 3 4" xfId="9150" xr:uid="{00000000-0005-0000-0000-0000F9360000}"/>
    <cellStyle name="Separador de milhares 25 6 3 4 2" xfId="9151" xr:uid="{00000000-0005-0000-0000-0000FA360000}"/>
    <cellStyle name="Separador de milhares 25 6 3 5" xfId="9152" xr:uid="{00000000-0005-0000-0000-0000FB360000}"/>
    <cellStyle name="Separador de milhares 25 6 3 5 2" xfId="9153" xr:uid="{00000000-0005-0000-0000-0000FC360000}"/>
    <cellStyle name="Separador de milhares 25 6 3 6" xfId="9154" xr:uid="{00000000-0005-0000-0000-0000FD360000}"/>
    <cellStyle name="Separador de milhares 25 6 3 7" xfId="9155" xr:uid="{00000000-0005-0000-0000-0000FE360000}"/>
    <cellStyle name="Separador de milhares 25 6 3 7 2" xfId="21458" xr:uid="{00000000-0005-0000-0000-0000FF360000}"/>
    <cellStyle name="Separador de milhares 25 6 3 8" xfId="16704" xr:uid="{00000000-0005-0000-0000-000000370000}"/>
    <cellStyle name="Separador de milhares 25 6 4" xfId="2787" xr:uid="{00000000-0005-0000-0000-000001370000}"/>
    <cellStyle name="Separador de milhares 25 6 4 2" xfId="2788" xr:uid="{00000000-0005-0000-0000-000002370000}"/>
    <cellStyle name="Separador de milhares 25 6 4 2 2" xfId="9156" xr:uid="{00000000-0005-0000-0000-000003370000}"/>
    <cellStyle name="Separador de milhares 25 6 4 2 2 2" xfId="9157" xr:uid="{00000000-0005-0000-0000-000004370000}"/>
    <cellStyle name="Separador de milhares 25 6 4 2 3" xfId="9158" xr:uid="{00000000-0005-0000-0000-000005370000}"/>
    <cellStyle name="Separador de milhares 25 6 4 2 3 2" xfId="9159" xr:uid="{00000000-0005-0000-0000-000006370000}"/>
    <cellStyle name="Separador de milhares 25 6 4 2 4" xfId="9160" xr:uid="{00000000-0005-0000-0000-000007370000}"/>
    <cellStyle name="Separador de milhares 25 6 4 2 5" xfId="9161" xr:uid="{00000000-0005-0000-0000-000008370000}"/>
    <cellStyle name="Separador de milhares 25 6 4 2 5 2" xfId="21459" xr:uid="{00000000-0005-0000-0000-000009370000}"/>
    <cellStyle name="Separador de milhares 25 6 4 2 6" xfId="16709" xr:uid="{00000000-0005-0000-0000-00000A370000}"/>
    <cellStyle name="Separador de milhares 25 6 4 3" xfId="9162" xr:uid="{00000000-0005-0000-0000-00000B370000}"/>
    <cellStyle name="Separador de milhares 25 6 4 3 2" xfId="9163" xr:uid="{00000000-0005-0000-0000-00000C370000}"/>
    <cellStyle name="Separador de milhares 25 6 4 4" xfId="9164" xr:uid="{00000000-0005-0000-0000-00000D370000}"/>
    <cellStyle name="Separador de milhares 25 6 4 4 2" xfId="9165" xr:uid="{00000000-0005-0000-0000-00000E370000}"/>
    <cellStyle name="Separador de milhares 25 6 4 5" xfId="9166" xr:uid="{00000000-0005-0000-0000-00000F370000}"/>
    <cellStyle name="Separador de milhares 25 6 4 6" xfId="9167" xr:uid="{00000000-0005-0000-0000-000010370000}"/>
    <cellStyle name="Separador de milhares 25 6 4 6 2" xfId="21460" xr:uid="{00000000-0005-0000-0000-000011370000}"/>
    <cellStyle name="Separador de milhares 25 6 4 7" xfId="16708" xr:uid="{00000000-0005-0000-0000-000012370000}"/>
    <cellStyle name="Separador de milhares 25 6 5" xfId="2789" xr:uid="{00000000-0005-0000-0000-000013370000}"/>
    <cellStyle name="Separador de milhares 25 6 5 2" xfId="2790" xr:uid="{00000000-0005-0000-0000-000014370000}"/>
    <cellStyle name="Separador de milhares 25 6 5 2 2" xfId="9168" xr:uid="{00000000-0005-0000-0000-000015370000}"/>
    <cellStyle name="Separador de milhares 25 6 5 2 2 2" xfId="9169" xr:uid="{00000000-0005-0000-0000-000016370000}"/>
    <cellStyle name="Separador de milhares 25 6 5 2 3" xfId="9170" xr:uid="{00000000-0005-0000-0000-000017370000}"/>
    <cellStyle name="Separador de milhares 25 6 5 2 3 2" xfId="9171" xr:uid="{00000000-0005-0000-0000-000018370000}"/>
    <cellStyle name="Separador de milhares 25 6 5 2 4" xfId="9172" xr:uid="{00000000-0005-0000-0000-000019370000}"/>
    <cellStyle name="Separador de milhares 25 6 5 2 5" xfId="9173" xr:uid="{00000000-0005-0000-0000-00001A370000}"/>
    <cellStyle name="Separador de milhares 25 6 5 2 5 2" xfId="21461" xr:uid="{00000000-0005-0000-0000-00001B370000}"/>
    <cellStyle name="Separador de milhares 25 6 5 2 6" xfId="16711" xr:uid="{00000000-0005-0000-0000-00001C370000}"/>
    <cellStyle name="Separador de milhares 25 6 5 3" xfId="9174" xr:uid="{00000000-0005-0000-0000-00001D370000}"/>
    <cellStyle name="Separador de milhares 25 6 5 3 2" xfId="9175" xr:uid="{00000000-0005-0000-0000-00001E370000}"/>
    <cellStyle name="Separador de milhares 25 6 5 4" xfId="9176" xr:uid="{00000000-0005-0000-0000-00001F370000}"/>
    <cellStyle name="Separador de milhares 25 6 5 4 2" xfId="9177" xr:uid="{00000000-0005-0000-0000-000020370000}"/>
    <cellStyle name="Separador de milhares 25 6 5 5" xfId="9178" xr:uid="{00000000-0005-0000-0000-000021370000}"/>
    <cellStyle name="Separador de milhares 25 6 5 6" xfId="9179" xr:uid="{00000000-0005-0000-0000-000022370000}"/>
    <cellStyle name="Separador de milhares 25 6 5 6 2" xfId="21462" xr:uid="{00000000-0005-0000-0000-000023370000}"/>
    <cellStyle name="Separador de milhares 25 6 5 7" xfId="16710" xr:uid="{00000000-0005-0000-0000-000024370000}"/>
    <cellStyle name="Separador de milhares 25 6 6" xfId="2791" xr:uid="{00000000-0005-0000-0000-000025370000}"/>
    <cellStyle name="Separador de milhares 25 6 6 2" xfId="9180" xr:uid="{00000000-0005-0000-0000-000026370000}"/>
    <cellStyle name="Separador de milhares 25 6 6 2 2" xfId="9181" xr:uid="{00000000-0005-0000-0000-000027370000}"/>
    <cellStyle name="Separador de milhares 25 6 6 3" xfId="9182" xr:uid="{00000000-0005-0000-0000-000028370000}"/>
    <cellStyle name="Separador de milhares 25 6 6 3 2" xfId="9183" xr:uid="{00000000-0005-0000-0000-000029370000}"/>
    <cellStyle name="Separador de milhares 25 6 6 4" xfId="9184" xr:uid="{00000000-0005-0000-0000-00002A370000}"/>
    <cellStyle name="Separador de milhares 25 6 6 5" xfId="9185" xr:uid="{00000000-0005-0000-0000-00002B370000}"/>
    <cellStyle name="Separador de milhares 25 6 6 5 2" xfId="21463" xr:uid="{00000000-0005-0000-0000-00002C370000}"/>
    <cellStyle name="Separador de milhares 25 6 6 6" xfId="16712" xr:uid="{00000000-0005-0000-0000-00002D370000}"/>
    <cellStyle name="Separador de milhares 25 6 7" xfId="9186" xr:uid="{00000000-0005-0000-0000-00002E370000}"/>
    <cellStyle name="Separador de milhares 25 6 7 2" xfId="9187" xr:uid="{00000000-0005-0000-0000-00002F370000}"/>
    <cellStyle name="Separador de milhares 25 6 8" xfId="9188" xr:uid="{00000000-0005-0000-0000-000030370000}"/>
    <cellStyle name="Separador de milhares 25 6 8 2" xfId="9189" xr:uid="{00000000-0005-0000-0000-000031370000}"/>
    <cellStyle name="Separador de milhares 25 6 9" xfId="9190" xr:uid="{00000000-0005-0000-0000-000032370000}"/>
    <cellStyle name="Separador de milhares 25 7" xfId="2792" xr:uid="{00000000-0005-0000-0000-000033370000}"/>
    <cellStyle name="Separador de milhares 25 7 10" xfId="9191" xr:uid="{00000000-0005-0000-0000-000034370000}"/>
    <cellStyle name="Separador de milhares 25 7 10 2" xfId="21464" xr:uid="{00000000-0005-0000-0000-000035370000}"/>
    <cellStyle name="Separador de milhares 25 7 11" xfId="16713" xr:uid="{00000000-0005-0000-0000-000036370000}"/>
    <cellStyle name="Separador de milhares 25 7 2" xfId="2793" xr:uid="{00000000-0005-0000-0000-000037370000}"/>
    <cellStyle name="Separador de milhares 25 7 2 2" xfId="2794" xr:uid="{00000000-0005-0000-0000-000038370000}"/>
    <cellStyle name="Separador de milhares 25 7 2 2 2" xfId="2795" xr:uid="{00000000-0005-0000-0000-000039370000}"/>
    <cellStyle name="Separador de milhares 25 7 2 2 2 2" xfId="9192" xr:uid="{00000000-0005-0000-0000-00003A370000}"/>
    <cellStyle name="Separador de milhares 25 7 2 2 2 2 2" xfId="9193" xr:uid="{00000000-0005-0000-0000-00003B370000}"/>
    <cellStyle name="Separador de milhares 25 7 2 2 2 3" xfId="9194" xr:uid="{00000000-0005-0000-0000-00003C370000}"/>
    <cellStyle name="Separador de milhares 25 7 2 2 2 3 2" xfId="9195" xr:uid="{00000000-0005-0000-0000-00003D370000}"/>
    <cellStyle name="Separador de milhares 25 7 2 2 2 4" xfId="9196" xr:uid="{00000000-0005-0000-0000-00003E370000}"/>
    <cellStyle name="Separador de milhares 25 7 2 2 2 5" xfId="9197" xr:uid="{00000000-0005-0000-0000-00003F370000}"/>
    <cellStyle name="Separador de milhares 25 7 2 2 2 5 2" xfId="21465" xr:uid="{00000000-0005-0000-0000-000040370000}"/>
    <cellStyle name="Separador de milhares 25 7 2 2 2 6" xfId="16716" xr:uid="{00000000-0005-0000-0000-000041370000}"/>
    <cellStyle name="Separador de milhares 25 7 2 2 3" xfId="9198" xr:uid="{00000000-0005-0000-0000-000042370000}"/>
    <cellStyle name="Separador de milhares 25 7 2 2 3 2" xfId="9199" xr:uid="{00000000-0005-0000-0000-000043370000}"/>
    <cellStyle name="Separador de milhares 25 7 2 2 4" xfId="9200" xr:uid="{00000000-0005-0000-0000-000044370000}"/>
    <cellStyle name="Separador de milhares 25 7 2 2 4 2" xfId="9201" xr:uid="{00000000-0005-0000-0000-000045370000}"/>
    <cellStyle name="Separador de milhares 25 7 2 2 5" xfId="9202" xr:uid="{00000000-0005-0000-0000-000046370000}"/>
    <cellStyle name="Separador de milhares 25 7 2 2 6" xfId="9203" xr:uid="{00000000-0005-0000-0000-000047370000}"/>
    <cellStyle name="Separador de milhares 25 7 2 2 6 2" xfId="21466" xr:uid="{00000000-0005-0000-0000-000048370000}"/>
    <cellStyle name="Separador de milhares 25 7 2 2 7" xfId="16715" xr:uid="{00000000-0005-0000-0000-000049370000}"/>
    <cellStyle name="Separador de milhares 25 7 2 3" xfId="2796" xr:uid="{00000000-0005-0000-0000-00004A370000}"/>
    <cellStyle name="Separador de milhares 25 7 2 3 2" xfId="9204" xr:uid="{00000000-0005-0000-0000-00004B370000}"/>
    <cellStyle name="Separador de milhares 25 7 2 3 2 2" xfId="9205" xr:uid="{00000000-0005-0000-0000-00004C370000}"/>
    <cellStyle name="Separador de milhares 25 7 2 3 3" xfId="9206" xr:uid="{00000000-0005-0000-0000-00004D370000}"/>
    <cellStyle name="Separador de milhares 25 7 2 3 3 2" xfId="9207" xr:uid="{00000000-0005-0000-0000-00004E370000}"/>
    <cellStyle name="Separador de milhares 25 7 2 3 4" xfId="9208" xr:uid="{00000000-0005-0000-0000-00004F370000}"/>
    <cellStyle name="Separador de milhares 25 7 2 3 5" xfId="9209" xr:uid="{00000000-0005-0000-0000-000050370000}"/>
    <cellStyle name="Separador de milhares 25 7 2 3 5 2" xfId="21467" xr:uid="{00000000-0005-0000-0000-000051370000}"/>
    <cellStyle name="Separador de milhares 25 7 2 3 6" xfId="16717" xr:uid="{00000000-0005-0000-0000-000052370000}"/>
    <cellStyle name="Separador de milhares 25 7 2 4" xfId="9210" xr:uid="{00000000-0005-0000-0000-000053370000}"/>
    <cellStyle name="Separador de milhares 25 7 2 4 2" xfId="9211" xr:uid="{00000000-0005-0000-0000-000054370000}"/>
    <cellStyle name="Separador de milhares 25 7 2 5" xfId="9212" xr:uid="{00000000-0005-0000-0000-000055370000}"/>
    <cellStyle name="Separador de milhares 25 7 2 5 2" xfId="9213" xr:uid="{00000000-0005-0000-0000-000056370000}"/>
    <cellStyle name="Separador de milhares 25 7 2 6" xfId="9214" xr:uid="{00000000-0005-0000-0000-000057370000}"/>
    <cellStyle name="Separador de milhares 25 7 2 7" xfId="9215" xr:uid="{00000000-0005-0000-0000-000058370000}"/>
    <cellStyle name="Separador de milhares 25 7 2 7 2" xfId="21468" xr:uid="{00000000-0005-0000-0000-000059370000}"/>
    <cellStyle name="Separador de milhares 25 7 2 8" xfId="16714" xr:uid="{00000000-0005-0000-0000-00005A370000}"/>
    <cellStyle name="Separador de milhares 25 7 3" xfId="2797" xr:uid="{00000000-0005-0000-0000-00005B370000}"/>
    <cellStyle name="Separador de milhares 25 7 3 2" xfId="2798" xr:uid="{00000000-0005-0000-0000-00005C370000}"/>
    <cellStyle name="Separador de milhares 25 7 3 2 2" xfId="2799" xr:uid="{00000000-0005-0000-0000-00005D370000}"/>
    <cellStyle name="Separador de milhares 25 7 3 2 2 2" xfId="9216" xr:uid="{00000000-0005-0000-0000-00005E370000}"/>
    <cellStyle name="Separador de milhares 25 7 3 2 2 2 2" xfId="9217" xr:uid="{00000000-0005-0000-0000-00005F370000}"/>
    <cellStyle name="Separador de milhares 25 7 3 2 2 3" xfId="9218" xr:uid="{00000000-0005-0000-0000-000060370000}"/>
    <cellStyle name="Separador de milhares 25 7 3 2 2 3 2" xfId="9219" xr:uid="{00000000-0005-0000-0000-000061370000}"/>
    <cellStyle name="Separador de milhares 25 7 3 2 2 4" xfId="9220" xr:uid="{00000000-0005-0000-0000-000062370000}"/>
    <cellStyle name="Separador de milhares 25 7 3 2 2 5" xfId="9221" xr:uid="{00000000-0005-0000-0000-000063370000}"/>
    <cellStyle name="Separador de milhares 25 7 3 2 2 5 2" xfId="21469" xr:uid="{00000000-0005-0000-0000-000064370000}"/>
    <cellStyle name="Separador de milhares 25 7 3 2 2 6" xfId="16720" xr:uid="{00000000-0005-0000-0000-000065370000}"/>
    <cellStyle name="Separador de milhares 25 7 3 2 3" xfId="9222" xr:uid="{00000000-0005-0000-0000-000066370000}"/>
    <cellStyle name="Separador de milhares 25 7 3 2 3 2" xfId="9223" xr:uid="{00000000-0005-0000-0000-000067370000}"/>
    <cellStyle name="Separador de milhares 25 7 3 2 4" xfId="9224" xr:uid="{00000000-0005-0000-0000-000068370000}"/>
    <cellStyle name="Separador de milhares 25 7 3 2 4 2" xfId="9225" xr:uid="{00000000-0005-0000-0000-000069370000}"/>
    <cellStyle name="Separador de milhares 25 7 3 2 5" xfId="9226" xr:uid="{00000000-0005-0000-0000-00006A370000}"/>
    <cellStyle name="Separador de milhares 25 7 3 2 6" xfId="9227" xr:uid="{00000000-0005-0000-0000-00006B370000}"/>
    <cellStyle name="Separador de milhares 25 7 3 2 6 2" xfId="21470" xr:uid="{00000000-0005-0000-0000-00006C370000}"/>
    <cellStyle name="Separador de milhares 25 7 3 2 7" xfId="16719" xr:uid="{00000000-0005-0000-0000-00006D370000}"/>
    <cellStyle name="Separador de milhares 25 7 3 3" xfId="2800" xr:uid="{00000000-0005-0000-0000-00006E370000}"/>
    <cellStyle name="Separador de milhares 25 7 3 3 2" xfId="9228" xr:uid="{00000000-0005-0000-0000-00006F370000}"/>
    <cellStyle name="Separador de milhares 25 7 3 3 2 2" xfId="9229" xr:uid="{00000000-0005-0000-0000-000070370000}"/>
    <cellStyle name="Separador de milhares 25 7 3 3 3" xfId="9230" xr:uid="{00000000-0005-0000-0000-000071370000}"/>
    <cellStyle name="Separador de milhares 25 7 3 3 3 2" xfId="9231" xr:uid="{00000000-0005-0000-0000-000072370000}"/>
    <cellStyle name="Separador de milhares 25 7 3 3 4" xfId="9232" xr:uid="{00000000-0005-0000-0000-000073370000}"/>
    <cellStyle name="Separador de milhares 25 7 3 3 5" xfId="9233" xr:uid="{00000000-0005-0000-0000-000074370000}"/>
    <cellStyle name="Separador de milhares 25 7 3 3 5 2" xfId="21471" xr:uid="{00000000-0005-0000-0000-000075370000}"/>
    <cellStyle name="Separador de milhares 25 7 3 3 6" xfId="16721" xr:uid="{00000000-0005-0000-0000-000076370000}"/>
    <cellStyle name="Separador de milhares 25 7 3 4" xfId="9234" xr:uid="{00000000-0005-0000-0000-000077370000}"/>
    <cellStyle name="Separador de milhares 25 7 3 4 2" xfId="9235" xr:uid="{00000000-0005-0000-0000-000078370000}"/>
    <cellStyle name="Separador de milhares 25 7 3 5" xfId="9236" xr:uid="{00000000-0005-0000-0000-000079370000}"/>
    <cellStyle name="Separador de milhares 25 7 3 5 2" xfId="9237" xr:uid="{00000000-0005-0000-0000-00007A370000}"/>
    <cellStyle name="Separador de milhares 25 7 3 6" xfId="9238" xr:uid="{00000000-0005-0000-0000-00007B370000}"/>
    <cellStyle name="Separador de milhares 25 7 3 7" xfId="9239" xr:uid="{00000000-0005-0000-0000-00007C370000}"/>
    <cellStyle name="Separador de milhares 25 7 3 7 2" xfId="21472" xr:uid="{00000000-0005-0000-0000-00007D370000}"/>
    <cellStyle name="Separador de milhares 25 7 3 8" xfId="16718" xr:uid="{00000000-0005-0000-0000-00007E370000}"/>
    <cellStyle name="Separador de milhares 25 7 4" xfId="2801" xr:uid="{00000000-0005-0000-0000-00007F370000}"/>
    <cellStyle name="Separador de milhares 25 7 4 2" xfId="2802" xr:uid="{00000000-0005-0000-0000-000080370000}"/>
    <cellStyle name="Separador de milhares 25 7 4 2 2" xfId="9240" xr:uid="{00000000-0005-0000-0000-000081370000}"/>
    <cellStyle name="Separador de milhares 25 7 4 2 2 2" xfId="9241" xr:uid="{00000000-0005-0000-0000-000082370000}"/>
    <cellStyle name="Separador de milhares 25 7 4 2 3" xfId="9242" xr:uid="{00000000-0005-0000-0000-000083370000}"/>
    <cellStyle name="Separador de milhares 25 7 4 2 3 2" xfId="9243" xr:uid="{00000000-0005-0000-0000-000084370000}"/>
    <cellStyle name="Separador de milhares 25 7 4 2 4" xfId="9244" xr:uid="{00000000-0005-0000-0000-000085370000}"/>
    <cellStyle name="Separador de milhares 25 7 4 2 5" xfId="9245" xr:uid="{00000000-0005-0000-0000-000086370000}"/>
    <cellStyle name="Separador de milhares 25 7 4 2 5 2" xfId="21473" xr:uid="{00000000-0005-0000-0000-000087370000}"/>
    <cellStyle name="Separador de milhares 25 7 4 2 6" xfId="16723" xr:uid="{00000000-0005-0000-0000-000088370000}"/>
    <cellStyle name="Separador de milhares 25 7 4 3" xfId="9246" xr:uid="{00000000-0005-0000-0000-000089370000}"/>
    <cellStyle name="Separador de milhares 25 7 4 3 2" xfId="9247" xr:uid="{00000000-0005-0000-0000-00008A370000}"/>
    <cellStyle name="Separador de milhares 25 7 4 4" xfId="9248" xr:uid="{00000000-0005-0000-0000-00008B370000}"/>
    <cellStyle name="Separador de milhares 25 7 4 4 2" xfId="9249" xr:uid="{00000000-0005-0000-0000-00008C370000}"/>
    <cellStyle name="Separador de milhares 25 7 4 5" xfId="9250" xr:uid="{00000000-0005-0000-0000-00008D370000}"/>
    <cellStyle name="Separador de milhares 25 7 4 6" xfId="9251" xr:uid="{00000000-0005-0000-0000-00008E370000}"/>
    <cellStyle name="Separador de milhares 25 7 4 6 2" xfId="21474" xr:uid="{00000000-0005-0000-0000-00008F370000}"/>
    <cellStyle name="Separador de milhares 25 7 4 7" xfId="16722" xr:uid="{00000000-0005-0000-0000-000090370000}"/>
    <cellStyle name="Separador de milhares 25 7 5" xfId="2803" xr:uid="{00000000-0005-0000-0000-000091370000}"/>
    <cellStyle name="Separador de milhares 25 7 5 2" xfId="2804" xr:uid="{00000000-0005-0000-0000-000092370000}"/>
    <cellStyle name="Separador de milhares 25 7 5 2 2" xfId="9252" xr:uid="{00000000-0005-0000-0000-000093370000}"/>
    <cellStyle name="Separador de milhares 25 7 5 2 2 2" xfId="9253" xr:uid="{00000000-0005-0000-0000-000094370000}"/>
    <cellStyle name="Separador de milhares 25 7 5 2 3" xfId="9254" xr:uid="{00000000-0005-0000-0000-000095370000}"/>
    <cellStyle name="Separador de milhares 25 7 5 2 3 2" xfId="9255" xr:uid="{00000000-0005-0000-0000-000096370000}"/>
    <cellStyle name="Separador de milhares 25 7 5 2 4" xfId="9256" xr:uid="{00000000-0005-0000-0000-000097370000}"/>
    <cellStyle name="Separador de milhares 25 7 5 2 5" xfId="9257" xr:uid="{00000000-0005-0000-0000-000098370000}"/>
    <cellStyle name="Separador de milhares 25 7 5 2 5 2" xfId="21475" xr:uid="{00000000-0005-0000-0000-000099370000}"/>
    <cellStyle name="Separador de milhares 25 7 5 2 6" xfId="16725" xr:uid="{00000000-0005-0000-0000-00009A370000}"/>
    <cellStyle name="Separador de milhares 25 7 5 3" xfId="9258" xr:uid="{00000000-0005-0000-0000-00009B370000}"/>
    <cellStyle name="Separador de milhares 25 7 5 3 2" xfId="9259" xr:uid="{00000000-0005-0000-0000-00009C370000}"/>
    <cellStyle name="Separador de milhares 25 7 5 4" xfId="9260" xr:uid="{00000000-0005-0000-0000-00009D370000}"/>
    <cellStyle name="Separador de milhares 25 7 5 4 2" xfId="9261" xr:uid="{00000000-0005-0000-0000-00009E370000}"/>
    <cellStyle name="Separador de milhares 25 7 5 5" xfId="9262" xr:uid="{00000000-0005-0000-0000-00009F370000}"/>
    <cellStyle name="Separador de milhares 25 7 5 6" xfId="9263" xr:uid="{00000000-0005-0000-0000-0000A0370000}"/>
    <cellStyle name="Separador de milhares 25 7 5 6 2" xfId="21476" xr:uid="{00000000-0005-0000-0000-0000A1370000}"/>
    <cellStyle name="Separador de milhares 25 7 5 7" xfId="16724" xr:uid="{00000000-0005-0000-0000-0000A2370000}"/>
    <cellStyle name="Separador de milhares 25 7 6" xfId="2805" xr:uid="{00000000-0005-0000-0000-0000A3370000}"/>
    <cellStyle name="Separador de milhares 25 7 6 2" xfId="9264" xr:uid="{00000000-0005-0000-0000-0000A4370000}"/>
    <cellStyle name="Separador de milhares 25 7 6 2 2" xfId="9265" xr:uid="{00000000-0005-0000-0000-0000A5370000}"/>
    <cellStyle name="Separador de milhares 25 7 6 3" xfId="9266" xr:uid="{00000000-0005-0000-0000-0000A6370000}"/>
    <cellStyle name="Separador de milhares 25 7 6 3 2" xfId="9267" xr:uid="{00000000-0005-0000-0000-0000A7370000}"/>
    <cellStyle name="Separador de milhares 25 7 6 4" xfId="9268" xr:uid="{00000000-0005-0000-0000-0000A8370000}"/>
    <cellStyle name="Separador de milhares 25 7 6 5" xfId="9269" xr:uid="{00000000-0005-0000-0000-0000A9370000}"/>
    <cellStyle name="Separador de milhares 25 7 6 5 2" xfId="21477" xr:uid="{00000000-0005-0000-0000-0000AA370000}"/>
    <cellStyle name="Separador de milhares 25 7 6 6" xfId="16726" xr:uid="{00000000-0005-0000-0000-0000AB370000}"/>
    <cellStyle name="Separador de milhares 25 7 7" xfId="9270" xr:uid="{00000000-0005-0000-0000-0000AC370000}"/>
    <cellStyle name="Separador de milhares 25 7 7 2" xfId="9271" xr:uid="{00000000-0005-0000-0000-0000AD370000}"/>
    <cellStyle name="Separador de milhares 25 7 8" xfId="9272" xr:uid="{00000000-0005-0000-0000-0000AE370000}"/>
    <cellStyle name="Separador de milhares 25 7 8 2" xfId="9273" xr:uid="{00000000-0005-0000-0000-0000AF370000}"/>
    <cellStyle name="Separador de milhares 25 7 9" xfId="9274" xr:uid="{00000000-0005-0000-0000-0000B0370000}"/>
    <cellStyle name="Separador de milhares 25 8" xfId="2806" xr:uid="{00000000-0005-0000-0000-0000B1370000}"/>
    <cellStyle name="Separador de milhares 25 8 2" xfId="2807" xr:uid="{00000000-0005-0000-0000-0000B2370000}"/>
    <cellStyle name="Separador de milhares 25 8 2 2" xfId="2808" xr:uid="{00000000-0005-0000-0000-0000B3370000}"/>
    <cellStyle name="Separador de milhares 25 8 2 2 2" xfId="9275" xr:uid="{00000000-0005-0000-0000-0000B4370000}"/>
    <cellStyle name="Separador de milhares 25 8 2 2 2 2" xfId="9276" xr:uid="{00000000-0005-0000-0000-0000B5370000}"/>
    <cellStyle name="Separador de milhares 25 8 2 2 3" xfId="9277" xr:uid="{00000000-0005-0000-0000-0000B6370000}"/>
    <cellStyle name="Separador de milhares 25 8 2 2 3 2" xfId="9278" xr:uid="{00000000-0005-0000-0000-0000B7370000}"/>
    <cellStyle name="Separador de milhares 25 8 2 2 4" xfId="9279" xr:uid="{00000000-0005-0000-0000-0000B8370000}"/>
    <cellStyle name="Separador de milhares 25 8 2 2 5" xfId="9280" xr:uid="{00000000-0005-0000-0000-0000B9370000}"/>
    <cellStyle name="Separador de milhares 25 8 2 2 5 2" xfId="21478" xr:uid="{00000000-0005-0000-0000-0000BA370000}"/>
    <cellStyle name="Separador de milhares 25 8 2 2 6" xfId="16729" xr:uid="{00000000-0005-0000-0000-0000BB370000}"/>
    <cellStyle name="Separador de milhares 25 8 2 3" xfId="9281" xr:uid="{00000000-0005-0000-0000-0000BC370000}"/>
    <cellStyle name="Separador de milhares 25 8 2 3 2" xfId="9282" xr:uid="{00000000-0005-0000-0000-0000BD370000}"/>
    <cellStyle name="Separador de milhares 25 8 2 4" xfId="9283" xr:uid="{00000000-0005-0000-0000-0000BE370000}"/>
    <cellStyle name="Separador de milhares 25 8 2 4 2" xfId="9284" xr:uid="{00000000-0005-0000-0000-0000BF370000}"/>
    <cellStyle name="Separador de milhares 25 8 2 5" xfId="9285" xr:uid="{00000000-0005-0000-0000-0000C0370000}"/>
    <cellStyle name="Separador de milhares 25 8 2 6" xfId="9286" xr:uid="{00000000-0005-0000-0000-0000C1370000}"/>
    <cellStyle name="Separador de milhares 25 8 2 6 2" xfId="21479" xr:uid="{00000000-0005-0000-0000-0000C2370000}"/>
    <cellStyle name="Separador de milhares 25 8 2 7" xfId="16728" xr:uid="{00000000-0005-0000-0000-0000C3370000}"/>
    <cellStyle name="Separador de milhares 25 8 3" xfId="2809" xr:uid="{00000000-0005-0000-0000-0000C4370000}"/>
    <cellStyle name="Separador de milhares 25 8 3 2" xfId="9287" xr:uid="{00000000-0005-0000-0000-0000C5370000}"/>
    <cellStyle name="Separador de milhares 25 8 3 2 2" xfId="9288" xr:uid="{00000000-0005-0000-0000-0000C6370000}"/>
    <cellStyle name="Separador de milhares 25 8 3 3" xfId="9289" xr:uid="{00000000-0005-0000-0000-0000C7370000}"/>
    <cellStyle name="Separador de milhares 25 8 3 3 2" xfId="9290" xr:uid="{00000000-0005-0000-0000-0000C8370000}"/>
    <cellStyle name="Separador de milhares 25 8 3 4" xfId="9291" xr:uid="{00000000-0005-0000-0000-0000C9370000}"/>
    <cellStyle name="Separador de milhares 25 8 3 5" xfId="9292" xr:uid="{00000000-0005-0000-0000-0000CA370000}"/>
    <cellStyle name="Separador de milhares 25 8 3 5 2" xfId="21480" xr:uid="{00000000-0005-0000-0000-0000CB370000}"/>
    <cellStyle name="Separador de milhares 25 8 3 6" xfId="16730" xr:uid="{00000000-0005-0000-0000-0000CC370000}"/>
    <cellStyle name="Separador de milhares 25 8 4" xfId="9293" xr:uid="{00000000-0005-0000-0000-0000CD370000}"/>
    <cellStyle name="Separador de milhares 25 8 4 2" xfId="9294" xr:uid="{00000000-0005-0000-0000-0000CE370000}"/>
    <cellStyle name="Separador de milhares 25 8 5" xfId="9295" xr:uid="{00000000-0005-0000-0000-0000CF370000}"/>
    <cellStyle name="Separador de milhares 25 8 5 2" xfId="9296" xr:uid="{00000000-0005-0000-0000-0000D0370000}"/>
    <cellStyle name="Separador de milhares 25 8 6" xfId="9297" xr:uid="{00000000-0005-0000-0000-0000D1370000}"/>
    <cellStyle name="Separador de milhares 25 8 7" xfId="9298" xr:uid="{00000000-0005-0000-0000-0000D2370000}"/>
    <cellStyle name="Separador de milhares 25 8 7 2" xfId="21481" xr:uid="{00000000-0005-0000-0000-0000D3370000}"/>
    <cellStyle name="Separador de milhares 25 8 8" xfId="16727" xr:uid="{00000000-0005-0000-0000-0000D4370000}"/>
    <cellStyle name="Separador de milhares 25 9" xfId="2810" xr:uid="{00000000-0005-0000-0000-0000D5370000}"/>
    <cellStyle name="Separador de milhares 25 9 2" xfId="2811" xr:uid="{00000000-0005-0000-0000-0000D6370000}"/>
    <cellStyle name="Separador de milhares 25 9 2 2" xfId="2812" xr:uid="{00000000-0005-0000-0000-0000D7370000}"/>
    <cellStyle name="Separador de milhares 25 9 2 2 2" xfId="9299" xr:uid="{00000000-0005-0000-0000-0000D8370000}"/>
    <cellStyle name="Separador de milhares 25 9 2 2 2 2" xfId="9300" xr:uid="{00000000-0005-0000-0000-0000D9370000}"/>
    <cellStyle name="Separador de milhares 25 9 2 2 3" xfId="9301" xr:uid="{00000000-0005-0000-0000-0000DA370000}"/>
    <cellStyle name="Separador de milhares 25 9 2 2 3 2" xfId="9302" xr:uid="{00000000-0005-0000-0000-0000DB370000}"/>
    <cellStyle name="Separador de milhares 25 9 2 2 4" xfId="9303" xr:uid="{00000000-0005-0000-0000-0000DC370000}"/>
    <cellStyle name="Separador de milhares 25 9 2 2 5" xfId="9304" xr:uid="{00000000-0005-0000-0000-0000DD370000}"/>
    <cellStyle name="Separador de milhares 25 9 2 2 5 2" xfId="21482" xr:uid="{00000000-0005-0000-0000-0000DE370000}"/>
    <cellStyle name="Separador de milhares 25 9 2 2 6" xfId="16733" xr:uid="{00000000-0005-0000-0000-0000DF370000}"/>
    <cellStyle name="Separador de milhares 25 9 2 3" xfId="9305" xr:uid="{00000000-0005-0000-0000-0000E0370000}"/>
    <cellStyle name="Separador de milhares 25 9 2 3 2" xfId="9306" xr:uid="{00000000-0005-0000-0000-0000E1370000}"/>
    <cellStyle name="Separador de milhares 25 9 2 4" xfId="9307" xr:uid="{00000000-0005-0000-0000-0000E2370000}"/>
    <cellStyle name="Separador de milhares 25 9 2 4 2" xfId="9308" xr:uid="{00000000-0005-0000-0000-0000E3370000}"/>
    <cellStyle name="Separador de milhares 25 9 2 5" xfId="9309" xr:uid="{00000000-0005-0000-0000-0000E4370000}"/>
    <cellStyle name="Separador de milhares 25 9 2 6" xfId="9310" xr:uid="{00000000-0005-0000-0000-0000E5370000}"/>
    <cellStyle name="Separador de milhares 25 9 2 6 2" xfId="21483" xr:uid="{00000000-0005-0000-0000-0000E6370000}"/>
    <cellStyle name="Separador de milhares 25 9 2 7" xfId="16732" xr:uid="{00000000-0005-0000-0000-0000E7370000}"/>
    <cellStyle name="Separador de milhares 25 9 3" xfId="2813" xr:uid="{00000000-0005-0000-0000-0000E8370000}"/>
    <cellStyle name="Separador de milhares 25 9 3 2" xfId="9311" xr:uid="{00000000-0005-0000-0000-0000E9370000}"/>
    <cellStyle name="Separador de milhares 25 9 3 2 2" xfId="9312" xr:uid="{00000000-0005-0000-0000-0000EA370000}"/>
    <cellStyle name="Separador de milhares 25 9 3 3" xfId="9313" xr:uid="{00000000-0005-0000-0000-0000EB370000}"/>
    <cellStyle name="Separador de milhares 25 9 3 3 2" xfId="9314" xr:uid="{00000000-0005-0000-0000-0000EC370000}"/>
    <cellStyle name="Separador de milhares 25 9 3 4" xfId="9315" xr:uid="{00000000-0005-0000-0000-0000ED370000}"/>
    <cellStyle name="Separador de milhares 25 9 3 5" xfId="9316" xr:uid="{00000000-0005-0000-0000-0000EE370000}"/>
    <cellStyle name="Separador de milhares 25 9 3 5 2" xfId="21484" xr:uid="{00000000-0005-0000-0000-0000EF370000}"/>
    <cellStyle name="Separador de milhares 25 9 3 6" xfId="16734" xr:uid="{00000000-0005-0000-0000-0000F0370000}"/>
    <cellStyle name="Separador de milhares 25 9 4" xfId="9317" xr:uid="{00000000-0005-0000-0000-0000F1370000}"/>
    <cellStyle name="Separador de milhares 25 9 4 2" xfId="9318" xr:uid="{00000000-0005-0000-0000-0000F2370000}"/>
    <cellStyle name="Separador de milhares 25 9 5" xfId="9319" xr:uid="{00000000-0005-0000-0000-0000F3370000}"/>
    <cellStyle name="Separador de milhares 25 9 5 2" xfId="9320" xr:uid="{00000000-0005-0000-0000-0000F4370000}"/>
    <cellStyle name="Separador de milhares 25 9 6" xfId="9321" xr:uid="{00000000-0005-0000-0000-0000F5370000}"/>
    <cellStyle name="Separador de milhares 25 9 7" xfId="9322" xr:uid="{00000000-0005-0000-0000-0000F6370000}"/>
    <cellStyle name="Separador de milhares 25 9 7 2" xfId="21485" xr:uid="{00000000-0005-0000-0000-0000F7370000}"/>
    <cellStyle name="Separador de milhares 25 9 8" xfId="16731" xr:uid="{00000000-0005-0000-0000-0000F8370000}"/>
    <cellStyle name="Separador de milhares 26" xfId="2814" xr:uid="{00000000-0005-0000-0000-0000F9370000}"/>
    <cellStyle name="Separador de milhares 26 10" xfId="2815" xr:uid="{00000000-0005-0000-0000-0000FA370000}"/>
    <cellStyle name="Separador de milhares 26 10 2" xfId="2816" xr:uid="{00000000-0005-0000-0000-0000FB370000}"/>
    <cellStyle name="Separador de milhares 26 10 2 2" xfId="9323" xr:uid="{00000000-0005-0000-0000-0000FC370000}"/>
    <cellStyle name="Separador de milhares 26 10 2 2 2" xfId="9324" xr:uid="{00000000-0005-0000-0000-0000FD370000}"/>
    <cellStyle name="Separador de milhares 26 10 2 3" xfId="9325" xr:uid="{00000000-0005-0000-0000-0000FE370000}"/>
    <cellStyle name="Separador de milhares 26 10 2 3 2" xfId="9326" xr:uid="{00000000-0005-0000-0000-0000FF370000}"/>
    <cellStyle name="Separador de milhares 26 10 2 4" xfId="9327" xr:uid="{00000000-0005-0000-0000-000000380000}"/>
    <cellStyle name="Separador de milhares 26 10 2 5" xfId="9328" xr:uid="{00000000-0005-0000-0000-000001380000}"/>
    <cellStyle name="Separador de milhares 26 10 2 5 2" xfId="21486" xr:uid="{00000000-0005-0000-0000-000002380000}"/>
    <cellStyle name="Separador de milhares 26 10 2 6" xfId="16737" xr:uid="{00000000-0005-0000-0000-000003380000}"/>
    <cellStyle name="Separador de milhares 26 10 3" xfId="9329" xr:uid="{00000000-0005-0000-0000-000004380000}"/>
    <cellStyle name="Separador de milhares 26 10 3 2" xfId="9330" xr:uid="{00000000-0005-0000-0000-000005380000}"/>
    <cellStyle name="Separador de milhares 26 10 4" xfId="9331" xr:uid="{00000000-0005-0000-0000-000006380000}"/>
    <cellStyle name="Separador de milhares 26 10 4 2" xfId="9332" xr:uid="{00000000-0005-0000-0000-000007380000}"/>
    <cellStyle name="Separador de milhares 26 10 5" xfId="9333" xr:uid="{00000000-0005-0000-0000-000008380000}"/>
    <cellStyle name="Separador de milhares 26 10 6" xfId="9334" xr:uid="{00000000-0005-0000-0000-000009380000}"/>
    <cellStyle name="Separador de milhares 26 10 6 2" xfId="21487" xr:uid="{00000000-0005-0000-0000-00000A380000}"/>
    <cellStyle name="Separador de milhares 26 10 7" xfId="16736" xr:uid="{00000000-0005-0000-0000-00000B380000}"/>
    <cellStyle name="Separador de milhares 26 11" xfId="2817" xr:uid="{00000000-0005-0000-0000-00000C380000}"/>
    <cellStyle name="Separador de milhares 26 11 2" xfId="9335" xr:uid="{00000000-0005-0000-0000-00000D380000}"/>
    <cellStyle name="Separador de milhares 26 11 2 2" xfId="9336" xr:uid="{00000000-0005-0000-0000-00000E380000}"/>
    <cellStyle name="Separador de milhares 26 11 3" xfId="9337" xr:uid="{00000000-0005-0000-0000-00000F380000}"/>
    <cellStyle name="Separador de milhares 26 11 3 2" xfId="9338" xr:uid="{00000000-0005-0000-0000-000010380000}"/>
    <cellStyle name="Separador de milhares 26 11 4" xfId="9339" xr:uid="{00000000-0005-0000-0000-000011380000}"/>
    <cellStyle name="Separador de milhares 26 11 5" xfId="9340" xr:uid="{00000000-0005-0000-0000-000012380000}"/>
    <cellStyle name="Separador de milhares 26 11 5 2" xfId="21488" xr:uid="{00000000-0005-0000-0000-000013380000}"/>
    <cellStyle name="Separador de milhares 26 11 6" xfId="16738" xr:uid="{00000000-0005-0000-0000-000014380000}"/>
    <cellStyle name="Separador de milhares 26 12" xfId="9341" xr:uid="{00000000-0005-0000-0000-000015380000}"/>
    <cellStyle name="Separador de milhares 26 12 2" xfId="9342" xr:uid="{00000000-0005-0000-0000-000016380000}"/>
    <cellStyle name="Separador de milhares 26 13" xfId="9343" xr:uid="{00000000-0005-0000-0000-000017380000}"/>
    <cellStyle name="Separador de milhares 26 13 2" xfId="9344" xr:uid="{00000000-0005-0000-0000-000018380000}"/>
    <cellStyle name="Separador de milhares 26 14" xfId="9345" xr:uid="{00000000-0005-0000-0000-000019380000}"/>
    <cellStyle name="Separador de milhares 26 15" xfId="9346" xr:uid="{00000000-0005-0000-0000-00001A380000}"/>
    <cellStyle name="Separador de milhares 26 15 2" xfId="21489" xr:uid="{00000000-0005-0000-0000-00001B380000}"/>
    <cellStyle name="Separador de milhares 26 16" xfId="16735" xr:uid="{00000000-0005-0000-0000-00001C380000}"/>
    <cellStyle name="Separador de milhares 26 2" xfId="2818" xr:uid="{00000000-0005-0000-0000-00001D380000}"/>
    <cellStyle name="Separador de milhares 26 2 10" xfId="9347" xr:uid="{00000000-0005-0000-0000-00001E380000}"/>
    <cellStyle name="Separador de milhares 26 2 10 2" xfId="21490" xr:uid="{00000000-0005-0000-0000-00001F380000}"/>
    <cellStyle name="Separador de milhares 26 2 11" xfId="16739" xr:uid="{00000000-0005-0000-0000-000020380000}"/>
    <cellStyle name="Separador de milhares 26 2 2" xfId="2819" xr:uid="{00000000-0005-0000-0000-000021380000}"/>
    <cellStyle name="Separador de milhares 26 2 2 2" xfId="2820" xr:uid="{00000000-0005-0000-0000-000022380000}"/>
    <cellStyle name="Separador de milhares 26 2 2 2 2" xfId="2821" xr:uid="{00000000-0005-0000-0000-000023380000}"/>
    <cellStyle name="Separador de milhares 26 2 2 2 2 2" xfId="9348" xr:uid="{00000000-0005-0000-0000-000024380000}"/>
    <cellStyle name="Separador de milhares 26 2 2 2 2 2 2" xfId="9349" xr:uid="{00000000-0005-0000-0000-000025380000}"/>
    <cellStyle name="Separador de milhares 26 2 2 2 2 3" xfId="9350" xr:uid="{00000000-0005-0000-0000-000026380000}"/>
    <cellStyle name="Separador de milhares 26 2 2 2 2 3 2" xfId="9351" xr:uid="{00000000-0005-0000-0000-000027380000}"/>
    <cellStyle name="Separador de milhares 26 2 2 2 2 4" xfId="9352" xr:uid="{00000000-0005-0000-0000-000028380000}"/>
    <cellStyle name="Separador de milhares 26 2 2 2 2 5" xfId="9353" xr:uid="{00000000-0005-0000-0000-000029380000}"/>
    <cellStyle name="Separador de milhares 26 2 2 2 2 5 2" xfId="21491" xr:uid="{00000000-0005-0000-0000-00002A380000}"/>
    <cellStyle name="Separador de milhares 26 2 2 2 2 6" xfId="16742" xr:uid="{00000000-0005-0000-0000-00002B380000}"/>
    <cellStyle name="Separador de milhares 26 2 2 2 3" xfId="9354" xr:uid="{00000000-0005-0000-0000-00002C380000}"/>
    <cellStyle name="Separador de milhares 26 2 2 2 3 2" xfId="9355" xr:uid="{00000000-0005-0000-0000-00002D380000}"/>
    <cellStyle name="Separador de milhares 26 2 2 2 4" xfId="9356" xr:uid="{00000000-0005-0000-0000-00002E380000}"/>
    <cellStyle name="Separador de milhares 26 2 2 2 4 2" xfId="9357" xr:uid="{00000000-0005-0000-0000-00002F380000}"/>
    <cellStyle name="Separador de milhares 26 2 2 2 5" xfId="9358" xr:uid="{00000000-0005-0000-0000-000030380000}"/>
    <cellStyle name="Separador de milhares 26 2 2 2 6" xfId="9359" xr:uid="{00000000-0005-0000-0000-000031380000}"/>
    <cellStyle name="Separador de milhares 26 2 2 2 6 2" xfId="21492" xr:uid="{00000000-0005-0000-0000-000032380000}"/>
    <cellStyle name="Separador de milhares 26 2 2 2 7" xfId="16741" xr:uid="{00000000-0005-0000-0000-000033380000}"/>
    <cellStyle name="Separador de milhares 26 2 2 3" xfId="2822" xr:uid="{00000000-0005-0000-0000-000034380000}"/>
    <cellStyle name="Separador de milhares 26 2 2 3 2" xfId="9360" xr:uid="{00000000-0005-0000-0000-000035380000}"/>
    <cellStyle name="Separador de milhares 26 2 2 3 2 2" xfId="9361" xr:uid="{00000000-0005-0000-0000-000036380000}"/>
    <cellStyle name="Separador de milhares 26 2 2 3 3" xfId="9362" xr:uid="{00000000-0005-0000-0000-000037380000}"/>
    <cellStyle name="Separador de milhares 26 2 2 3 3 2" xfId="9363" xr:uid="{00000000-0005-0000-0000-000038380000}"/>
    <cellStyle name="Separador de milhares 26 2 2 3 4" xfId="9364" xr:uid="{00000000-0005-0000-0000-000039380000}"/>
    <cellStyle name="Separador de milhares 26 2 2 3 5" xfId="9365" xr:uid="{00000000-0005-0000-0000-00003A380000}"/>
    <cellStyle name="Separador de milhares 26 2 2 3 5 2" xfId="21493" xr:uid="{00000000-0005-0000-0000-00003B380000}"/>
    <cellStyle name="Separador de milhares 26 2 2 3 6" xfId="16743" xr:uid="{00000000-0005-0000-0000-00003C380000}"/>
    <cellStyle name="Separador de milhares 26 2 2 4" xfId="9366" xr:uid="{00000000-0005-0000-0000-00003D380000}"/>
    <cellStyle name="Separador de milhares 26 2 2 4 2" xfId="9367" xr:uid="{00000000-0005-0000-0000-00003E380000}"/>
    <cellStyle name="Separador de milhares 26 2 2 5" xfId="9368" xr:uid="{00000000-0005-0000-0000-00003F380000}"/>
    <cellStyle name="Separador de milhares 26 2 2 5 2" xfId="9369" xr:uid="{00000000-0005-0000-0000-000040380000}"/>
    <cellStyle name="Separador de milhares 26 2 2 6" xfId="9370" xr:uid="{00000000-0005-0000-0000-000041380000}"/>
    <cellStyle name="Separador de milhares 26 2 2 7" xfId="9371" xr:uid="{00000000-0005-0000-0000-000042380000}"/>
    <cellStyle name="Separador de milhares 26 2 2 7 2" xfId="21494" xr:uid="{00000000-0005-0000-0000-000043380000}"/>
    <cellStyle name="Separador de milhares 26 2 2 8" xfId="16740" xr:uid="{00000000-0005-0000-0000-000044380000}"/>
    <cellStyle name="Separador de milhares 26 2 3" xfId="2823" xr:uid="{00000000-0005-0000-0000-000045380000}"/>
    <cellStyle name="Separador de milhares 26 2 3 2" xfId="2824" xr:uid="{00000000-0005-0000-0000-000046380000}"/>
    <cellStyle name="Separador de milhares 26 2 3 2 2" xfId="2825" xr:uid="{00000000-0005-0000-0000-000047380000}"/>
    <cellStyle name="Separador de milhares 26 2 3 2 2 2" xfId="9372" xr:uid="{00000000-0005-0000-0000-000048380000}"/>
    <cellStyle name="Separador de milhares 26 2 3 2 2 2 2" xfId="9373" xr:uid="{00000000-0005-0000-0000-000049380000}"/>
    <cellStyle name="Separador de milhares 26 2 3 2 2 3" xfId="9374" xr:uid="{00000000-0005-0000-0000-00004A380000}"/>
    <cellStyle name="Separador de milhares 26 2 3 2 2 3 2" xfId="9375" xr:uid="{00000000-0005-0000-0000-00004B380000}"/>
    <cellStyle name="Separador de milhares 26 2 3 2 2 4" xfId="9376" xr:uid="{00000000-0005-0000-0000-00004C380000}"/>
    <cellStyle name="Separador de milhares 26 2 3 2 2 5" xfId="9377" xr:uid="{00000000-0005-0000-0000-00004D380000}"/>
    <cellStyle name="Separador de milhares 26 2 3 2 2 5 2" xfId="21495" xr:uid="{00000000-0005-0000-0000-00004E380000}"/>
    <cellStyle name="Separador de milhares 26 2 3 2 2 6" xfId="16746" xr:uid="{00000000-0005-0000-0000-00004F380000}"/>
    <cellStyle name="Separador de milhares 26 2 3 2 3" xfId="9378" xr:uid="{00000000-0005-0000-0000-000050380000}"/>
    <cellStyle name="Separador de milhares 26 2 3 2 3 2" xfId="9379" xr:uid="{00000000-0005-0000-0000-000051380000}"/>
    <cellStyle name="Separador de milhares 26 2 3 2 4" xfId="9380" xr:uid="{00000000-0005-0000-0000-000052380000}"/>
    <cellStyle name="Separador de milhares 26 2 3 2 4 2" xfId="9381" xr:uid="{00000000-0005-0000-0000-000053380000}"/>
    <cellStyle name="Separador de milhares 26 2 3 2 5" xfId="9382" xr:uid="{00000000-0005-0000-0000-000054380000}"/>
    <cellStyle name="Separador de milhares 26 2 3 2 6" xfId="9383" xr:uid="{00000000-0005-0000-0000-000055380000}"/>
    <cellStyle name="Separador de milhares 26 2 3 2 6 2" xfId="21496" xr:uid="{00000000-0005-0000-0000-000056380000}"/>
    <cellStyle name="Separador de milhares 26 2 3 2 7" xfId="16745" xr:uid="{00000000-0005-0000-0000-000057380000}"/>
    <cellStyle name="Separador de milhares 26 2 3 3" xfId="2826" xr:uid="{00000000-0005-0000-0000-000058380000}"/>
    <cellStyle name="Separador de milhares 26 2 3 3 2" xfId="9384" xr:uid="{00000000-0005-0000-0000-000059380000}"/>
    <cellStyle name="Separador de milhares 26 2 3 3 2 2" xfId="9385" xr:uid="{00000000-0005-0000-0000-00005A380000}"/>
    <cellStyle name="Separador de milhares 26 2 3 3 3" xfId="9386" xr:uid="{00000000-0005-0000-0000-00005B380000}"/>
    <cellStyle name="Separador de milhares 26 2 3 3 3 2" xfId="9387" xr:uid="{00000000-0005-0000-0000-00005C380000}"/>
    <cellStyle name="Separador de milhares 26 2 3 3 4" xfId="9388" xr:uid="{00000000-0005-0000-0000-00005D380000}"/>
    <cellStyle name="Separador de milhares 26 2 3 3 5" xfId="9389" xr:uid="{00000000-0005-0000-0000-00005E380000}"/>
    <cellStyle name="Separador de milhares 26 2 3 3 5 2" xfId="21497" xr:uid="{00000000-0005-0000-0000-00005F380000}"/>
    <cellStyle name="Separador de milhares 26 2 3 3 6" xfId="16747" xr:uid="{00000000-0005-0000-0000-000060380000}"/>
    <cellStyle name="Separador de milhares 26 2 3 4" xfId="9390" xr:uid="{00000000-0005-0000-0000-000061380000}"/>
    <cellStyle name="Separador de milhares 26 2 3 4 2" xfId="9391" xr:uid="{00000000-0005-0000-0000-000062380000}"/>
    <cellStyle name="Separador de milhares 26 2 3 5" xfId="9392" xr:uid="{00000000-0005-0000-0000-000063380000}"/>
    <cellStyle name="Separador de milhares 26 2 3 5 2" xfId="9393" xr:uid="{00000000-0005-0000-0000-000064380000}"/>
    <cellStyle name="Separador de milhares 26 2 3 6" xfId="9394" xr:uid="{00000000-0005-0000-0000-000065380000}"/>
    <cellStyle name="Separador de milhares 26 2 3 7" xfId="9395" xr:uid="{00000000-0005-0000-0000-000066380000}"/>
    <cellStyle name="Separador de milhares 26 2 3 7 2" xfId="21498" xr:uid="{00000000-0005-0000-0000-000067380000}"/>
    <cellStyle name="Separador de milhares 26 2 3 8" xfId="16744" xr:uid="{00000000-0005-0000-0000-000068380000}"/>
    <cellStyle name="Separador de milhares 26 2 4" xfId="2827" xr:uid="{00000000-0005-0000-0000-000069380000}"/>
    <cellStyle name="Separador de milhares 26 2 4 2" xfId="2828" xr:uid="{00000000-0005-0000-0000-00006A380000}"/>
    <cellStyle name="Separador de milhares 26 2 4 2 2" xfId="9396" xr:uid="{00000000-0005-0000-0000-00006B380000}"/>
    <cellStyle name="Separador de milhares 26 2 4 2 2 2" xfId="9397" xr:uid="{00000000-0005-0000-0000-00006C380000}"/>
    <cellStyle name="Separador de milhares 26 2 4 2 3" xfId="9398" xr:uid="{00000000-0005-0000-0000-00006D380000}"/>
    <cellStyle name="Separador de milhares 26 2 4 2 3 2" xfId="9399" xr:uid="{00000000-0005-0000-0000-00006E380000}"/>
    <cellStyle name="Separador de milhares 26 2 4 2 4" xfId="9400" xr:uid="{00000000-0005-0000-0000-00006F380000}"/>
    <cellStyle name="Separador de milhares 26 2 4 2 5" xfId="9401" xr:uid="{00000000-0005-0000-0000-000070380000}"/>
    <cellStyle name="Separador de milhares 26 2 4 2 5 2" xfId="21499" xr:uid="{00000000-0005-0000-0000-000071380000}"/>
    <cellStyle name="Separador de milhares 26 2 4 2 6" xfId="16749" xr:uid="{00000000-0005-0000-0000-000072380000}"/>
    <cellStyle name="Separador de milhares 26 2 4 3" xfId="9402" xr:uid="{00000000-0005-0000-0000-000073380000}"/>
    <cellStyle name="Separador de milhares 26 2 4 3 2" xfId="9403" xr:uid="{00000000-0005-0000-0000-000074380000}"/>
    <cellStyle name="Separador de milhares 26 2 4 4" xfId="9404" xr:uid="{00000000-0005-0000-0000-000075380000}"/>
    <cellStyle name="Separador de milhares 26 2 4 4 2" xfId="9405" xr:uid="{00000000-0005-0000-0000-000076380000}"/>
    <cellStyle name="Separador de milhares 26 2 4 5" xfId="9406" xr:uid="{00000000-0005-0000-0000-000077380000}"/>
    <cellStyle name="Separador de milhares 26 2 4 6" xfId="9407" xr:uid="{00000000-0005-0000-0000-000078380000}"/>
    <cellStyle name="Separador de milhares 26 2 4 6 2" xfId="21500" xr:uid="{00000000-0005-0000-0000-000079380000}"/>
    <cellStyle name="Separador de milhares 26 2 4 7" xfId="16748" xr:uid="{00000000-0005-0000-0000-00007A380000}"/>
    <cellStyle name="Separador de milhares 26 2 5" xfId="2829" xr:uid="{00000000-0005-0000-0000-00007B380000}"/>
    <cellStyle name="Separador de milhares 26 2 5 2" xfId="2830" xr:uid="{00000000-0005-0000-0000-00007C380000}"/>
    <cellStyle name="Separador de milhares 26 2 5 2 2" xfId="9408" xr:uid="{00000000-0005-0000-0000-00007D380000}"/>
    <cellStyle name="Separador de milhares 26 2 5 2 2 2" xfId="9409" xr:uid="{00000000-0005-0000-0000-00007E380000}"/>
    <cellStyle name="Separador de milhares 26 2 5 2 3" xfId="9410" xr:uid="{00000000-0005-0000-0000-00007F380000}"/>
    <cellStyle name="Separador de milhares 26 2 5 2 3 2" xfId="9411" xr:uid="{00000000-0005-0000-0000-000080380000}"/>
    <cellStyle name="Separador de milhares 26 2 5 2 4" xfId="9412" xr:uid="{00000000-0005-0000-0000-000081380000}"/>
    <cellStyle name="Separador de milhares 26 2 5 2 5" xfId="9413" xr:uid="{00000000-0005-0000-0000-000082380000}"/>
    <cellStyle name="Separador de milhares 26 2 5 2 5 2" xfId="21501" xr:uid="{00000000-0005-0000-0000-000083380000}"/>
    <cellStyle name="Separador de milhares 26 2 5 2 6" xfId="16751" xr:uid="{00000000-0005-0000-0000-000084380000}"/>
    <cellStyle name="Separador de milhares 26 2 5 3" xfId="9414" xr:uid="{00000000-0005-0000-0000-000085380000}"/>
    <cellStyle name="Separador de milhares 26 2 5 3 2" xfId="9415" xr:uid="{00000000-0005-0000-0000-000086380000}"/>
    <cellStyle name="Separador de milhares 26 2 5 4" xfId="9416" xr:uid="{00000000-0005-0000-0000-000087380000}"/>
    <cellStyle name="Separador de milhares 26 2 5 4 2" xfId="9417" xr:uid="{00000000-0005-0000-0000-000088380000}"/>
    <cellStyle name="Separador de milhares 26 2 5 5" xfId="9418" xr:uid="{00000000-0005-0000-0000-000089380000}"/>
    <cellStyle name="Separador de milhares 26 2 5 6" xfId="9419" xr:uid="{00000000-0005-0000-0000-00008A380000}"/>
    <cellStyle name="Separador de milhares 26 2 5 6 2" xfId="21502" xr:uid="{00000000-0005-0000-0000-00008B380000}"/>
    <cellStyle name="Separador de milhares 26 2 5 7" xfId="16750" xr:uid="{00000000-0005-0000-0000-00008C380000}"/>
    <cellStyle name="Separador de milhares 26 2 6" xfId="2831" xr:uid="{00000000-0005-0000-0000-00008D380000}"/>
    <cellStyle name="Separador de milhares 26 2 6 2" xfId="9420" xr:uid="{00000000-0005-0000-0000-00008E380000}"/>
    <cellStyle name="Separador de milhares 26 2 6 2 2" xfId="9421" xr:uid="{00000000-0005-0000-0000-00008F380000}"/>
    <cellStyle name="Separador de milhares 26 2 6 3" xfId="9422" xr:uid="{00000000-0005-0000-0000-000090380000}"/>
    <cellStyle name="Separador de milhares 26 2 6 3 2" xfId="9423" xr:uid="{00000000-0005-0000-0000-000091380000}"/>
    <cellStyle name="Separador de milhares 26 2 6 4" xfId="9424" xr:uid="{00000000-0005-0000-0000-000092380000}"/>
    <cellStyle name="Separador de milhares 26 2 6 5" xfId="9425" xr:uid="{00000000-0005-0000-0000-000093380000}"/>
    <cellStyle name="Separador de milhares 26 2 6 5 2" xfId="21503" xr:uid="{00000000-0005-0000-0000-000094380000}"/>
    <cellStyle name="Separador de milhares 26 2 6 6" xfId="16752" xr:uid="{00000000-0005-0000-0000-000095380000}"/>
    <cellStyle name="Separador de milhares 26 2 7" xfId="9426" xr:uid="{00000000-0005-0000-0000-000096380000}"/>
    <cellStyle name="Separador de milhares 26 2 7 2" xfId="9427" xr:uid="{00000000-0005-0000-0000-000097380000}"/>
    <cellStyle name="Separador de milhares 26 2 8" xfId="9428" xr:uid="{00000000-0005-0000-0000-000098380000}"/>
    <cellStyle name="Separador de milhares 26 2 8 2" xfId="9429" xr:uid="{00000000-0005-0000-0000-000099380000}"/>
    <cellStyle name="Separador de milhares 26 2 9" xfId="9430" xr:uid="{00000000-0005-0000-0000-00009A380000}"/>
    <cellStyle name="Separador de milhares 26 3" xfId="2832" xr:uid="{00000000-0005-0000-0000-00009B380000}"/>
    <cellStyle name="Separador de milhares 26 3 10" xfId="9431" xr:uid="{00000000-0005-0000-0000-00009C380000}"/>
    <cellStyle name="Separador de milhares 26 3 10 2" xfId="21504" xr:uid="{00000000-0005-0000-0000-00009D380000}"/>
    <cellStyle name="Separador de milhares 26 3 11" xfId="16753" xr:uid="{00000000-0005-0000-0000-00009E380000}"/>
    <cellStyle name="Separador de milhares 26 3 2" xfId="2833" xr:uid="{00000000-0005-0000-0000-00009F380000}"/>
    <cellStyle name="Separador de milhares 26 3 2 2" xfId="2834" xr:uid="{00000000-0005-0000-0000-0000A0380000}"/>
    <cellStyle name="Separador de milhares 26 3 2 2 2" xfId="2835" xr:uid="{00000000-0005-0000-0000-0000A1380000}"/>
    <cellStyle name="Separador de milhares 26 3 2 2 2 2" xfId="9432" xr:uid="{00000000-0005-0000-0000-0000A2380000}"/>
    <cellStyle name="Separador de milhares 26 3 2 2 2 2 2" xfId="9433" xr:uid="{00000000-0005-0000-0000-0000A3380000}"/>
    <cellStyle name="Separador de milhares 26 3 2 2 2 3" xfId="9434" xr:uid="{00000000-0005-0000-0000-0000A4380000}"/>
    <cellStyle name="Separador de milhares 26 3 2 2 2 3 2" xfId="9435" xr:uid="{00000000-0005-0000-0000-0000A5380000}"/>
    <cellStyle name="Separador de milhares 26 3 2 2 2 4" xfId="9436" xr:uid="{00000000-0005-0000-0000-0000A6380000}"/>
    <cellStyle name="Separador de milhares 26 3 2 2 2 5" xfId="9437" xr:uid="{00000000-0005-0000-0000-0000A7380000}"/>
    <cellStyle name="Separador de milhares 26 3 2 2 2 5 2" xfId="21505" xr:uid="{00000000-0005-0000-0000-0000A8380000}"/>
    <cellStyle name="Separador de milhares 26 3 2 2 2 6" xfId="16756" xr:uid="{00000000-0005-0000-0000-0000A9380000}"/>
    <cellStyle name="Separador de milhares 26 3 2 2 3" xfId="9438" xr:uid="{00000000-0005-0000-0000-0000AA380000}"/>
    <cellStyle name="Separador de milhares 26 3 2 2 3 2" xfId="9439" xr:uid="{00000000-0005-0000-0000-0000AB380000}"/>
    <cellStyle name="Separador de milhares 26 3 2 2 4" xfId="9440" xr:uid="{00000000-0005-0000-0000-0000AC380000}"/>
    <cellStyle name="Separador de milhares 26 3 2 2 4 2" xfId="9441" xr:uid="{00000000-0005-0000-0000-0000AD380000}"/>
    <cellStyle name="Separador de milhares 26 3 2 2 5" xfId="9442" xr:uid="{00000000-0005-0000-0000-0000AE380000}"/>
    <cellStyle name="Separador de milhares 26 3 2 2 6" xfId="9443" xr:uid="{00000000-0005-0000-0000-0000AF380000}"/>
    <cellStyle name="Separador de milhares 26 3 2 2 6 2" xfId="21506" xr:uid="{00000000-0005-0000-0000-0000B0380000}"/>
    <cellStyle name="Separador de milhares 26 3 2 2 7" xfId="16755" xr:uid="{00000000-0005-0000-0000-0000B1380000}"/>
    <cellStyle name="Separador de milhares 26 3 2 3" xfId="2836" xr:uid="{00000000-0005-0000-0000-0000B2380000}"/>
    <cellStyle name="Separador de milhares 26 3 2 3 2" xfId="9444" xr:uid="{00000000-0005-0000-0000-0000B3380000}"/>
    <cellStyle name="Separador de milhares 26 3 2 3 2 2" xfId="9445" xr:uid="{00000000-0005-0000-0000-0000B4380000}"/>
    <cellStyle name="Separador de milhares 26 3 2 3 3" xfId="9446" xr:uid="{00000000-0005-0000-0000-0000B5380000}"/>
    <cellStyle name="Separador de milhares 26 3 2 3 3 2" xfId="9447" xr:uid="{00000000-0005-0000-0000-0000B6380000}"/>
    <cellStyle name="Separador de milhares 26 3 2 3 4" xfId="9448" xr:uid="{00000000-0005-0000-0000-0000B7380000}"/>
    <cellStyle name="Separador de milhares 26 3 2 3 5" xfId="9449" xr:uid="{00000000-0005-0000-0000-0000B8380000}"/>
    <cellStyle name="Separador de milhares 26 3 2 3 5 2" xfId="21507" xr:uid="{00000000-0005-0000-0000-0000B9380000}"/>
    <cellStyle name="Separador de milhares 26 3 2 3 6" xfId="16757" xr:uid="{00000000-0005-0000-0000-0000BA380000}"/>
    <cellStyle name="Separador de milhares 26 3 2 4" xfId="9450" xr:uid="{00000000-0005-0000-0000-0000BB380000}"/>
    <cellStyle name="Separador de milhares 26 3 2 4 2" xfId="9451" xr:uid="{00000000-0005-0000-0000-0000BC380000}"/>
    <cellStyle name="Separador de milhares 26 3 2 5" xfId="9452" xr:uid="{00000000-0005-0000-0000-0000BD380000}"/>
    <cellStyle name="Separador de milhares 26 3 2 5 2" xfId="9453" xr:uid="{00000000-0005-0000-0000-0000BE380000}"/>
    <cellStyle name="Separador de milhares 26 3 2 6" xfId="9454" xr:uid="{00000000-0005-0000-0000-0000BF380000}"/>
    <cellStyle name="Separador de milhares 26 3 2 7" xfId="9455" xr:uid="{00000000-0005-0000-0000-0000C0380000}"/>
    <cellStyle name="Separador de milhares 26 3 2 7 2" xfId="21508" xr:uid="{00000000-0005-0000-0000-0000C1380000}"/>
    <cellStyle name="Separador de milhares 26 3 2 8" xfId="16754" xr:uid="{00000000-0005-0000-0000-0000C2380000}"/>
    <cellStyle name="Separador de milhares 26 3 3" xfId="2837" xr:uid="{00000000-0005-0000-0000-0000C3380000}"/>
    <cellStyle name="Separador de milhares 26 3 3 2" xfId="2838" xr:uid="{00000000-0005-0000-0000-0000C4380000}"/>
    <cellStyle name="Separador de milhares 26 3 3 2 2" xfId="2839" xr:uid="{00000000-0005-0000-0000-0000C5380000}"/>
    <cellStyle name="Separador de milhares 26 3 3 2 2 2" xfId="9456" xr:uid="{00000000-0005-0000-0000-0000C6380000}"/>
    <cellStyle name="Separador de milhares 26 3 3 2 2 2 2" xfId="9457" xr:uid="{00000000-0005-0000-0000-0000C7380000}"/>
    <cellStyle name="Separador de milhares 26 3 3 2 2 3" xfId="9458" xr:uid="{00000000-0005-0000-0000-0000C8380000}"/>
    <cellStyle name="Separador de milhares 26 3 3 2 2 3 2" xfId="9459" xr:uid="{00000000-0005-0000-0000-0000C9380000}"/>
    <cellStyle name="Separador de milhares 26 3 3 2 2 4" xfId="9460" xr:uid="{00000000-0005-0000-0000-0000CA380000}"/>
    <cellStyle name="Separador de milhares 26 3 3 2 2 5" xfId="9461" xr:uid="{00000000-0005-0000-0000-0000CB380000}"/>
    <cellStyle name="Separador de milhares 26 3 3 2 2 5 2" xfId="21509" xr:uid="{00000000-0005-0000-0000-0000CC380000}"/>
    <cellStyle name="Separador de milhares 26 3 3 2 2 6" xfId="16760" xr:uid="{00000000-0005-0000-0000-0000CD380000}"/>
    <cellStyle name="Separador de milhares 26 3 3 2 3" xfId="9462" xr:uid="{00000000-0005-0000-0000-0000CE380000}"/>
    <cellStyle name="Separador de milhares 26 3 3 2 3 2" xfId="9463" xr:uid="{00000000-0005-0000-0000-0000CF380000}"/>
    <cellStyle name="Separador de milhares 26 3 3 2 4" xfId="9464" xr:uid="{00000000-0005-0000-0000-0000D0380000}"/>
    <cellStyle name="Separador de milhares 26 3 3 2 4 2" xfId="9465" xr:uid="{00000000-0005-0000-0000-0000D1380000}"/>
    <cellStyle name="Separador de milhares 26 3 3 2 5" xfId="9466" xr:uid="{00000000-0005-0000-0000-0000D2380000}"/>
    <cellStyle name="Separador de milhares 26 3 3 2 6" xfId="9467" xr:uid="{00000000-0005-0000-0000-0000D3380000}"/>
    <cellStyle name="Separador de milhares 26 3 3 2 6 2" xfId="21510" xr:uid="{00000000-0005-0000-0000-0000D4380000}"/>
    <cellStyle name="Separador de milhares 26 3 3 2 7" xfId="16759" xr:uid="{00000000-0005-0000-0000-0000D5380000}"/>
    <cellStyle name="Separador de milhares 26 3 3 3" xfId="2840" xr:uid="{00000000-0005-0000-0000-0000D6380000}"/>
    <cellStyle name="Separador de milhares 26 3 3 3 2" xfId="9468" xr:uid="{00000000-0005-0000-0000-0000D7380000}"/>
    <cellStyle name="Separador de milhares 26 3 3 3 2 2" xfId="9469" xr:uid="{00000000-0005-0000-0000-0000D8380000}"/>
    <cellStyle name="Separador de milhares 26 3 3 3 3" xfId="9470" xr:uid="{00000000-0005-0000-0000-0000D9380000}"/>
    <cellStyle name="Separador de milhares 26 3 3 3 3 2" xfId="9471" xr:uid="{00000000-0005-0000-0000-0000DA380000}"/>
    <cellStyle name="Separador de milhares 26 3 3 3 4" xfId="9472" xr:uid="{00000000-0005-0000-0000-0000DB380000}"/>
    <cellStyle name="Separador de milhares 26 3 3 3 5" xfId="9473" xr:uid="{00000000-0005-0000-0000-0000DC380000}"/>
    <cellStyle name="Separador de milhares 26 3 3 3 5 2" xfId="21511" xr:uid="{00000000-0005-0000-0000-0000DD380000}"/>
    <cellStyle name="Separador de milhares 26 3 3 3 6" xfId="16761" xr:uid="{00000000-0005-0000-0000-0000DE380000}"/>
    <cellStyle name="Separador de milhares 26 3 3 4" xfId="9474" xr:uid="{00000000-0005-0000-0000-0000DF380000}"/>
    <cellStyle name="Separador de milhares 26 3 3 4 2" xfId="9475" xr:uid="{00000000-0005-0000-0000-0000E0380000}"/>
    <cellStyle name="Separador de milhares 26 3 3 5" xfId="9476" xr:uid="{00000000-0005-0000-0000-0000E1380000}"/>
    <cellStyle name="Separador de milhares 26 3 3 5 2" xfId="9477" xr:uid="{00000000-0005-0000-0000-0000E2380000}"/>
    <cellStyle name="Separador de milhares 26 3 3 6" xfId="9478" xr:uid="{00000000-0005-0000-0000-0000E3380000}"/>
    <cellStyle name="Separador de milhares 26 3 3 7" xfId="9479" xr:uid="{00000000-0005-0000-0000-0000E4380000}"/>
    <cellStyle name="Separador de milhares 26 3 3 7 2" xfId="21512" xr:uid="{00000000-0005-0000-0000-0000E5380000}"/>
    <cellStyle name="Separador de milhares 26 3 3 8" xfId="16758" xr:uid="{00000000-0005-0000-0000-0000E6380000}"/>
    <cellStyle name="Separador de milhares 26 3 4" xfId="2841" xr:uid="{00000000-0005-0000-0000-0000E7380000}"/>
    <cellStyle name="Separador de milhares 26 3 4 2" xfId="2842" xr:uid="{00000000-0005-0000-0000-0000E8380000}"/>
    <cellStyle name="Separador de milhares 26 3 4 2 2" xfId="9480" xr:uid="{00000000-0005-0000-0000-0000E9380000}"/>
    <cellStyle name="Separador de milhares 26 3 4 2 2 2" xfId="9481" xr:uid="{00000000-0005-0000-0000-0000EA380000}"/>
    <cellStyle name="Separador de milhares 26 3 4 2 3" xfId="9482" xr:uid="{00000000-0005-0000-0000-0000EB380000}"/>
    <cellStyle name="Separador de milhares 26 3 4 2 3 2" xfId="9483" xr:uid="{00000000-0005-0000-0000-0000EC380000}"/>
    <cellStyle name="Separador de milhares 26 3 4 2 4" xfId="9484" xr:uid="{00000000-0005-0000-0000-0000ED380000}"/>
    <cellStyle name="Separador de milhares 26 3 4 2 5" xfId="9485" xr:uid="{00000000-0005-0000-0000-0000EE380000}"/>
    <cellStyle name="Separador de milhares 26 3 4 2 5 2" xfId="21513" xr:uid="{00000000-0005-0000-0000-0000EF380000}"/>
    <cellStyle name="Separador de milhares 26 3 4 2 6" xfId="16763" xr:uid="{00000000-0005-0000-0000-0000F0380000}"/>
    <cellStyle name="Separador de milhares 26 3 4 3" xfId="9486" xr:uid="{00000000-0005-0000-0000-0000F1380000}"/>
    <cellStyle name="Separador de milhares 26 3 4 3 2" xfId="9487" xr:uid="{00000000-0005-0000-0000-0000F2380000}"/>
    <cellStyle name="Separador de milhares 26 3 4 4" xfId="9488" xr:uid="{00000000-0005-0000-0000-0000F3380000}"/>
    <cellStyle name="Separador de milhares 26 3 4 4 2" xfId="9489" xr:uid="{00000000-0005-0000-0000-0000F4380000}"/>
    <cellStyle name="Separador de milhares 26 3 4 5" xfId="9490" xr:uid="{00000000-0005-0000-0000-0000F5380000}"/>
    <cellStyle name="Separador de milhares 26 3 4 6" xfId="9491" xr:uid="{00000000-0005-0000-0000-0000F6380000}"/>
    <cellStyle name="Separador de milhares 26 3 4 6 2" xfId="21514" xr:uid="{00000000-0005-0000-0000-0000F7380000}"/>
    <cellStyle name="Separador de milhares 26 3 4 7" xfId="16762" xr:uid="{00000000-0005-0000-0000-0000F8380000}"/>
    <cellStyle name="Separador de milhares 26 3 5" xfId="2843" xr:uid="{00000000-0005-0000-0000-0000F9380000}"/>
    <cellStyle name="Separador de milhares 26 3 5 2" xfId="2844" xr:uid="{00000000-0005-0000-0000-0000FA380000}"/>
    <cellStyle name="Separador de milhares 26 3 5 2 2" xfId="9492" xr:uid="{00000000-0005-0000-0000-0000FB380000}"/>
    <cellStyle name="Separador de milhares 26 3 5 2 2 2" xfId="9493" xr:uid="{00000000-0005-0000-0000-0000FC380000}"/>
    <cellStyle name="Separador de milhares 26 3 5 2 3" xfId="9494" xr:uid="{00000000-0005-0000-0000-0000FD380000}"/>
    <cellStyle name="Separador de milhares 26 3 5 2 3 2" xfId="9495" xr:uid="{00000000-0005-0000-0000-0000FE380000}"/>
    <cellStyle name="Separador de milhares 26 3 5 2 4" xfId="9496" xr:uid="{00000000-0005-0000-0000-0000FF380000}"/>
    <cellStyle name="Separador de milhares 26 3 5 2 5" xfId="9497" xr:uid="{00000000-0005-0000-0000-000000390000}"/>
    <cellStyle name="Separador de milhares 26 3 5 2 5 2" xfId="21515" xr:uid="{00000000-0005-0000-0000-000001390000}"/>
    <cellStyle name="Separador de milhares 26 3 5 2 6" xfId="16765" xr:uid="{00000000-0005-0000-0000-000002390000}"/>
    <cellStyle name="Separador de milhares 26 3 5 3" xfId="9498" xr:uid="{00000000-0005-0000-0000-000003390000}"/>
    <cellStyle name="Separador de milhares 26 3 5 3 2" xfId="9499" xr:uid="{00000000-0005-0000-0000-000004390000}"/>
    <cellStyle name="Separador de milhares 26 3 5 4" xfId="9500" xr:uid="{00000000-0005-0000-0000-000005390000}"/>
    <cellStyle name="Separador de milhares 26 3 5 4 2" xfId="9501" xr:uid="{00000000-0005-0000-0000-000006390000}"/>
    <cellStyle name="Separador de milhares 26 3 5 5" xfId="9502" xr:uid="{00000000-0005-0000-0000-000007390000}"/>
    <cellStyle name="Separador de milhares 26 3 5 6" xfId="9503" xr:uid="{00000000-0005-0000-0000-000008390000}"/>
    <cellStyle name="Separador de milhares 26 3 5 6 2" xfId="21516" xr:uid="{00000000-0005-0000-0000-000009390000}"/>
    <cellStyle name="Separador de milhares 26 3 5 7" xfId="16764" xr:uid="{00000000-0005-0000-0000-00000A390000}"/>
    <cellStyle name="Separador de milhares 26 3 6" xfId="2845" xr:uid="{00000000-0005-0000-0000-00000B390000}"/>
    <cellStyle name="Separador de milhares 26 3 6 2" xfId="9504" xr:uid="{00000000-0005-0000-0000-00000C390000}"/>
    <cellStyle name="Separador de milhares 26 3 6 2 2" xfId="9505" xr:uid="{00000000-0005-0000-0000-00000D390000}"/>
    <cellStyle name="Separador de milhares 26 3 6 3" xfId="9506" xr:uid="{00000000-0005-0000-0000-00000E390000}"/>
    <cellStyle name="Separador de milhares 26 3 6 3 2" xfId="9507" xr:uid="{00000000-0005-0000-0000-00000F390000}"/>
    <cellStyle name="Separador de milhares 26 3 6 4" xfId="9508" xr:uid="{00000000-0005-0000-0000-000010390000}"/>
    <cellStyle name="Separador de milhares 26 3 6 5" xfId="9509" xr:uid="{00000000-0005-0000-0000-000011390000}"/>
    <cellStyle name="Separador de milhares 26 3 6 5 2" xfId="21517" xr:uid="{00000000-0005-0000-0000-000012390000}"/>
    <cellStyle name="Separador de milhares 26 3 6 6" xfId="16766" xr:uid="{00000000-0005-0000-0000-000013390000}"/>
    <cellStyle name="Separador de milhares 26 3 7" xfId="9510" xr:uid="{00000000-0005-0000-0000-000014390000}"/>
    <cellStyle name="Separador de milhares 26 3 7 2" xfId="9511" xr:uid="{00000000-0005-0000-0000-000015390000}"/>
    <cellStyle name="Separador de milhares 26 3 8" xfId="9512" xr:uid="{00000000-0005-0000-0000-000016390000}"/>
    <cellStyle name="Separador de milhares 26 3 8 2" xfId="9513" xr:uid="{00000000-0005-0000-0000-000017390000}"/>
    <cellStyle name="Separador de milhares 26 3 9" xfId="9514" xr:uid="{00000000-0005-0000-0000-000018390000}"/>
    <cellStyle name="Separador de milhares 26 4" xfId="2846" xr:uid="{00000000-0005-0000-0000-000019390000}"/>
    <cellStyle name="Separador de milhares 26 4 10" xfId="9515" xr:uid="{00000000-0005-0000-0000-00001A390000}"/>
    <cellStyle name="Separador de milhares 26 4 10 2" xfId="21518" xr:uid="{00000000-0005-0000-0000-00001B390000}"/>
    <cellStyle name="Separador de milhares 26 4 11" xfId="16767" xr:uid="{00000000-0005-0000-0000-00001C390000}"/>
    <cellStyle name="Separador de milhares 26 4 2" xfId="2847" xr:uid="{00000000-0005-0000-0000-00001D390000}"/>
    <cellStyle name="Separador de milhares 26 4 2 2" xfId="2848" xr:uid="{00000000-0005-0000-0000-00001E390000}"/>
    <cellStyle name="Separador de milhares 26 4 2 2 2" xfId="2849" xr:uid="{00000000-0005-0000-0000-00001F390000}"/>
    <cellStyle name="Separador de milhares 26 4 2 2 2 2" xfId="9516" xr:uid="{00000000-0005-0000-0000-000020390000}"/>
    <cellStyle name="Separador de milhares 26 4 2 2 2 2 2" xfId="9517" xr:uid="{00000000-0005-0000-0000-000021390000}"/>
    <cellStyle name="Separador de milhares 26 4 2 2 2 3" xfId="9518" xr:uid="{00000000-0005-0000-0000-000022390000}"/>
    <cellStyle name="Separador de milhares 26 4 2 2 2 3 2" xfId="9519" xr:uid="{00000000-0005-0000-0000-000023390000}"/>
    <cellStyle name="Separador de milhares 26 4 2 2 2 4" xfId="9520" xr:uid="{00000000-0005-0000-0000-000024390000}"/>
    <cellStyle name="Separador de milhares 26 4 2 2 2 5" xfId="9521" xr:uid="{00000000-0005-0000-0000-000025390000}"/>
    <cellStyle name="Separador de milhares 26 4 2 2 2 5 2" xfId="21519" xr:uid="{00000000-0005-0000-0000-000026390000}"/>
    <cellStyle name="Separador de milhares 26 4 2 2 2 6" xfId="16770" xr:uid="{00000000-0005-0000-0000-000027390000}"/>
    <cellStyle name="Separador de milhares 26 4 2 2 3" xfId="9522" xr:uid="{00000000-0005-0000-0000-000028390000}"/>
    <cellStyle name="Separador de milhares 26 4 2 2 3 2" xfId="9523" xr:uid="{00000000-0005-0000-0000-000029390000}"/>
    <cellStyle name="Separador de milhares 26 4 2 2 4" xfId="9524" xr:uid="{00000000-0005-0000-0000-00002A390000}"/>
    <cellStyle name="Separador de milhares 26 4 2 2 4 2" xfId="9525" xr:uid="{00000000-0005-0000-0000-00002B390000}"/>
    <cellStyle name="Separador de milhares 26 4 2 2 5" xfId="9526" xr:uid="{00000000-0005-0000-0000-00002C390000}"/>
    <cellStyle name="Separador de milhares 26 4 2 2 6" xfId="9527" xr:uid="{00000000-0005-0000-0000-00002D390000}"/>
    <cellStyle name="Separador de milhares 26 4 2 2 6 2" xfId="21520" xr:uid="{00000000-0005-0000-0000-00002E390000}"/>
    <cellStyle name="Separador de milhares 26 4 2 2 7" xfId="16769" xr:uid="{00000000-0005-0000-0000-00002F390000}"/>
    <cellStyle name="Separador de milhares 26 4 2 3" xfId="2850" xr:uid="{00000000-0005-0000-0000-000030390000}"/>
    <cellStyle name="Separador de milhares 26 4 2 3 2" xfId="9528" xr:uid="{00000000-0005-0000-0000-000031390000}"/>
    <cellStyle name="Separador de milhares 26 4 2 3 2 2" xfId="9529" xr:uid="{00000000-0005-0000-0000-000032390000}"/>
    <cellStyle name="Separador de milhares 26 4 2 3 3" xfId="9530" xr:uid="{00000000-0005-0000-0000-000033390000}"/>
    <cellStyle name="Separador de milhares 26 4 2 3 3 2" xfId="9531" xr:uid="{00000000-0005-0000-0000-000034390000}"/>
    <cellStyle name="Separador de milhares 26 4 2 3 4" xfId="9532" xr:uid="{00000000-0005-0000-0000-000035390000}"/>
    <cellStyle name="Separador de milhares 26 4 2 3 5" xfId="9533" xr:uid="{00000000-0005-0000-0000-000036390000}"/>
    <cellStyle name="Separador de milhares 26 4 2 3 5 2" xfId="21521" xr:uid="{00000000-0005-0000-0000-000037390000}"/>
    <cellStyle name="Separador de milhares 26 4 2 3 6" xfId="16771" xr:uid="{00000000-0005-0000-0000-000038390000}"/>
    <cellStyle name="Separador de milhares 26 4 2 4" xfId="9534" xr:uid="{00000000-0005-0000-0000-000039390000}"/>
    <cellStyle name="Separador de milhares 26 4 2 4 2" xfId="9535" xr:uid="{00000000-0005-0000-0000-00003A390000}"/>
    <cellStyle name="Separador de milhares 26 4 2 5" xfId="9536" xr:uid="{00000000-0005-0000-0000-00003B390000}"/>
    <cellStyle name="Separador de milhares 26 4 2 5 2" xfId="9537" xr:uid="{00000000-0005-0000-0000-00003C390000}"/>
    <cellStyle name="Separador de milhares 26 4 2 6" xfId="9538" xr:uid="{00000000-0005-0000-0000-00003D390000}"/>
    <cellStyle name="Separador de milhares 26 4 2 7" xfId="9539" xr:uid="{00000000-0005-0000-0000-00003E390000}"/>
    <cellStyle name="Separador de milhares 26 4 2 7 2" xfId="21522" xr:uid="{00000000-0005-0000-0000-00003F390000}"/>
    <cellStyle name="Separador de milhares 26 4 2 8" xfId="16768" xr:uid="{00000000-0005-0000-0000-000040390000}"/>
    <cellStyle name="Separador de milhares 26 4 3" xfId="2851" xr:uid="{00000000-0005-0000-0000-000041390000}"/>
    <cellStyle name="Separador de milhares 26 4 3 2" xfId="2852" xr:uid="{00000000-0005-0000-0000-000042390000}"/>
    <cellStyle name="Separador de milhares 26 4 3 2 2" xfId="2853" xr:uid="{00000000-0005-0000-0000-000043390000}"/>
    <cellStyle name="Separador de milhares 26 4 3 2 2 2" xfId="9540" xr:uid="{00000000-0005-0000-0000-000044390000}"/>
    <cellStyle name="Separador de milhares 26 4 3 2 2 2 2" xfId="9541" xr:uid="{00000000-0005-0000-0000-000045390000}"/>
    <cellStyle name="Separador de milhares 26 4 3 2 2 3" xfId="9542" xr:uid="{00000000-0005-0000-0000-000046390000}"/>
    <cellStyle name="Separador de milhares 26 4 3 2 2 3 2" xfId="9543" xr:uid="{00000000-0005-0000-0000-000047390000}"/>
    <cellStyle name="Separador de milhares 26 4 3 2 2 4" xfId="9544" xr:uid="{00000000-0005-0000-0000-000048390000}"/>
    <cellStyle name="Separador de milhares 26 4 3 2 2 5" xfId="9545" xr:uid="{00000000-0005-0000-0000-000049390000}"/>
    <cellStyle name="Separador de milhares 26 4 3 2 2 5 2" xfId="21523" xr:uid="{00000000-0005-0000-0000-00004A390000}"/>
    <cellStyle name="Separador de milhares 26 4 3 2 2 6" xfId="16774" xr:uid="{00000000-0005-0000-0000-00004B390000}"/>
    <cellStyle name="Separador de milhares 26 4 3 2 3" xfId="9546" xr:uid="{00000000-0005-0000-0000-00004C390000}"/>
    <cellStyle name="Separador de milhares 26 4 3 2 3 2" xfId="9547" xr:uid="{00000000-0005-0000-0000-00004D390000}"/>
    <cellStyle name="Separador de milhares 26 4 3 2 4" xfId="9548" xr:uid="{00000000-0005-0000-0000-00004E390000}"/>
    <cellStyle name="Separador de milhares 26 4 3 2 4 2" xfId="9549" xr:uid="{00000000-0005-0000-0000-00004F390000}"/>
    <cellStyle name="Separador de milhares 26 4 3 2 5" xfId="9550" xr:uid="{00000000-0005-0000-0000-000050390000}"/>
    <cellStyle name="Separador de milhares 26 4 3 2 6" xfId="9551" xr:uid="{00000000-0005-0000-0000-000051390000}"/>
    <cellStyle name="Separador de milhares 26 4 3 2 6 2" xfId="21524" xr:uid="{00000000-0005-0000-0000-000052390000}"/>
    <cellStyle name="Separador de milhares 26 4 3 2 7" xfId="16773" xr:uid="{00000000-0005-0000-0000-000053390000}"/>
    <cellStyle name="Separador de milhares 26 4 3 3" xfId="2854" xr:uid="{00000000-0005-0000-0000-000054390000}"/>
    <cellStyle name="Separador de milhares 26 4 3 3 2" xfId="9552" xr:uid="{00000000-0005-0000-0000-000055390000}"/>
    <cellStyle name="Separador de milhares 26 4 3 3 2 2" xfId="9553" xr:uid="{00000000-0005-0000-0000-000056390000}"/>
    <cellStyle name="Separador de milhares 26 4 3 3 3" xfId="9554" xr:uid="{00000000-0005-0000-0000-000057390000}"/>
    <cellStyle name="Separador de milhares 26 4 3 3 3 2" xfId="9555" xr:uid="{00000000-0005-0000-0000-000058390000}"/>
    <cellStyle name="Separador de milhares 26 4 3 3 4" xfId="9556" xr:uid="{00000000-0005-0000-0000-000059390000}"/>
    <cellStyle name="Separador de milhares 26 4 3 3 5" xfId="9557" xr:uid="{00000000-0005-0000-0000-00005A390000}"/>
    <cellStyle name="Separador de milhares 26 4 3 3 5 2" xfId="21525" xr:uid="{00000000-0005-0000-0000-00005B390000}"/>
    <cellStyle name="Separador de milhares 26 4 3 3 6" xfId="16775" xr:uid="{00000000-0005-0000-0000-00005C390000}"/>
    <cellStyle name="Separador de milhares 26 4 3 4" xfId="9558" xr:uid="{00000000-0005-0000-0000-00005D390000}"/>
    <cellStyle name="Separador de milhares 26 4 3 4 2" xfId="9559" xr:uid="{00000000-0005-0000-0000-00005E390000}"/>
    <cellStyle name="Separador de milhares 26 4 3 5" xfId="9560" xr:uid="{00000000-0005-0000-0000-00005F390000}"/>
    <cellStyle name="Separador de milhares 26 4 3 5 2" xfId="9561" xr:uid="{00000000-0005-0000-0000-000060390000}"/>
    <cellStyle name="Separador de milhares 26 4 3 6" xfId="9562" xr:uid="{00000000-0005-0000-0000-000061390000}"/>
    <cellStyle name="Separador de milhares 26 4 3 7" xfId="9563" xr:uid="{00000000-0005-0000-0000-000062390000}"/>
    <cellStyle name="Separador de milhares 26 4 3 7 2" xfId="21526" xr:uid="{00000000-0005-0000-0000-000063390000}"/>
    <cellStyle name="Separador de milhares 26 4 3 8" xfId="16772" xr:uid="{00000000-0005-0000-0000-000064390000}"/>
    <cellStyle name="Separador de milhares 26 4 4" xfId="2855" xr:uid="{00000000-0005-0000-0000-000065390000}"/>
    <cellStyle name="Separador de milhares 26 4 4 2" xfId="2856" xr:uid="{00000000-0005-0000-0000-000066390000}"/>
    <cellStyle name="Separador de milhares 26 4 4 2 2" xfId="9564" xr:uid="{00000000-0005-0000-0000-000067390000}"/>
    <cellStyle name="Separador de milhares 26 4 4 2 2 2" xfId="9565" xr:uid="{00000000-0005-0000-0000-000068390000}"/>
    <cellStyle name="Separador de milhares 26 4 4 2 3" xfId="9566" xr:uid="{00000000-0005-0000-0000-000069390000}"/>
    <cellStyle name="Separador de milhares 26 4 4 2 3 2" xfId="9567" xr:uid="{00000000-0005-0000-0000-00006A390000}"/>
    <cellStyle name="Separador de milhares 26 4 4 2 4" xfId="9568" xr:uid="{00000000-0005-0000-0000-00006B390000}"/>
    <cellStyle name="Separador de milhares 26 4 4 2 5" xfId="9569" xr:uid="{00000000-0005-0000-0000-00006C390000}"/>
    <cellStyle name="Separador de milhares 26 4 4 2 5 2" xfId="21527" xr:uid="{00000000-0005-0000-0000-00006D390000}"/>
    <cellStyle name="Separador de milhares 26 4 4 2 6" xfId="16777" xr:uid="{00000000-0005-0000-0000-00006E390000}"/>
    <cellStyle name="Separador de milhares 26 4 4 3" xfId="9570" xr:uid="{00000000-0005-0000-0000-00006F390000}"/>
    <cellStyle name="Separador de milhares 26 4 4 3 2" xfId="9571" xr:uid="{00000000-0005-0000-0000-000070390000}"/>
    <cellStyle name="Separador de milhares 26 4 4 4" xfId="9572" xr:uid="{00000000-0005-0000-0000-000071390000}"/>
    <cellStyle name="Separador de milhares 26 4 4 4 2" xfId="9573" xr:uid="{00000000-0005-0000-0000-000072390000}"/>
    <cellStyle name="Separador de milhares 26 4 4 5" xfId="9574" xr:uid="{00000000-0005-0000-0000-000073390000}"/>
    <cellStyle name="Separador de milhares 26 4 4 6" xfId="9575" xr:uid="{00000000-0005-0000-0000-000074390000}"/>
    <cellStyle name="Separador de milhares 26 4 4 6 2" xfId="21528" xr:uid="{00000000-0005-0000-0000-000075390000}"/>
    <cellStyle name="Separador de milhares 26 4 4 7" xfId="16776" xr:uid="{00000000-0005-0000-0000-000076390000}"/>
    <cellStyle name="Separador de milhares 26 4 5" xfId="2857" xr:uid="{00000000-0005-0000-0000-000077390000}"/>
    <cellStyle name="Separador de milhares 26 4 5 2" xfId="2858" xr:uid="{00000000-0005-0000-0000-000078390000}"/>
    <cellStyle name="Separador de milhares 26 4 5 2 2" xfId="9576" xr:uid="{00000000-0005-0000-0000-000079390000}"/>
    <cellStyle name="Separador de milhares 26 4 5 2 2 2" xfId="9577" xr:uid="{00000000-0005-0000-0000-00007A390000}"/>
    <cellStyle name="Separador de milhares 26 4 5 2 3" xfId="9578" xr:uid="{00000000-0005-0000-0000-00007B390000}"/>
    <cellStyle name="Separador de milhares 26 4 5 2 3 2" xfId="9579" xr:uid="{00000000-0005-0000-0000-00007C390000}"/>
    <cellStyle name="Separador de milhares 26 4 5 2 4" xfId="9580" xr:uid="{00000000-0005-0000-0000-00007D390000}"/>
    <cellStyle name="Separador de milhares 26 4 5 2 5" xfId="9581" xr:uid="{00000000-0005-0000-0000-00007E390000}"/>
    <cellStyle name="Separador de milhares 26 4 5 2 5 2" xfId="21529" xr:uid="{00000000-0005-0000-0000-00007F390000}"/>
    <cellStyle name="Separador de milhares 26 4 5 2 6" xfId="16779" xr:uid="{00000000-0005-0000-0000-000080390000}"/>
    <cellStyle name="Separador de milhares 26 4 5 3" xfId="9582" xr:uid="{00000000-0005-0000-0000-000081390000}"/>
    <cellStyle name="Separador de milhares 26 4 5 3 2" xfId="9583" xr:uid="{00000000-0005-0000-0000-000082390000}"/>
    <cellStyle name="Separador de milhares 26 4 5 4" xfId="9584" xr:uid="{00000000-0005-0000-0000-000083390000}"/>
    <cellStyle name="Separador de milhares 26 4 5 4 2" xfId="9585" xr:uid="{00000000-0005-0000-0000-000084390000}"/>
    <cellStyle name="Separador de milhares 26 4 5 5" xfId="9586" xr:uid="{00000000-0005-0000-0000-000085390000}"/>
    <cellStyle name="Separador de milhares 26 4 5 6" xfId="9587" xr:uid="{00000000-0005-0000-0000-000086390000}"/>
    <cellStyle name="Separador de milhares 26 4 5 6 2" xfId="21530" xr:uid="{00000000-0005-0000-0000-000087390000}"/>
    <cellStyle name="Separador de milhares 26 4 5 7" xfId="16778" xr:uid="{00000000-0005-0000-0000-000088390000}"/>
    <cellStyle name="Separador de milhares 26 4 6" xfId="2859" xr:uid="{00000000-0005-0000-0000-000089390000}"/>
    <cellStyle name="Separador de milhares 26 4 6 2" xfId="9588" xr:uid="{00000000-0005-0000-0000-00008A390000}"/>
    <cellStyle name="Separador de milhares 26 4 6 2 2" xfId="9589" xr:uid="{00000000-0005-0000-0000-00008B390000}"/>
    <cellStyle name="Separador de milhares 26 4 6 3" xfId="9590" xr:uid="{00000000-0005-0000-0000-00008C390000}"/>
    <cellStyle name="Separador de milhares 26 4 6 3 2" xfId="9591" xr:uid="{00000000-0005-0000-0000-00008D390000}"/>
    <cellStyle name="Separador de milhares 26 4 6 4" xfId="9592" xr:uid="{00000000-0005-0000-0000-00008E390000}"/>
    <cellStyle name="Separador de milhares 26 4 6 5" xfId="9593" xr:uid="{00000000-0005-0000-0000-00008F390000}"/>
    <cellStyle name="Separador de milhares 26 4 6 5 2" xfId="21531" xr:uid="{00000000-0005-0000-0000-000090390000}"/>
    <cellStyle name="Separador de milhares 26 4 6 6" xfId="16780" xr:uid="{00000000-0005-0000-0000-000091390000}"/>
    <cellStyle name="Separador de milhares 26 4 7" xfId="9594" xr:uid="{00000000-0005-0000-0000-000092390000}"/>
    <cellStyle name="Separador de milhares 26 4 7 2" xfId="9595" xr:uid="{00000000-0005-0000-0000-000093390000}"/>
    <cellStyle name="Separador de milhares 26 4 8" xfId="9596" xr:uid="{00000000-0005-0000-0000-000094390000}"/>
    <cellStyle name="Separador de milhares 26 4 8 2" xfId="9597" xr:uid="{00000000-0005-0000-0000-000095390000}"/>
    <cellStyle name="Separador de milhares 26 4 9" xfId="9598" xr:uid="{00000000-0005-0000-0000-000096390000}"/>
    <cellStyle name="Separador de milhares 26 5" xfId="2860" xr:uid="{00000000-0005-0000-0000-000097390000}"/>
    <cellStyle name="Separador de milhares 26 5 10" xfId="9599" xr:uid="{00000000-0005-0000-0000-000098390000}"/>
    <cellStyle name="Separador de milhares 26 5 10 2" xfId="21532" xr:uid="{00000000-0005-0000-0000-000099390000}"/>
    <cellStyle name="Separador de milhares 26 5 11" xfId="16781" xr:uid="{00000000-0005-0000-0000-00009A390000}"/>
    <cellStyle name="Separador de milhares 26 5 2" xfId="2861" xr:uid="{00000000-0005-0000-0000-00009B390000}"/>
    <cellStyle name="Separador de milhares 26 5 2 2" xfId="2862" xr:uid="{00000000-0005-0000-0000-00009C390000}"/>
    <cellStyle name="Separador de milhares 26 5 2 2 2" xfId="2863" xr:uid="{00000000-0005-0000-0000-00009D390000}"/>
    <cellStyle name="Separador de milhares 26 5 2 2 2 2" xfId="9600" xr:uid="{00000000-0005-0000-0000-00009E390000}"/>
    <cellStyle name="Separador de milhares 26 5 2 2 2 2 2" xfId="9601" xr:uid="{00000000-0005-0000-0000-00009F390000}"/>
    <cellStyle name="Separador de milhares 26 5 2 2 2 3" xfId="9602" xr:uid="{00000000-0005-0000-0000-0000A0390000}"/>
    <cellStyle name="Separador de milhares 26 5 2 2 2 3 2" xfId="9603" xr:uid="{00000000-0005-0000-0000-0000A1390000}"/>
    <cellStyle name="Separador de milhares 26 5 2 2 2 4" xfId="9604" xr:uid="{00000000-0005-0000-0000-0000A2390000}"/>
    <cellStyle name="Separador de milhares 26 5 2 2 2 5" xfId="9605" xr:uid="{00000000-0005-0000-0000-0000A3390000}"/>
    <cellStyle name="Separador de milhares 26 5 2 2 2 5 2" xfId="21533" xr:uid="{00000000-0005-0000-0000-0000A4390000}"/>
    <cellStyle name="Separador de milhares 26 5 2 2 2 6" xfId="16784" xr:uid="{00000000-0005-0000-0000-0000A5390000}"/>
    <cellStyle name="Separador de milhares 26 5 2 2 3" xfId="9606" xr:uid="{00000000-0005-0000-0000-0000A6390000}"/>
    <cellStyle name="Separador de milhares 26 5 2 2 3 2" xfId="9607" xr:uid="{00000000-0005-0000-0000-0000A7390000}"/>
    <cellStyle name="Separador de milhares 26 5 2 2 4" xfId="9608" xr:uid="{00000000-0005-0000-0000-0000A8390000}"/>
    <cellStyle name="Separador de milhares 26 5 2 2 4 2" xfId="9609" xr:uid="{00000000-0005-0000-0000-0000A9390000}"/>
    <cellStyle name="Separador de milhares 26 5 2 2 5" xfId="9610" xr:uid="{00000000-0005-0000-0000-0000AA390000}"/>
    <cellStyle name="Separador de milhares 26 5 2 2 6" xfId="9611" xr:uid="{00000000-0005-0000-0000-0000AB390000}"/>
    <cellStyle name="Separador de milhares 26 5 2 2 6 2" xfId="21534" xr:uid="{00000000-0005-0000-0000-0000AC390000}"/>
    <cellStyle name="Separador de milhares 26 5 2 2 7" xfId="16783" xr:uid="{00000000-0005-0000-0000-0000AD390000}"/>
    <cellStyle name="Separador de milhares 26 5 2 3" xfId="2864" xr:uid="{00000000-0005-0000-0000-0000AE390000}"/>
    <cellStyle name="Separador de milhares 26 5 2 3 2" xfId="9612" xr:uid="{00000000-0005-0000-0000-0000AF390000}"/>
    <cellStyle name="Separador de milhares 26 5 2 3 2 2" xfId="9613" xr:uid="{00000000-0005-0000-0000-0000B0390000}"/>
    <cellStyle name="Separador de milhares 26 5 2 3 3" xfId="9614" xr:uid="{00000000-0005-0000-0000-0000B1390000}"/>
    <cellStyle name="Separador de milhares 26 5 2 3 3 2" xfId="9615" xr:uid="{00000000-0005-0000-0000-0000B2390000}"/>
    <cellStyle name="Separador de milhares 26 5 2 3 4" xfId="9616" xr:uid="{00000000-0005-0000-0000-0000B3390000}"/>
    <cellStyle name="Separador de milhares 26 5 2 3 5" xfId="9617" xr:uid="{00000000-0005-0000-0000-0000B4390000}"/>
    <cellStyle name="Separador de milhares 26 5 2 3 5 2" xfId="21535" xr:uid="{00000000-0005-0000-0000-0000B5390000}"/>
    <cellStyle name="Separador de milhares 26 5 2 3 6" xfId="16785" xr:uid="{00000000-0005-0000-0000-0000B6390000}"/>
    <cellStyle name="Separador de milhares 26 5 2 4" xfId="9618" xr:uid="{00000000-0005-0000-0000-0000B7390000}"/>
    <cellStyle name="Separador de milhares 26 5 2 4 2" xfId="9619" xr:uid="{00000000-0005-0000-0000-0000B8390000}"/>
    <cellStyle name="Separador de milhares 26 5 2 5" xfId="9620" xr:uid="{00000000-0005-0000-0000-0000B9390000}"/>
    <cellStyle name="Separador de milhares 26 5 2 5 2" xfId="9621" xr:uid="{00000000-0005-0000-0000-0000BA390000}"/>
    <cellStyle name="Separador de milhares 26 5 2 6" xfId="9622" xr:uid="{00000000-0005-0000-0000-0000BB390000}"/>
    <cellStyle name="Separador de milhares 26 5 2 7" xfId="9623" xr:uid="{00000000-0005-0000-0000-0000BC390000}"/>
    <cellStyle name="Separador de milhares 26 5 2 7 2" xfId="21536" xr:uid="{00000000-0005-0000-0000-0000BD390000}"/>
    <cellStyle name="Separador de milhares 26 5 2 8" xfId="16782" xr:uid="{00000000-0005-0000-0000-0000BE390000}"/>
    <cellStyle name="Separador de milhares 26 5 3" xfId="2865" xr:uid="{00000000-0005-0000-0000-0000BF390000}"/>
    <cellStyle name="Separador de milhares 26 5 3 2" xfId="2866" xr:uid="{00000000-0005-0000-0000-0000C0390000}"/>
    <cellStyle name="Separador de milhares 26 5 3 2 2" xfId="2867" xr:uid="{00000000-0005-0000-0000-0000C1390000}"/>
    <cellStyle name="Separador de milhares 26 5 3 2 2 2" xfId="9624" xr:uid="{00000000-0005-0000-0000-0000C2390000}"/>
    <cellStyle name="Separador de milhares 26 5 3 2 2 2 2" xfId="9625" xr:uid="{00000000-0005-0000-0000-0000C3390000}"/>
    <cellStyle name="Separador de milhares 26 5 3 2 2 3" xfId="9626" xr:uid="{00000000-0005-0000-0000-0000C4390000}"/>
    <cellStyle name="Separador de milhares 26 5 3 2 2 3 2" xfId="9627" xr:uid="{00000000-0005-0000-0000-0000C5390000}"/>
    <cellStyle name="Separador de milhares 26 5 3 2 2 4" xfId="9628" xr:uid="{00000000-0005-0000-0000-0000C6390000}"/>
    <cellStyle name="Separador de milhares 26 5 3 2 2 5" xfId="9629" xr:uid="{00000000-0005-0000-0000-0000C7390000}"/>
    <cellStyle name="Separador de milhares 26 5 3 2 2 5 2" xfId="21537" xr:uid="{00000000-0005-0000-0000-0000C8390000}"/>
    <cellStyle name="Separador de milhares 26 5 3 2 2 6" xfId="16788" xr:uid="{00000000-0005-0000-0000-0000C9390000}"/>
    <cellStyle name="Separador de milhares 26 5 3 2 3" xfId="9630" xr:uid="{00000000-0005-0000-0000-0000CA390000}"/>
    <cellStyle name="Separador de milhares 26 5 3 2 3 2" xfId="9631" xr:uid="{00000000-0005-0000-0000-0000CB390000}"/>
    <cellStyle name="Separador de milhares 26 5 3 2 4" xfId="9632" xr:uid="{00000000-0005-0000-0000-0000CC390000}"/>
    <cellStyle name="Separador de milhares 26 5 3 2 4 2" xfId="9633" xr:uid="{00000000-0005-0000-0000-0000CD390000}"/>
    <cellStyle name="Separador de milhares 26 5 3 2 5" xfId="9634" xr:uid="{00000000-0005-0000-0000-0000CE390000}"/>
    <cellStyle name="Separador de milhares 26 5 3 2 6" xfId="9635" xr:uid="{00000000-0005-0000-0000-0000CF390000}"/>
    <cellStyle name="Separador de milhares 26 5 3 2 6 2" xfId="21538" xr:uid="{00000000-0005-0000-0000-0000D0390000}"/>
    <cellStyle name="Separador de milhares 26 5 3 2 7" xfId="16787" xr:uid="{00000000-0005-0000-0000-0000D1390000}"/>
    <cellStyle name="Separador de milhares 26 5 3 3" xfId="2868" xr:uid="{00000000-0005-0000-0000-0000D2390000}"/>
    <cellStyle name="Separador de milhares 26 5 3 3 2" xfId="9636" xr:uid="{00000000-0005-0000-0000-0000D3390000}"/>
    <cellStyle name="Separador de milhares 26 5 3 3 2 2" xfId="9637" xr:uid="{00000000-0005-0000-0000-0000D4390000}"/>
    <cellStyle name="Separador de milhares 26 5 3 3 3" xfId="9638" xr:uid="{00000000-0005-0000-0000-0000D5390000}"/>
    <cellStyle name="Separador de milhares 26 5 3 3 3 2" xfId="9639" xr:uid="{00000000-0005-0000-0000-0000D6390000}"/>
    <cellStyle name="Separador de milhares 26 5 3 3 4" xfId="9640" xr:uid="{00000000-0005-0000-0000-0000D7390000}"/>
    <cellStyle name="Separador de milhares 26 5 3 3 5" xfId="9641" xr:uid="{00000000-0005-0000-0000-0000D8390000}"/>
    <cellStyle name="Separador de milhares 26 5 3 3 5 2" xfId="21539" xr:uid="{00000000-0005-0000-0000-0000D9390000}"/>
    <cellStyle name="Separador de milhares 26 5 3 3 6" xfId="16789" xr:uid="{00000000-0005-0000-0000-0000DA390000}"/>
    <cellStyle name="Separador de milhares 26 5 3 4" xfId="9642" xr:uid="{00000000-0005-0000-0000-0000DB390000}"/>
    <cellStyle name="Separador de milhares 26 5 3 4 2" xfId="9643" xr:uid="{00000000-0005-0000-0000-0000DC390000}"/>
    <cellStyle name="Separador de milhares 26 5 3 5" xfId="9644" xr:uid="{00000000-0005-0000-0000-0000DD390000}"/>
    <cellStyle name="Separador de milhares 26 5 3 5 2" xfId="9645" xr:uid="{00000000-0005-0000-0000-0000DE390000}"/>
    <cellStyle name="Separador de milhares 26 5 3 6" xfId="9646" xr:uid="{00000000-0005-0000-0000-0000DF390000}"/>
    <cellStyle name="Separador de milhares 26 5 3 7" xfId="9647" xr:uid="{00000000-0005-0000-0000-0000E0390000}"/>
    <cellStyle name="Separador de milhares 26 5 3 7 2" xfId="21540" xr:uid="{00000000-0005-0000-0000-0000E1390000}"/>
    <cellStyle name="Separador de milhares 26 5 3 8" xfId="16786" xr:uid="{00000000-0005-0000-0000-0000E2390000}"/>
    <cellStyle name="Separador de milhares 26 5 4" xfId="2869" xr:uid="{00000000-0005-0000-0000-0000E3390000}"/>
    <cellStyle name="Separador de milhares 26 5 4 2" xfId="2870" xr:uid="{00000000-0005-0000-0000-0000E4390000}"/>
    <cellStyle name="Separador de milhares 26 5 4 2 2" xfId="9648" xr:uid="{00000000-0005-0000-0000-0000E5390000}"/>
    <cellStyle name="Separador de milhares 26 5 4 2 2 2" xfId="9649" xr:uid="{00000000-0005-0000-0000-0000E6390000}"/>
    <cellStyle name="Separador de milhares 26 5 4 2 3" xfId="9650" xr:uid="{00000000-0005-0000-0000-0000E7390000}"/>
    <cellStyle name="Separador de milhares 26 5 4 2 3 2" xfId="9651" xr:uid="{00000000-0005-0000-0000-0000E8390000}"/>
    <cellStyle name="Separador de milhares 26 5 4 2 4" xfId="9652" xr:uid="{00000000-0005-0000-0000-0000E9390000}"/>
    <cellStyle name="Separador de milhares 26 5 4 2 5" xfId="9653" xr:uid="{00000000-0005-0000-0000-0000EA390000}"/>
    <cellStyle name="Separador de milhares 26 5 4 2 5 2" xfId="21541" xr:uid="{00000000-0005-0000-0000-0000EB390000}"/>
    <cellStyle name="Separador de milhares 26 5 4 2 6" xfId="16791" xr:uid="{00000000-0005-0000-0000-0000EC390000}"/>
    <cellStyle name="Separador de milhares 26 5 4 3" xfId="9654" xr:uid="{00000000-0005-0000-0000-0000ED390000}"/>
    <cellStyle name="Separador de milhares 26 5 4 3 2" xfId="9655" xr:uid="{00000000-0005-0000-0000-0000EE390000}"/>
    <cellStyle name="Separador de milhares 26 5 4 4" xfId="9656" xr:uid="{00000000-0005-0000-0000-0000EF390000}"/>
    <cellStyle name="Separador de milhares 26 5 4 4 2" xfId="9657" xr:uid="{00000000-0005-0000-0000-0000F0390000}"/>
    <cellStyle name="Separador de milhares 26 5 4 5" xfId="9658" xr:uid="{00000000-0005-0000-0000-0000F1390000}"/>
    <cellStyle name="Separador de milhares 26 5 4 6" xfId="9659" xr:uid="{00000000-0005-0000-0000-0000F2390000}"/>
    <cellStyle name="Separador de milhares 26 5 4 6 2" xfId="21542" xr:uid="{00000000-0005-0000-0000-0000F3390000}"/>
    <cellStyle name="Separador de milhares 26 5 4 7" xfId="16790" xr:uid="{00000000-0005-0000-0000-0000F4390000}"/>
    <cellStyle name="Separador de milhares 26 5 5" xfId="2871" xr:uid="{00000000-0005-0000-0000-0000F5390000}"/>
    <cellStyle name="Separador de milhares 26 5 5 2" xfId="2872" xr:uid="{00000000-0005-0000-0000-0000F6390000}"/>
    <cellStyle name="Separador de milhares 26 5 5 2 2" xfId="9660" xr:uid="{00000000-0005-0000-0000-0000F7390000}"/>
    <cellStyle name="Separador de milhares 26 5 5 2 2 2" xfId="9661" xr:uid="{00000000-0005-0000-0000-0000F8390000}"/>
    <cellStyle name="Separador de milhares 26 5 5 2 3" xfId="9662" xr:uid="{00000000-0005-0000-0000-0000F9390000}"/>
    <cellStyle name="Separador de milhares 26 5 5 2 3 2" xfId="9663" xr:uid="{00000000-0005-0000-0000-0000FA390000}"/>
    <cellStyle name="Separador de milhares 26 5 5 2 4" xfId="9664" xr:uid="{00000000-0005-0000-0000-0000FB390000}"/>
    <cellStyle name="Separador de milhares 26 5 5 2 5" xfId="9665" xr:uid="{00000000-0005-0000-0000-0000FC390000}"/>
    <cellStyle name="Separador de milhares 26 5 5 2 5 2" xfId="21543" xr:uid="{00000000-0005-0000-0000-0000FD390000}"/>
    <cellStyle name="Separador de milhares 26 5 5 2 6" xfId="16793" xr:uid="{00000000-0005-0000-0000-0000FE390000}"/>
    <cellStyle name="Separador de milhares 26 5 5 3" xfId="9666" xr:uid="{00000000-0005-0000-0000-0000FF390000}"/>
    <cellStyle name="Separador de milhares 26 5 5 3 2" xfId="9667" xr:uid="{00000000-0005-0000-0000-0000003A0000}"/>
    <cellStyle name="Separador de milhares 26 5 5 4" xfId="9668" xr:uid="{00000000-0005-0000-0000-0000013A0000}"/>
    <cellStyle name="Separador de milhares 26 5 5 4 2" xfId="9669" xr:uid="{00000000-0005-0000-0000-0000023A0000}"/>
    <cellStyle name="Separador de milhares 26 5 5 5" xfId="9670" xr:uid="{00000000-0005-0000-0000-0000033A0000}"/>
    <cellStyle name="Separador de milhares 26 5 5 6" xfId="9671" xr:uid="{00000000-0005-0000-0000-0000043A0000}"/>
    <cellStyle name="Separador de milhares 26 5 5 6 2" xfId="21544" xr:uid="{00000000-0005-0000-0000-0000053A0000}"/>
    <cellStyle name="Separador de milhares 26 5 5 7" xfId="16792" xr:uid="{00000000-0005-0000-0000-0000063A0000}"/>
    <cellStyle name="Separador de milhares 26 5 6" xfId="2873" xr:uid="{00000000-0005-0000-0000-0000073A0000}"/>
    <cellStyle name="Separador de milhares 26 5 6 2" xfId="9672" xr:uid="{00000000-0005-0000-0000-0000083A0000}"/>
    <cellStyle name="Separador de milhares 26 5 6 2 2" xfId="9673" xr:uid="{00000000-0005-0000-0000-0000093A0000}"/>
    <cellStyle name="Separador de milhares 26 5 6 3" xfId="9674" xr:uid="{00000000-0005-0000-0000-00000A3A0000}"/>
    <cellStyle name="Separador de milhares 26 5 6 3 2" xfId="9675" xr:uid="{00000000-0005-0000-0000-00000B3A0000}"/>
    <cellStyle name="Separador de milhares 26 5 6 4" xfId="9676" xr:uid="{00000000-0005-0000-0000-00000C3A0000}"/>
    <cellStyle name="Separador de milhares 26 5 6 5" xfId="9677" xr:uid="{00000000-0005-0000-0000-00000D3A0000}"/>
    <cellStyle name="Separador de milhares 26 5 6 5 2" xfId="21545" xr:uid="{00000000-0005-0000-0000-00000E3A0000}"/>
    <cellStyle name="Separador de milhares 26 5 6 6" xfId="16794" xr:uid="{00000000-0005-0000-0000-00000F3A0000}"/>
    <cellStyle name="Separador de milhares 26 5 7" xfId="9678" xr:uid="{00000000-0005-0000-0000-0000103A0000}"/>
    <cellStyle name="Separador de milhares 26 5 7 2" xfId="9679" xr:uid="{00000000-0005-0000-0000-0000113A0000}"/>
    <cellStyle name="Separador de milhares 26 5 8" xfId="9680" xr:uid="{00000000-0005-0000-0000-0000123A0000}"/>
    <cellStyle name="Separador de milhares 26 5 8 2" xfId="9681" xr:uid="{00000000-0005-0000-0000-0000133A0000}"/>
    <cellStyle name="Separador de milhares 26 5 9" xfId="9682" xr:uid="{00000000-0005-0000-0000-0000143A0000}"/>
    <cellStyle name="Separador de milhares 26 6" xfId="2874" xr:uid="{00000000-0005-0000-0000-0000153A0000}"/>
    <cellStyle name="Separador de milhares 26 6 10" xfId="9683" xr:uid="{00000000-0005-0000-0000-0000163A0000}"/>
    <cellStyle name="Separador de milhares 26 6 10 2" xfId="21546" xr:uid="{00000000-0005-0000-0000-0000173A0000}"/>
    <cellStyle name="Separador de milhares 26 6 11" xfId="16795" xr:uid="{00000000-0005-0000-0000-0000183A0000}"/>
    <cellStyle name="Separador de milhares 26 6 2" xfId="2875" xr:uid="{00000000-0005-0000-0000-0000193A0000}"/>
    <cellStyle name="Separador de milhares 26 6 2 2" xfId="2876" xr:uid="{00000000-0005-0000-0000-00001A3A0000}"/>
    <cellStyle name="Separador de milhares 26 6 2 2 2" xfId="2877" xr:uid="{00000000-0005-0000-0000-00001B3A0000}"/>
    <cellStyle name="Separador de milhares 26 6 2 2 2 2" xfId="9684" xr:uid="{00000000-0005-0000-0000-00001C3A0000}"/>
    <cellStyle name="Separador de milhares 26 6 2 2 2 2 2" xfId="9685" xr:uid="{00000000-0005-0000-0000-00001D3A0000}"/>
    <cellStyle name="Separador de milhares 26 6 2 2 2 3" xfId="9686" xr:uid="{00000000-0005-0000-0000-00001E3A0000}"/>
    <cellStyle name="Separador de milhares 26 6 2 2 2 3 2" xfId="9687" xr:uid="{00000000-0005-0000-0000-00001F3A0000}"/>
    <cellStyle name="Separador de milhares 26 6 2 2 2 4" xfId="9688" xr:uid="{00000000-0005-0000-0000-0000203A0000}"/>
    <cellStyle name="Separador de milhares 26 6 2 2 2 5" xfId="9689" xr:uid="{00000000-0005-0000-0000-0000213A0000}"/>
    <cellStyle name="Separador de milhares 26 6 2 2 2 5 2" xfId="21547" xr:uid="{00000000-0005-0000-0000-0000223A0000}"/>
    <cellStyle name="Separador de milhares 26 6 2 2 2 6" xfId="16798" xr:uid="{00000000-0005-0000-0000-0000233A0000}"/>
    <cellStyle name="Separador de milhares 26 6 2 2 3" xfId="9690" xr:uid="{00000000-0005-0000-0000-0000243A0000}"/>
    <cellStyle name="Separador de milhares 26 6 2 2 3 2" xfId="9691" xr:uid="{00000000-0005-0000-0000-0000253A0000}"/>
    <cellStyle name="Separador de milhares 26 6 2 2 4" xfId="9692" xr:uid="{00000000-0005-0000-0000-0000263A0000}"/>
    <cellStyle name="Separador de milhares 26 6 2 2 4 2" xfId="9693" xr:uid="{00000000-0005-0000-0000-0000273A0000}"/>
    <cellStyle name="Separador de milhares 26 6 2 2 5" xfId="9694" xr:uid="{00000000-0005-0000-0000-0000283A0000}"/>
    <cellStyle name="Separador de milhares 26 6 2 2 6" xfId="9695" xr:uid="{00000000-0005-0000-0000-0000293A0000}"/>
    <cellStyle name="Separador de milhares 26 6 2 2 6 2" xfId="21548" xr:uid="{00000000-0005-0000-0000-00002A3A0000}"/>
    <cellStyle name="Separador de milhares 26 6 2 2 7" xfId="16797" xr:uid="{00000000-0005-0000-0000-00002B3A0000}"/>
    <cellStyle name="Separador de milhares 26 6 2 3" xfId="2878" xr:uid="{00000000-0005-0000-0000-00002C3A0000}"/>
    <cellStyle name="Separador de milhares 26 6 2 3 2" xfId="9696" xr:uid="{00000000-0005-0000-0000-00002D3A0000}"/>
    <cellStyle name="Separador de milhares 26 6 2 3 2 2" xfId="9697" xr:uid="{00000000-0005-0000-0000-00002E3A0000}"/>
    <cellStyle name="Separador de milhares 26 6 2 3 3" xfId="9698" xr:uid="{00000000-0005-0000-0000-00002F3A0000}"/>
    <cellStyle name="Separador de milhares 26 6 2 3 3 2" xfId="9699" xr:uid="{00000000-0005-0000-0000-0000303A0000}"/>
    <cellStyle name="Separador de milhares 26 6 2 3 4" xfId="9700" xr:uid="{00000000-0005-0000-0000-0000313A0000}"/>
    <cellStyle name="Separador de milhares 26 6 2 3 5" xfId="9701" xr:uid="{00000000-0005-0000-0000-0000323A0000}"/>
    <cellStyle name="Separador de milhares 26 6 2 3 5 2" xfId="21549" xr:uid="{00000000-0005-0000-0000-0000333A0000}"/>
    <cellStyle name="Separador de milhares 26 6 2 3 6" xfId="16799" xr:uid="{00000000-0005-0000-0000-0000343A0000}"/>
    <cellStyle name="Separador de milhares 26 6 2 4" xfId="9702" xr:uid="{00000000-0005-0000-0000-0000353A0000}"/>
    <cellStyle name="Separador de milhares 26 6 2 4 2" xfId="9703" xr:uid="{00000000-0005-0000-0000-0000363A0000}"/>
    <cellStyle name="Separador de milhares 26 6 2 5" xfId="9704" xr:uid="{00000000-0005-0000-0000-0000373A0000}"/>
    <cellStyle name="Separador de milhares 26 6 2 5 2" xfId="9705" xr:uid="{00000000-0005-0000-0000-0000383A0000}"/>
    <cellStyle name="Separador de milhares 26 6 2 6" xfId="9706" xr:uid="{00000000-0005-0000-0000-0000393A0000}"/>
    <cellStyle name="Separador de milhares 26 6 2 7" xfId="9707" xr:uid="{00000000-0005-0000-0000-00003A3A0000}"/>
    <cellStyle name="Separador de milhares 26 6 2 7 2" xfId="21550" xr:uid="{00000000-0005-0000-0000-00003B3A0000}"/>
    <cellStyle name="Separador de milhares 26 6 2 8" xfId="16796" xr:uid="{00000000-0005-0000-0000-00003C3A0000}"/>
    <cellStyle name="Separador de milhares 26 6 3" xfId="2879" xr:uid="{00000000-0005-0000-0000-00003D3A0000}"/>
    <cellStyle name="Separador de milhares 26 6 3 2" xfId="2880" xr:uid="{00000000-0005-0000-0000-00003E3A0000}"/>
    <cellStyle name="Separador de milhares 26 6 3 2 2" xfId="2881" xr:uid="{00000000-0005-0000-0000-00003F3A0000}"/>
    <cellStyle name="Separador de milhares 26 6 3 2 2 2" xfId="9708" xr:uid="{00000000-0005-0000-0000-0000403A0000}"/>
    <cellStyle name="Separador de milhares 26 6 3 2 2 2 2" xfId="9709" xr:uid="{00000000-0005-0000-0000-0000413A0000}"/>
    <cellStyle name="Separador de milhares 26 6 3 2 2 3" xfId="9710" xr:uid="{00000000-0005-0000-0000-0000423A0000}"/>
    <cellStyle name="Separador de milhares 26 6 3 2 2 3 2" xfId="9711" xr:uid="{00000000-0005-0000-0000-0000433A0000}"/>
    <cellStyle name="Separador de milhares 26 6 3 2 2 4" xfId="9712" xr:uid="{00000000-0005-0000-0000-0000443A0000}"/>
    <cellStyle name="Separador de milhares 26 6 3 2 2 5" xfId="9713" xr:uid="{00000000-0005-0000-0000-0000453A0000}"/>
    <cellStyle name="Separador de milhares 26 6 3 2 2 5 2" xfId="21551" xr:uid="{00000000-0005-0000-0000-0000463A0000}"/>
    <cellStyle name="Separador de milhares 26 6 3 2 2 6" xfId="16802" xr:uid="{00000000-0005-0000-0000-0000473A0000}"/>
    <cellStyle name="Separador de milhares 26 6 3 2 3" xfId="9714" xr:uid="{00000000-0005-0000-0000-0000483A0000}"/>
    <cellStyle name="Separador de milhares 26 6 3 2 3 2" xfId="9715" xr:uid="{00000000-0005-0000-0000-0000493A0000}"/>
    <cellStyle name="Separador de milhares 26 6 3 2 4" xfId="9716" xr:uid="{00000000-0005-0000-0000-00004A3A0000}"/>
    <cellStyle name="Separador de milhares 26 6 3 2 4 2" xfId="9717" xr:uid="{00000000-0005-0000-0000-00004B3A0000}"/>
    <cellStyle name="Separador de milhares 26 6 3 2 5" xfId="9718" xr:uid="{00000000-0005-0000-0000-00004C3A0000}"/>
    <cellStyle name="Separador de milhares 26 6 3 2 6" xfId="9719" xr:uid="{00000000-0005-0000-0000-00004D3A0000}"/>
    <cellStyle name="Separador de milhares 26 6 3 2 6 2" xfId="21552" xr:uid="{00000000-0005-0000-0000-00004E3A0000}"/>
    <cellStyle name="Separador de milhares 26 6 3 2 7" xfId="16801" xr:uid="{00000000-0005-0000-0000-00004F3A0000}"/>
    <cellStyle name="Separador de milhares 26 6 3 3" xfId="2882" xr:uid="{00000000-0005-0000-0000-0000503A0000}"/>
    <cellStyle name="Separador de milhares 26 6 3 3 2" xfId="9720" xr:uid="{00000000-0005-0000-0000-0000513A0000}"/>
    <cellStyle name="Separador de milhares 26 6 3 3 2 2" xfId="9721" xr:uid="{00000000-0005-0000-0000-0000523A0000}"/>
    <cellStyle name="Separador de milhares 26 6 3 3 3" xfId="9722" xr:uid="{00000000-0005-0000-0000-0000533A0000}"/>
    <cellStyle name="Separador de milhares 26 6 3 3 3 2" xfId="9723" xr:uid="{00000000-0005-0000-0000-0000543A0000}"/>
    <cellStyle name="Separador de milhares 26 6 3 3 4" xfId="9724" xr:uid="{00000000-0005-0000-0000-0000553A0000}"/>
    <cellStyle name="Separador de milhares 26 6 3 3 5" xfId="9725" xr:uid="{00000000-0005-0000-0000-0000563A0000}"/>
    <cellStyle name="Separador de milhares 26 6 3 3 5 2" xfId="21553" xr:uid="{00000000-0005-0000-0000-0000573A0000}"/>
    <cellStyle name="Separador de milhares 26 6 3 3 6" xfId="16803" xr:uid="{00000000-0005-0000-0000-0000583A0000}"/>
    <cellStyle name="Separador de milhares 26 6 3 4" xfId="9726" xr:uid="{00000000-0005-0000-0000-0000593A0000}"/>
    <cellStyle name="Separador de milhares 26 6 3 4 2" xfId="9727" xr:uid="{00000000-0005-0000-0000-00005A3A0000}"/>
    <cellStyle name="Separador de milhares 26 6 3 5" xfId="9728" xr:uid="{00000000-0005-0000-0000-00005B3A0000}"/>
    <cellStyle name="Separador de milhares 26 6 3 5 2" xfId="9729" xr:uid="{00000000-0005-0000-0000-00005C3A0000}"/>
    <cellStyle name="Separador de milhares 26 6 3 6" xfId="9730" xr:uid="{00000000-0005-0000-0000-00005D3A0000}"/>
    <cellStyle name="Separador de milhares 26 6 3 7" xfId="9731" xr:uid="{00000000-0005-0000-0000-00005E3A0000}"/>
    <cellStyle name="Separador de milhares 26 6 3 7 2" xfId="21554" xr:uid="{00000000-0005-0000-0000-00005F3A0000}"/>
    <cellStyle name="Separador de milhares 26 6 3 8" xfId="16800" xr:uid="{00000000-0005-0000-0000-0000603A0000}"/>
    <cellStyle name="Separador de milhares 26 6 4" xfId="2883" xr:uid="{00000000-0005-0000-0000-0000613A0000}"/>
    <cellStyle name="Separador de milhares 26 6 4 2" xfId="2884" xr:uid="{00000000-0005-0000-0000-0000623A0000}"/>
    <cellStyle name="Separador de milhares 26 6 4 2 2" xfId="9732" xr:uid="{00000000-0005-0000-0000-0000633A0000}"/>
    <cellStyle name="Separador de milhares 26 6 4 2 2 2" xfId="9733" xr:uid="{00000000-0005-0000-0000-0000643A0000}"/>
    <cellStyle name="Separador de milhares 26 6 4 2 3" xfId="9734" xr:uid="{00000000-0005-0000-0000-0000653A0000}"/>
    <cellStyle name="Separador de milhares 26 6 4 2 3 2" xfId="9735" xr:uid="{00000000-0005-0000-0000-0000663A0000}"/>
    <cellStyle name="Separador de milhares 26 6 4 2 4" xfId="9736" xr:uid="{00000000-0005-0000-0000-0000673A0000}"/>
    <cellStyle name="Separador de milhares 26 6 4 2 5" xfId="9737" xr:uid="{00000000-0005-0000-0000-0000683A0000}"/>
    <cellStyle name="Separador de milhares 26 6 4 2 5 2" xfId="21555" xr:uid="{00000000-0005-0000-0000-0000693A0000}"/>
    <cellStyle name="Separador de milhares 26 6 4 2 6" xfId="16805" xr:uid="{00000000-0005-0000-0000-00006A3A0000}"/>
    <cellStyle name="Separador de milhares 26 6 4 3" xfId="9738" xr:uid="{00000000-0005-0000-0000-00006B3A0000}"/>
    <cellStyle name="Separador de milhares 26 6 4 3 2" xfId="9739" xr:uid="{00000000-0005-0000-0000-00006C3A0000}"/>
    <cellStyle name="Separador de milhares 26 6 4 4" xfId="9740" xr:uid="{00000000-0005-0000-0000-00006D3A0000}"/>
    <cellStyle name="Separador de milhares 26 6 4 4 2" xfId="9741" xr:uid="{00000000-0005-0000-0000-00006E3A0000}"/>
    <cellStyle name="Separador de milhares 26 6 4 5" xfId="9742" xr:uid="{00000000-0005-0000-0000-00006F3A0000}"/>
    <cellStyle name="Separador de milhares 26 6 4 6" xfId="9743" xr:uid="{00000000-0005-0000-0000-0000703A0000}"/>
    <cellStyle name="Separador de milhares 26 6 4 6 2" xfId="21556" xr:uid="{00000000-0005-0000-0000-0000713A0000}"/>
    <cellStyle name="Separador de milhares 26 6 4 7" xfId="16804" xr:uid="{00000000-0005-0000-0000-0000723A0000}"/>
    <cellStyle name="Separador de milhares 26 6 5" xfId="2885" xr:uid="{00000000-0005-0000-0000-0000733A0000}"/>
    <cellStyle name="Separador de milhares 26 6 5 2" xfId="2886" xr:uid="{00000000-0005-0000-0000-0000743A0000}"/>
    <cellStyle name="Separador de milhares 26 6 5 2 2" xfId="9744" xr:uid="{00000000-0005-0000-0000-0000753A0000}"/>
    <cellStyle name="Separador de milhares 26 6 5 2 2 2" xfId="9745" xr:uid="{00000000-0005-0000-0000-0000763A0000}"/>
    <cellStyle name="Separador de milhares 26 6 5 2 3" xfId="9746" xr:uid="{00000000-0005-0000-0000-0000773A0000}"/>
    <cellStyle name="Separador de milhares 26 6 5 2 3 2" xfId="9747" xr:uid="{00000000-0005-0000-0000-0000783A0000}"/>
    <cellStyle name="Separador de milhares 26 6 5 2 4" xfId="9748" xr:uid="{00000000-0005-0000-0000-0000793A0000}"/>
    <cellStyle name="Separador de milhares 26 6 5 2 5" xfId="9749" xr:uid="{00000000-0005-0000-0000-00007A3A0000}"/>
    <cellStyle name="Separador de milhares 26 6 5 2 5 2" xfId="21557" xr:uid="{00000000-0005-0000-0000-00007B3A0000}"/>
    <cellStyle name="Separador de milhares 26 6 5 2 6" xfId="16807" xr:uid="{00000000-0005-0000-0000-00007C3A0000}"/>
    <cellStyle name="Separador de milhares 26 6 5 3" xfId="9750" xr:uid="{00000000-0005-0000-0000-00007D3A0000}"/>
    <cellStyle name="Separador de milhares 26 6 5 3 2" xfId="9751" xr:uid="{00000000-0005-0000-0000-00007E3A0000}"/>
    <cellStyle name="Separador de milhares 26 6 5 4" xfId="9752" xr:uid="{00000000-0005-0000-0000-00007F3A0000}"/>
    <cellStyle name="Separador de milhares 26 6 5 4 2" xfId="9753" xr:uid="{00000000-0005-0000-0000-0000803A0000}"/>
    <cellStyle name="Separador de milhares 26 6 5 5" xfId="9754" xr:uid="{00000000-0005-0000-0000-0000813A0000}"/>
    <cellStyle name="Separador de milhares 26 6 5 6" xfId="9755" xr:uid="{00000000-0005-0000-0000-0000823A0000}"/>
    <cellStyle name="Separador de milhares 26 6 5 6 2" xfId="21558" xr:uid="{00000000-0005-0000-0000-0000833A0000}"/>
    <cellStyle name="Separador de milhares 26 6 5 7" xfId="16806" xr:uid="{00000000-0005-0000-0000-0000843A0000}"/>
    <cellStyle name="Separador de milhares 26 6 6" xfId="2887" xr:uid="{00000000-0005-0000-0000-0000853A0000}"/>
    <cellStyle name="Separador de milhares 26 6 6 2" xfId="9756" xr:uid="{00000000-0005-0000-0000-0000863A0000}"/>
    <cellStyle name="Separador de milhares 26 6 6 2 2" xfId="9757" xr:uid="{00000000-0005-0000-0000-0000873A0000}"/>
    <cellStyle name="Separador de milhares 26 6 6 3" xfId="9758" xr:uid="{00000000-0005-0000-0000-0000883A0000}"/>
    <cellStyle name="Separador de milhares 26 6 6 3 2" xfId="9759" xr:uid="{00000000-0005-0000-0000-0000893A0000}"/>
    <cellStyle name="Separador de milhares 26 6 6 4" xfId="9760" xr:uid="{00000000-0005-0000-0000-00008A3A0000}"/>
    <cellStyle name="Separador de milhares 26 6 6 5" xfId="9761" xr:uid="{00000000-0005-0000-0000-00008B3A0000}"/>
    <cellStyle name="Separador de milhares 26 6 6 5 2" xfId="21559" xr:uid="{00000000-0005-0000-0000-00008C3A0000}"/>
    <cellStyle name="Separador de milhares 26 6 6 6" xfId="16808" xr:uid="{00000000-0005-0000-0000-00008D3A0000}"/>
    <cellStyle name="Separador de milhares 26 6 7" xfId="9762" xr:uid="{00000000-0005-0000-0000-00008E3A0000}"/>
    <cellStyle name="Separador de milhares 26 6 7 2" xfId="9763" xr:uid="{00000000-0005-0000-0000-00008F3A0000}"/>
    <cellStyle name="Separador de milhares 26 6 8" xfId="9764" xr:uid="{00000000-0005-0000-0000-0000903A0000}"/>
    <cellStyle name="Separador de milhares 26 6 8 2" xfId="9765" xr:uid="{00000000-0005-0000-0000-0000913A0000}"/>
    <cellStyle name="Separador de milhares 26 6 9" xfId="9766" xr:uid="{00000000-0005-0000-0000-0000923A0000}"/>
    <cellStyle name="Separador de milhares 26 7" xfId="2888" xr:uid="{00000000-0005-0000-0000-0000933A0000}"/>
    <cellStyle name="Separador de milhares 26 7 2" xfId="2889" xr:uid="{00000000-0005-0000-0000-0000943A0000}"/>
    <cellStyle name="Separador de milhares 26 7 2 2" xfId="2890" xr:uid="{00000000-0005-0000-0000-0000953A0000}"/>
    <cellStyle name="Separador de milhares 26 7 2 2 2" xfId="9767" xr:uid="{00000000-0005-0000-0000-0000963A0000}"/>
    <cellStyle name="Separador de milhares 26 7 2 2 2 2" xfId="9768" xr:uid="{00000000-0005-0000-0000-0000973A0000}"/>
    <cellStyle name="Separador de milhares 26 7 2 2 3" xfId="9769" xr:uid="{00000000-0005-0000-0000-0000983A0000}"/>
    <cellStyle name="Separador de milhares 26 7 2 2 3 2" xfId="9770" xr:uid="{00000000-0005-0000-0000-0000993A0000}"/>
    <cellStyle name="Separador de milhares 26 7 2 2 4" xfId="9771" xr:uid="{00000000-0005-0000-0000-00009A3A0000}"/>
    <cellStyle name="Separador de milhares 26 7 2 2 5" xfId="9772" xr:uid="{00000000-0005-0000-0000-00009B3A0000}"/>
    <cellStyle name="Separador de milhares 26 7 2 2 5 2" xfId="21560" xr:uid="{00000000-0005-0000-0000-00009C3A0000}"/>
    <cellStyle name="Separador de milhares 26 7 2 2 6" xfId="16811" xr:uid="{00000000-0005-0000-0000-00009D3A0000}"/>
    <cellStyle name="Separador de milhares 26 7 2 3" xfId="9773" xr:uid="{00000000-0005-0000-0000-00009E3A0000}"/>
    <cellStyle name="Separador de milhares 26 7 2 3 2" xfId="9774" xr:uid="{00000000-0005-0000-0000-00009F3A0000}"/>
    <cellStyle name="Separador de milhares 26 7 2 4" xfId="9775" xr:uid="{00000000-0005-0000-0000-0000A03A0000}"/>
    <cellStyle name="Separador de milhares 26 7 2 4 2" xfId="9776" xr:uid="{00000000-0005-0000-0000-0000A13A0000}"/>
    <cellStyle name="Separador de milhares 26 7 2 5" xfId="9777" xr:uid="{00000000-0005-0000-0000-0000A23A0000}"/>
    <cellStyle name="Separador de milhares 26 7 2 6" xfId="9778" xr:uid="{00000000-0005-0000-0000-0000A33A0000}"/>
    <cellStyle name="Separador de milhares 26 7 2 6 2" xfId="21561" xr:uid="{00000000-0005-0000-0000-0000A43A0000}"/>
    <cellStyle name="Separador de milhares 26 7 2 7" xfId="16810" xr:uid="{00000000-0005-0000-0000-0000A53A0000}"/>
    <cellStyle name="Separador de milhares 26 7 3" xfId="2891" xr:uid="{00000000-0005-0000-0000-0000A63A0000}"/>
    <cellStyle name="Separador de milhares 26 7 3 2" xfId="9779" xr:uid="{00000000-0005-0000-0000-0000A73A0000}"/>
    <cellStyle name="Separador de milhares 26 7 3 2 2" xfId="9780" xr:uid="{00000000-0005-0000-0000-0000A83A0000}"/>
    <cellStyle name="Separador de milhares 26 7 3 3" xfId="9781" xr:uid="{00000000-0005-0000-0000-0000A93A0000}"/>
    <cellStyle name="Separador de milhares 26 7 3 3 2" xfId="9782" xr:uid="{00000000-0005-0000-0000-0000AA3A0000}"/>
    <cellStyle name="Separador de milhares 26 7 3 4" xfId="9783" xr:uid="{00000000-0005-0000-0000-0000AB3A0000}"/>
    <cellStyle name="Separador de milhares 26 7 3 5" xfId="9784" xr:uid="{00000000-0005-0000-0000-0000AC3A0000}"/>
    <cellStyle name="Separador de milhares 26 7 3 5 2" xfId="21562" xr:uid="{00000000-0005-0000-0000-0000AD3A0000}"/>
    <cellStyle name="Separador de milhares 26 7 3 6" xfId="16812" xr:uid="{00000000-0005-0000-0000-0000AE3A0000}"/>
    <cellStyle name="Separador de milhares 26 7 4" xfId="9785" xr:uid="{00000000-0005-0000-0000-0000AF3A0000}"/>
    <cellStyle name="Separador de milhares 26 7 4 2" xfId="9786" xr:uid="{00000000-0005-0000-0000-0000B03A0000}"/>
    <cellStyle name="Separador de milhares 26 7 5" xfId="9787" xr:uid="{00000000-0005-0000-0000-0000B13A0000}"/>
    <cellStyle name="Separador de milhares 26 7 5 2" xfId="9788" xr:uid="{00000000-0005-0000-0000-0000B23A0000}"/>
    <cellStyle name="Separador de milhares 26 7 6" xfId="9789" xr:uid="{00000000-0005-0000-0000-0000B33A0000}"/>
    <cellStyle name="Separador de milhares 26 7 7" xfId="9790" xr:uid="{00000000-0005-0000-0000-0000B43A0000}"/>
    <cellStyle name="Separador de milhares 26 7 7 2" xfId="21563" xr:uid="{00000000-0005-0000-0000-0000B53A0000}"/>
    <cellStyle name="Separador de milhares 26 7 8" xfId="16809" xr:uid="{00000000-0005-0000-0000-0000B63A0000}"/>
    <cellStyle name="Separador de milhares 26 8" xfId="2892" xr:uid="{00000000-0005-0000-0000-0000B73A0000}"/>
    <cellStyle name="Separador de milhares 26 8 2" xfId="2893" xr:uid="{00000000-0005-0000-0000-0000B83A0000}"/>
    <cellStyle name="Separador de milhares 26 8 2 2" xfId="2894" xr:uid="{00000000-0005-0000-0000-0000B93A0000}"/>
    <cellStyle name="Separador de milhares 26 8 2 2 2" xfId="9791" xr:uid="{00000000-0005-0000-0000-0000BA3A0000}"/>
    <cellStyle name="Separador de milhares 26 8 2 2 2 2" xfId="9792" xr:uid="{00000000-0005-0000-0000-0000BB3A0000}"/>
    <cellStyle name="Separador de milhares 26 8 2 2 3" xfId="9793" xr:uid="{00000000-0005-0000-0000-0000BC3A0000}"/>
    <cellStyle name="Separador de milhares 26 8 2 2 3 2" xfId="9794" xr:uid="{00000000-0005-0000-0000-0000BD3A0000}"/>
    <cellStyle name="Separador de milhares 26 8 2 2 4" xfId="9795" xr:uid="{00000000-0005-0000-0000-0000BE3A0000}"/>
    <cellStyle name="Separador de milhares 26 8 2 2 5" xfId="9796" xr:uid="{00000000-0005-0000-0000-0000BF3A0000}"/>
    <cellStyle name="Separador de milhares 26 8 2 2 5 2" xfId="21564" xr:uid="{00000000-0005-0000-0000-0000C03A0000}"/>
    <cellStyle name="Separador de milhares 26 8 2 2 6" xfId="16815" xr:uid="{00000000-0005-0000-0000-0000C13A0000}"/>
    <cellStyle name="Separador de milhares 26 8 2 3" xfId="9797" xr:uid="{00000000-0005-0000-0000-0000C23A0000}"/>
    <cellStyle name="Separador de milhares 26 8 2 3 2" xfId="9798" xr:uid="{00000000-0005-0000-0000-0000C33A0000}"/>
    <cellStyle name="Separador de milhares 26 8 2 4" xfId="9799" xr:uid="{00000000-0005-0000-0000-0000C43A0000}"/>
    <cellStyle name="Separador de milhares 26 8 2 4 2" xfId="9800" xr:uid="{00000000-0005-0000-0000-0000C53A0000}"/>
    <cellStyle name="Separador de milhares 26 8 2 5" xfId="9801" xr:uid="{00000000-0005-0000-0000-0000C63A0000}"/>
    <cellStyle name="Separador de milhares 26 8 2 6" xfId="9802" xr:uid="{00000000-0005-0000-0000-0000C73A0000}"/>
    <cellStyle name="Separador de milhares 26 8 2 6 2" xfId="21565" xr:uid="{00000000-0005-0000-0000-0000C83A0000}"/>
    <cellStyle name="Separador de milhares 26 8 2 7" xfId="16814" xr:uid="{00000000-0005-0000-0000-0000C93A0000}"/>
    <cellStyle name="Separador de milhares 26 8 3" xfId="2895" xr:uid="{00000000-0005-0000-0000-0000CA3A0000}"/>
    <cellStyle name="Separador de milhares 26 8 3 2" xfId="9803" xr:uid="{00000000-0005-0000-0000-0000CB3A0000}"/>
    <cellStyle name="Separador de milhares 26 8 3 2 2" xfId="9804" xr:uid="{00000000-0005-0000-0000-0000CC3A0000}"/>
    <cellStyle name="Separador de milhares 26 8 3 3" xfId="9805" xr:uid="{00000000-0005-0000-0000-0000CD3A0000}"/>
    <cellStyle name="Separador de milhares 26 8 3 3 2" xfId="9806" xr:uid="{00000000-0005-0000-0000-0000CE3A0000}"/>
    <cellStyle name="Separador de milhares 26 8 3 4" xfId="9807" xr:uid="{00000000-0005-0000-0000-0000CF3A0000}"/>
    <cellStyle name="Separador de milhares 26 8 3 5" xfId="9808" xr:uid="{00000000-0005-0000-0000-0000D03A0000}"/>
    <cellStyle name="Separador de milhares 26 8 3 5 2" xfId="21566" xr:uid="{00000000-0005-0000-0000-0000D13A0000}"/>
    <cellStyle name="Separador de milhares 26 8 3 6" xfId="16816" xr:uid="{00000000-0005-0000-0000-0000D23A0000}"/>
    <cellStyle name="Separador de milhares 26 8 4" xfId="9809" xr:uid="{00000000-0005-0000-0000-0000D33A0000}"/>
    <cellStyle name="Separador de milhares 26 8 4 2" xfId="9810" xr:uid="{00000000-0005-0000-0000-0000D43A0000}"/>
    <cellStyle name="Separador de milhares 26 8 5" xfId="9811" xr:uid="{00000000-0005-0000-0000-0000D53A0000}"/>
    <cellStyle name="Separador de milhares 26 8 5 2" xfId="9812" xr:uid="{00000000-0005-0000-0000-0000D63A0000}"/>
    <cellStyle name="Separador de milhares 26 8 6" xfId="9813" xr:uid="{00000000-0005-0000-0000-0000D73A0000}"/>
    <cellStyle name="Separador de milhares 26 8 7" xfId="9814" xr:uid="{00000000-0005-0000-0000-0000D83A0000}"/>
    <cellStyle name="Separador de milhares 26 8 7 2" xfId="21567" xr:uid="{00000000-0005-0000-0000-0000D93A0000}"/>
    <cellStyle name="Separador de milhares 26 8 8" xfId="16813" xr:uid="{00000000-0005-0000-0000-0000DA3A0000}"/>
    <cellStyle name="Separador de milhares 26 9" xfId="2896" xr:uid="{00000000-0005-0000-0000-0000DB3A0000}"/>
    <cellStyle name="Separador de milhares 26 9 2" xfId="2897" xr:uid="{00000000-0005-0000-0000-0000DC3A0000}"/>
    <cellStyle name="Separador de milhares 26 9 2 2" xfId="9815" xr:uid="{00000000-0005-0000-0000-0000DD3A0000}"/>
    <cellStyle name="Separador de milhares 26 9 2 2 2" xfId="9816" xr:uid="{00000000-0005-0000-0000-0000DE3A0000}"/>
    <cellStyle name="Separador de milhares 26 9 2 3" xfId="9817" xr:uid="{00000000-0005-0000-0000-0000DF3A0000}"/>
    <cellStyle name="Separador de milhares 26 9 2 3 2" xfId="9818" xr:uid="{00000000-0005-0000-0000-0000E03A0000}"/>
    <cellStyle name="Separador de milhares 26 9 2 4" xfId="9819" xr:uid="{00000000-0005-0000-0000-0000E13A0000}"/>
    <cellStyle name="Separador de milhares 26 9 2 5" xfId="9820" xr:uid="{00000000-0005-0000-0000-0000E23A0000}"/>
    <cellStyle name="Separador de milhares 26 9 2 5 2" xfId="21568" xr:uid="{00000000-0005-0000-0000-0000E33A0000}"/>
    <cellStyle name="Separador de milhares 26 9 2 6" xfId="16818" xr:uid="{00000000-0005-0000-0000-0000E43A0000}"/>
    <cellStyle name="Separador de milhares 26 9 3" xfId="9821" xr:uid="{00000000-0005-0000-0000-0000E53A0000}"/>
    <cellStyle name="Separador de milhares 26 9 3 2" xfId="9822" xr:uid="{00000000-0005-0000-0000-0000E63A0000}"/>
    <cellStyle name="Separador de milhares 26 9 4" xfId="9823" xr:uid="{00000000-0005-0000-0000-0000E73A0000}"/>
    <cellStyle name="Separador de milhares 26 9 4 2" xfId="9824" xr:uid="{00000000-0005-0000-0000-0000E83A0000}"/>
    <cellStyle name="Separador de milhares 26 9 5" xfId="9825" xr:uid="{00000000-0005-0000-0000-0000E93A0000}"/>
    <cellStyle name="Separador de milhares 26 9 6" xfId="9826" xr:uid="{00000000-0005-0000-0000-0000EA3A0000}"/>
    <cellStyle name="Separador de milhares 26 9 6 2" xfId="21569" xr:uid="{00000000-0005-0000-0000-0000EB3A0000}"/>
    <cellStyle name="Separador de milhares 26 9 7" xfId="16817" xr:uid="{00000000-0005-0000-0000-0000EC3A0000}"/>
    <cellStyle name="Separador de milhares 27" xfId="2898" xr:uid="{00000000-0005-0000-0000-0000ED3A0000}"/>
    <cellStyle name="Separador de milhares 27 10" xfId="2899" xr:uid="{00000000-0005-0000-0000-0000EE3A0000}"/>
    <cellStyle name="Separador de milhares 27 10 2" xfId="9827" xr:uid="{00000000-0005-0000-0000-0000EF3A0000}"/>
    <cellStyle name="Separador de milhares 27 10 2 2" xfId="9828" xr:uid="{00000000-0005-0000-0000-0000F03A0000}"/>
    <cellStyle name="Separador de milhares 27 10 3" xfId="9829" xr:uid="{00000000-0005-0000-0000-0000F13A0000}"/>
    <cellStyle name="Separador de milhares 27 10 3 2" xfId="9830" xr:uid="{00000000-0005-0000-0000-0000F23A0000}"/>
    <cellStyle name="Separador de milhares 27 10 4" xfId="9831" xr:uid="{00000000-0005-0000-0000-0000F33A0000}"/>
    <cellStyle name="Separador de milhares 27 10 5" xfId="9832" xr:uid="{00000000-0005-0000-0000-0000F43A0000}"/>
    <cellStyle name="Separador de milhares 27 10 5 2" xfId="21570" xr:uid="{00000000-0005-0000-0000-0000F53A0000}"/>
    <cellStyle name="Separador de milhares 27 10 6" xfId="16820" xr:uid="{00000000-0005-0000-0000-0000F63A0000}"/>
    <cellStyle name="Separador de milhares 27 11" xfId="9833" xr:uid="{00000000-0005-0000-0000-0000F73A0000}"/>
    <cellStyle name="Separador de milhares 27 11 2" xfId="9834" xr:uid="{00000000-0005-0000-0000-0000F83A0000}"/>
    <cellStyle name="Separador de milhares 27 12" xfId="9835" xr:uid="{00000000-0005-0000-0000-0000F93A0000}"/>
    <cellStyle name="Separador de milhares 27 12 2" xfId="9836" xr:uid="{00000000-0005-0000-0000-0000FA3A0000}"/>
    <cellStyle name="Separador de milhares 27 13" xfId="9837" xr:uid="{00000000-0005-0000-0000-0000FB3A0000}"/>
    <cellStyle name="Separador de milhares 27 14" xfId="9838" xr:uid="{00000000-0005-0000-0000-0000FC3A0000}"/>
    <cellStyle name="Separador de milhares 27 14 2" xfId="21571" xr:uid="{00000000-0005-0000-0000-0000FD3A0000}"/>
    <cellStyle name="Separador de milhares 27 15" xfId="16819" xr:uid="{00000000-0005-0000-0000-0000FE3A0000}"/>
    <cellStyle name="Separador de milhares 27 2" xfId="2900" xr:uid="{00000000-0005-0000-0000-0000FF3A0000}"/>
    <cellStyle name="Separador de milhares 27 2 10" xfId="9839" xr:uid="{00000000-0005-0000-0000-0000003B0000}"/>
    <cellStyle name="Separador de milhares 27 2 10 2" xfId="21572" xr:uid="{00000000-0005-0000-0000-0000013B0000}"/>
    <cellStyle name="Separador de milhares 27 2 11" xfId="16821" xr:uid="{00000000-0005-0000-0000-0000023B0000}"/>
    <cellStyle name="Separador de milhares 27 2 2" xfId="2901" xr:uid="{00000000-0005-0000-0000-0000033B0000}"/>
    <cellStyle name="Separador de milhares 27 2 2 2" xfId="2902" xr:uid="{00000000-0005-0000-0000-0000043B0000}"/>
    <cellStyle name="Separador de milhares 27 2 2 2 2" xfId="2903" xr:uid="{00000000-0005-0000-0000-0000053B0000}"/>
    <cellStyle name="Separador de milhares 27 2 2 2 2 2" xfId="9840" xr:uid="{00000000-0005-0000-0000-0000063B0000}"/>
    <cellStyle name="Separador de milhares 27 2 2 2 2 2 2" xfId="9841" xr:uid="{00000000-0005-0000-0000-0000073B0000}"/>
    <cellStyle name="Separador de milhares 27 2 2 2 2 3" xfId="9842" xr:uid="{00000000-0005-0000-0000-0000083B0000}"/>
    <cellStyle name="Separador de milhares 27 2 2 2 2 3 2" xfId="9843" xr:uid="{00000000-0005-0000-0000-0000093B0000}"/>
    <cellStyle name="Separador de milhares 27 2 2 2 2 4" xfId="9844" xr:uid="{00000000-0005-0000-0000-00000A3B0000}"/>
    <cellStyle name="Separador de milhares 27 2 2 2 2 5" xfId="9845" xr:uid="{00000000-0005-0000-0000-00000B3B0000}"/>
    <cellStyle name="Separador de milhares 27 2 2 2 2 5 2" xfId="21573" xr:uid="{00000000-0005-0000-0000-00000C3B0000}"/>
    <cellStyle name="Separador de milhares 27 2 2 2 2 6" xfId="16824" xr:uid="{00000000-0005-0000-0000-00000D3B0000}"/>
    <cellStyle name="Separador de milhares 27 2 2 2 3" xfId="9846" xr:uid="{00000000-0005-0000-0000-00000E3B0000}"/>
    <cellStyle name="Separador de milhares 27 2 2 2 3 2" xfId="9847" xr:uid="{00000000-0005-0000-0000-00000F3B0000}"/>
    <cellStyle name="Separador de milhares 27 2 2 2 4" xfId="9848" xr:uid="{00000000-0005-0000-0000-0000103B0000}"/>
    <cellStyle name="Separador de milhares 27 2 2 2 4 2" xfId="9849" xr:uid="{00000000-0005-0000-0000-0000113B0000}"/>
    <cellStyle name="Separador de milhares 27 2 2 2 5" xfId="9850" xr:uid="{00000000-0005-0000-0000-0000123B0000}"/>
    <cellStyle name="Separador de milhares 27 2 2 2 6" xfId="9851" xr:uid="{00000000-0005-0000-0000-0000133B0000}"/>
    <cellStyle name="Separador de milhares 27 2 2 2 6 2" xfId="21574" xr:uid="{00000000-0005-0000-0000-0000143B0000}"/>
    <cellStyle name="Separador de milhares 27 2 2 2 7" xfId="16823" xr:uid="{00000000-0005-0000-0000-0000153B0000}"/>
    <cellStyle name="Separador de milhares 27 2 2 3" xfId="2904" xr:uid="{00000000-0005-0000-0000-0000163B0000}"/>
    <cellStyle name="Separador de milhares 27 2 2 3 2" xfId="9852" xr:uid="{00000000-0005-0000-0000-0000173B0000}"/>
    <cellStyle name="Separador de milhares 27 2 2 3 2 2" xfId="9853" xr:uid="{00000000-0005-0000-0000-0000183B0000}"/>
    <cellStyle name="Separador de milhares 27 2 2 3 3" xfId="9854" xr:uid="{00000000-0005-0000-0000-0000193B0000}"/>
    <cellStyle name="Separador de milhares 27 2 2 3 3 2" xfId="9855" xr:uid="{00000000-0005-0000-0000-00001A3B0000}"/>
    <cellStyle name="Separador de milhares 27 2 2 3 4" xfId="9856" xr:uid="{00000000-0005-0000-0000-00001B3B0000}"/>
    <cellStyle name="Separador de milhares 27 2 2 3 5" xfId="9857" xr:uid="{00000000-0005-0000-0000-00001C3B0000}"/>
    <cellStyle name="Separador de milhares 27 2 2 3 5 2" xfId="21575" xr:uid="{00000000-0005-0000-0000-00001D3B0000}"/>
    <cellStyle name="Separador de milhares 27 2 2 3 6" xfId="16825" xr:uid="{00000000-0005-0000-0000-00001E3B0000}"/>
    <cellStyle name="Separador de milhares 27 2 2 4" xfId="9858" xr:uid="{00000000-0005-0000-0000-00001F3B0000}"/>
    <cellStyle name="Separador de milhares 27 2 2 4 2" xfId="9859" xr:uid="{00000000-0005-0000-0000-0000203B0000}"/>
    <cellStyle name="Separador de milhares 27 2 2 5" xfId="9860" xr:uid="{00000000-0005-0000-0000-0000213B0000}"/>
    <cellStyle name="Separador de milhares 27 2 2 5 2" xfId="9861" xr:uid="{00000000-0005-0000-0000-0000223B0000}"/>
    <cellStyle name="Separador de milhares 27 2 2 6" xfId="9862" xr:uid="{00000000-0005-0000-0000-0000233B0000}"/>
    <cellStyle name="Separador de milhares 27 2 2 7" xfId="9863" xr:uid="{00000000-0005-0000-0000-0000243B0000}"/>
    <cellStyle name="Separador de milhares 27 2 2 7 2" xfId="21576" xr:uid="{00000000-0005-0000-0000-0000253B0000}"/>
    <cellStyle name="Separador de milhares 27 2 2 8" xfId="16822" xr:uid="{00000000-0005-0000-0000-0000263B0000}"/>
    <cellStyle name="Separador de milhares 27 2 3" xfId="2905" xr:uid="{00000000-0005-0000-0000-0000273B0000}"/>
    <cellStyle name="Separador de milhares 27 2 3 2" xfId="2906" xr:uid="{00000000-0005-0000-0000-0000283B0000}"/>
    <cellStyle name="Separador de milhares 27 2 3 2 2" xfId="2907" xr:uid="{00000000-0005-0000-0000-0000293B0000}"/>
    <cellStyle name="Separador de milhares 27 2 3 2 2 2" xfId="9864" xr:uid="{00000000-0005-0000-0000-00002A3B0000}"/>
    <cellStyle name="Separador de milhares 27 2 3 2 2 2 2" xfId="9865" xr:uid="{00000000-0005-0000-0000-00002B3B0000}"/>
    <cellStyle name="Separador de milhares 27 2 3 2 2 3" xfId="9866" xr:uid="{00000000-0005-0000-0000-00002C3B0000}"/>
    <cellStyle name="Separador de milhares 27 2 3 2 2 3 2" xfId="9867" xr:uid="{00000000-0005-0000-0000-00002D3B0000}"/>
    <cellStyle name="Separador de milhares 27 2 3 2 2 4" xfId="9868" xr:uid="{00000000-0005-0000-0000-00002E3B0000}"/>
    <cellStyle name="Separador de milhares 27 2 3 2 2 5" xfId="9869" xr:uid="{00000000-0005-0000-0000-00002F3B0000}"/>
    <cellStyle name="Separador de milhares 27 2 3 2 2 5 2" xfId="21577" xr:uid="{00000000-0005-0000-0000-0000303B0000}"/>
    <cellStyle name="Separador de milhares 27 2 3 2 2 6" xfId="16828" xr:uid="{00000000-0005-0000-0000-0000313B0000}"/>
    <cellStyle name="Separador de milhares 27 2 3 2 3" xfId="9870" xr:uid="{00000000-0005-0000-0000-0000323B0000}"/>
    <cellStyle name="Separador de milhares 27 2 3 2 3 2" xfId="9871" xr:uid="{00000000-0005-0000-0000-0000333B0000}"/>
    <cellStyle name="Separador de milhares 27 2 3 2 4" xfId="9872" xr:uid="{00000000-0005-0000-0000-0000343B0000}"/>
    <cellStyle name="Separador de milhares 27 2 3 2 4 2" xfId="9873" xr:uid="{00000000-0005-0000-0000-0000353B0000}"/>
    <cellStyle name="Separador de milhares 27 2 3 2 5" xfId="9874" xr:uid="{00000000-0005-0000-0000-0000363B0000}"/>
    <cellStyle name="Separador de milhares 27 2 3 2 6" xfId="9875" xr:uid="{00000000-0005-0000-0000-0000373B0000}"/>
    <cellStyle name="Separador de milhares 27 2 3 2 6 2" xfId="21578" xr:uid="{00000000-0005-0000-0000-0000383B0000}"/>
    <cellStyle name="Separador de milhares 27 2 3 2 7" xfId="16827" xr:uid="{00000000-0005-0000-0000-0000393B0000}"/>
    <cellStyle name="Separador de milhares 27 2 3 3" xfId="2908" xr:uid="{00000000-0005-0000-0000-00003A3B0000}"/>
    <cellStyle name="Separador de milhares 27 2 3 3 2" xfId="9876" xr:uid="{00000000-0005-0000-0000-00003B3B0000}"/>
    <cellStyle name="Separador de milhares 27 2 3 3 2 2" xfId="9877" xr:uid="{00000000-0005-0000-0000-00003C3B0000}"/>
    <cellStyle name="Separador de milhares 27 2 3 3 3" xfId="9878" xr:uid="{00000000-0005-0000-0000-00003D3B0000}"/>
    <cellStyle name="Separador de milhares 27 2 3 3 3 2" xfId="9879" xr:uid="{00000000-0005-0000-0000-00003E3B0000}"/>
    <cellStyle name="Separador de milhares 27 2 3 3 4" xfId="9880" xr:uid="{00000000-0005-0000-0000-00003F3B0000}"/>
    <cellStyle name="Separador de milhares 27 2 3 3 5" xfId="9881" xr:uid="{00000000-0005-0000-0000-0000403B0000}"/>
    <cellStyle name="Separador de milhares 27 2 3 3 5 2" xfId="21579" xr:uid="{00000000-0005-0000-0000-0000413B0000}"/>
    <cellStyle name="Separador de milhares 27 2 3 3 6" xfId="16829" xr:uid="{00000000-0005-0000-0000-0000423B0000}"/>
    <cellStyle name="Separador de milhares 27 2 3 4" xfId="9882" xr:uid="{00000000-0005-0000-0000-0000433B0000}"/>
    <cellStyle name="Separador de milhares 27 2 3 4 2" xfId="9883" xr:uid="{00000000-0005-0000-0000-0000443B0000}"/>
    <cellStyle name="Separador de milhares 27 2 3 5" xfId="9884" xr:uid="{00000000-0005-0000-0000-0000453B0000}"/>
    <cellStyle name="Separador de milhares 27 2 3 5 2" xfId="9885" xr:uid="{00000000-0005-0000-0000-0000463B0000}"/>
    <cellStyle name="Separador de milhares 27 2 3 6" xfId="9886" xr:uid="{00000000-0005-0000-0000-0000473B0000}"/>
    <cellStyle name="Separador de milhares 27 2 3 7" xfId="9887" xr:uid="{00000000-0005-0000-0000-0000483B0000}"/>
    <cellStyle name="Separador de milhares 27 2 3 7 2" xfId="21580" xr:uid="{00000000-0005-0000-0000-0000493B0000}"/>
    <cellStyle name="Separador de milhares 27 2 3 8" xfId="16826" xr:uid="{00000000-0005-0000-0000-00004A3B0000}"/>
    <cellStyle name="Separador de milhares 27 2 4" xfId="2909" xr:uid="{00000000-0005-0000-0000-00004B3B0000}"/>
    <cellStyle name="Separador de milhares 27 2 4 2" xfId="2910" xr:uid="{00000000-0005-0000-0000-00004C3B0000}"/>
    <cellStyle name="Separador de milhares 27 2 4 2 2" xfId="9888" xr:uid="{00000000-0005-0000-0000-00004D3B0000}"/>
    <cellStyle name="Separador de milhares 27 2 4 2 2 2" xfId="9889" xr:uid="{00000000-0005-0000-0000-00004E3B0000}"/>
    <cellStyle name="Separador de milhares 27 2 4 2 3" xfId="9890" xr:uid="{00000000-0005-0000-0000-00004F3B0000}"/>
    <cellStyle name="Separador de milhares 27 2 4 2 3 2" xfId="9891" xr:uid="{00000000-0005-0000-0000-0000503B0000}"/>
    <cellStyle name="Separador de milhares 27 2 4 2 4" xfId="9892" xr:uid="{00000000-0005-0000-0000-0000513B0000}"/>
    <cellStyle name="Separador de milhares 27 2 4 2 5" xfId="9893" xr:uid="{00000000-0005-0000-0000-0000523B0000}"/>
    <cellStyle name="Separador de milhares 27 2 4 2 5 2" xfId="21581" xr:uid="{00000000-0005-0000-0000-0000533B0000}"/>
    <cellStyle name="Separador de milhares 27 2 4 2 6" xfId="16831" xr:uid="{00000000-0005-0000-0000-0000543B0000}"/>
    <cellStyle name="Separador de milhares 27 2 4 3" xfId="9894" xr:uid="{00000000-0005-0000-0000-0000553B0000}"/>
    <cellStyle name="Separador de milhares 27 2 4 3 2" xfId="9895" xr:uid="{00000000-0005-0000-0000-0000563B0000}"/>
    <cellStyle name="Separador de milhares 27 2 4 4" xfId="9896" xr:uid="{00000000-0005-0000-0000-0000573B0000}"/>
    <cellStyle name="Separador de milhares 27 2 4 4 2" xfId="9897" xr:uid="{00000000-0005-0000-0000-0000583B0000}"/>
    <cellStyle name="Separador de milhares 27 2 4 5" xfId="9898" xr:uid="{00000000-0005-0000-0000-0000593B0000}"/>
    <cellStyle name="Separador de milhares 27 2 4 6" xfId="9899" xr:uid="{00000000-0005-0000-0000-00005A3B0000}"/>
    <cellStyle name="Separador de milhares 27 2 4 6 2" xfId="21582" xr:uid="{00000000-0005-0000-0000-00005B3B0000}"/>
    <cellStyle name="Separador de milhares 27 2 4 7" xfId="16830" xr:uid="{00000000-0005-0000-0000-00005C3B0000}"/>
    <cellStyle name="Separador de milhares 27 2 5" xfId="2911" xr:uid="{00000000-0005-0000-0000-00005D3B0000}"/>
    <cellStyle name="Separador de milhares 27 2 5 2" xfId="2912" xr:uid="{00000000-0005-0000-0000-00005E3B0000}"/>
    <cellStyle name="Separador de milhares 27 2 5 2 2" xfId="9900" xr:uid="{00000000-0005-0000-0000-00005F3B0000}"/>
    <cellStyle name="Separador de milhares 27 2 5 2 2 2" xfId="9901" xr:uid="{00000000-0005-0000-0000-0000603B0000}"/>
    <cellStyle name="Separador de milhares 27 2 5 2 3" xfId="9902" xr:uid="{00000000-0005-0000-0000-0000613B0000}"/>
    <cellStyle name="Separador de milhares 27 2 5 2 3 2" xfId="9903" xr:uid="{00000000-0005-0000-0000-0000623B0000}"/>
    <cellStyle name="Separador de milhares 27 2 5 2 4" xfId="9904" xr:uid="{00000000-0005-0000-0000-0000633B0000}"/>
    <cellStyle name="Separador de milhares 27 2 5 2 5" xfId="9905" xr:uid="{00000000-0005-0000-0000-0000643B0000}"/>
    <cellStyle name="Separador de milhares 27 2 5 2 5 2" xfId="21583" xr:uid="{00000000-0005-0000-0000-0000653B0000}"/>
    <cellStyle name="Separador de milhares 27 2 5 2 6" xfId="16833" xr:uid="{00000000-0005-0000-0000-0000663B0000}"/>
    <cellStyle name="Separador de milhares 27 2 5 3" xfId="9906" xr:uid="{00000000-0005-0000-0000-0000673B0000}"/>
    <cellStyle name="Separador de milhares 27 2 5 3 2" xfId="9907" xr:uid="{00000000-0005-0000-0000-0000683B0000}"/>
    <cellStyle name="Separador de milhares 27 2 5 4" xfId="9908" xr:uid="{00000000-0005-0000-0000-0000693B0000}"/>
    <cellStyle name="Separador de milhares 27 2 5 4 2" xfId="9909" xr:uid="{00000000-0005-0000-0000-00006A3B0000}"/>
    <cellStyle name="Separador de milhares 27 2 5 5" xfId="9910" xr:uid="{00000000-0005-0000-0000-00006B3B0000}"/>
    <cellStyle name="Separador de milhares 27 2 5 6" xfId="9911" xr:uid="{00000000-0005-0000-0000-00006C3B0000}"/>
    <cellStyle name="Separador de milhares 27 2 5 6 2" xfId="21584" xr:uid="{00000000-0005-0000-0000-00006D3B0000}"/>
    <cellStyle name="Separador de milhares 27 2 5 7" xfId="16832" xr:uid="{00000000-0005-0000-0000-00006E3B0000}"/>
    <cellStyle name="Separador de milhares 27 2 6" xfId="2913" xr:uid="{00000000-0005-0000-0000-00006F3B0000}"/>
    <cellStyle name="Separador de milhares 27 2 6 2" xfId="9912" xr:uid="{00000000-0005-0000-0000-0000703B0000}"/>
    <cellStyle name="Separador de milhares 27 2 6 2 2" xfId="9913" xr:uid="{00000000-0005-0000-0000-0000713B0000}"/>
    <cellStyle name="Separador de milhares 27 2 6 3" xfId="9914" xr:uid="{00000000-0005-0000-0000-0000723B0000}"/>
    <cellStyle name="Separador de milhares 27 2 6 3 2" xfId="9915" xr:uid="{00000000-0005-0000-0000-0000733B0000}"/>
    <cellStyle name="Separador de milhares 27 2 6 4" xfId="9916" xr:uid="{00000000-0005-0000-0000-0000743B0000}"/>
    <cellStyle name="Separador de milhares 27 2 6 5" xfId="9917" xr:uid="{00000000-0005-0000-0000-0000753B0000}"/>
    <cellStyle name="Separador de milhares 27 2 6 5 2" xfId="21585" xr:uid="{00000000-0005-0000-0000-0000763B0000}"/>
    <cellStyle name="Separador de milhares 27 2 6 6" xfId="16834" xr:uid="{00000000-0005-0000-0000-0000773B0000}"/>
    <cellStyle name="Separador de milhares 27 2 7" xfId="9918" xr:uid="{00000000-0005-0000-0000-0000783B0000}"/>
    <cellStyle name="Separador de milhares 27 2 7 2" xfId="9919" xr:uid="{00000000-0005-0000-0000-0000793B0000}"/>
    <cellStyle name="Separador de milhares 27 2 8" xfId="9920" xr:uid="{00000000-0005-0000-0000-00007A3B0000}"/>
    <cellStyle name="Separador de milhares 27 2 8 2" xfId="9921" xr:uid="{00000000-0005-0000-0000-00007B3B0000}"/>
    <cellStyle name="Separador de milhares 27 2 9" xfId="9922" xr:uid="{00000000-0005-0000-0000-00007C3B0000}"/>
    <cellStyle name="Separador de milhares 27 3" xfId="2914" xr:uid="{00000000-0005-0000-0000-00007D3B0000}"/>
    <cellStyle name="Separador de milhares 27 3 10" xfId="9923" xr:uid="{00000000-0005-0000-0000-00007E3B0000}"/>
    <cellStyle name="Separador de milhares 27 3 10 2" xfId="21586" xr:uid="{00000000-0005-0000-0000-00007F3B0000}"/>
    <cellStyle name="Separador de milhares 27 3 11" xfId="16835" xr:uid="{00000000-0005-0000-0000-0000803B0000}"/>
    <cellStyle name="Separador de milhares 27 3 2" xfId="2915" xr:uid="{00000000-0005-0000-0000-0000813B0000}"/>
    <cellStyle name="Separador de milhares 27 3 2 2" xfId="2916" xr:uid="{00000000-0005-0000-0000-0000823B0000}"/>
    <cellStyle name="Separador de milhares 27 3 2 2 2" xfId="2917" xr:uid="{00000000-0005-0000-0000-0000833B0000}"/>
    <cellStyle name="Separador de milhares 27 3 2 2 2 2" xfId="9924" xr:uid="{00000000-0005-0000-0000-0000843B0000}"/>
    <cellStyle name="Separador de milhares 27 3 2 2 2 2 2" xfId="9925" xr:uid="{00000000-0005-0000-0000-0000853B0000}"/>
    <cellStyle name="Separador de milhares 27 3 2 2 2 3" xfId="9926" xr:uid="{00000000-0005-0000-0000-0000863B0000}"/>
    <cellStyle name="Separador de milhares 27 3 2 2 2 3 2" xfId="9927" xr:uid="{00000000-0005-0000-0000-0000873B0000}"/>
    <cellStyle name="Separador de milhares 27 3 2 2 2 4" xfId="9928" xr:uid="{00000000-0005-0000-0000-0000883B0000}"/>
    <cellStyle name="Separador de milhares 27 3 2 2 2 5" xfId="9929" xr:uid="{00000000-0005-0000-0000-0000893B0000}"/>
    <cellStyle name="Separador de milhares 27 3 2 2 2 5 2" xfId="21587" xr:uid="{00000000-0005-0000-0000-00008A3B0000}"/>
    <cellStyle name="Separador de milhares 27 3 2 2 2 6" xfId="16838" xr:uid="{00000000-0005-0000-0000-00008B3B0000}"/>
    <cellStyle name="Separador de milhares 27 3 2 2 3" xfId="9930" xr:uid="{00000000-0005-0000-0000-00008C3B0000}"/>
    <cellStyle name="Separador de milhares 27 3 2 2 3 2" xfId="9931" xr:uid="{00000000-0005-0000-0000-00008D3B0000}"/>
    <cellStyle name="Separador de milhares 27 3 2 2 4" xfId="9932" xr:uid="{00000000-0005-0000-0000-00008E3B0000}"/>
    <cellStyle name="Separador de milhares 27 3 2 2 4 2" xfId="9933" xr:uid="{00000000-0005-0000-0000-00008F3B0000}"/>
    <cellStyle name="Separador de milhares 27 3 2 2 5" xfId="9934" xr:uid="{00000000-0005-0000-0000-0000903B0000}"/>
    <cellStyle name="Separador de milhares 27 3 2 2 6" xfId="9935" xr:uid="{00000000-0005-0000-0000-0000913B0000}"/>
    <cellStyle name="Separador de milhares 27 3 2 2 6 2" xfId="21588" xr:uid="{00000000-0005-0000-0000-0000923B0000}"/>
    <cellStyle name="Separador de milhares 27 3 2 2 7" xfId="16837" xr:uid="{00000000-0005-0000-0000-0000933B0000}"/>
    <cellStyle name="Separador de milhares 27 3 2 3" xfId="2918" xr:uid="{00000000-0005-0000-0000-0000943B0000}"/>
    <cellStyle name="Separador de milhares 27 3 2 3 2" xfId="9936" xr:uid="{00000000-0005-0000-0000-0000953B0000}"/>
    <cellStyle name="Separador de milhares 27 3 2 3 2 2" xfId="9937" xr:uid="{00000000-0005-0000-0000-0000963B0000}"/>
    <cellStyle name="Separador de milhares 27 3 2 3 3" xfId="9938" xr:uid="{00000000-0005-0000-0000-0000973B0000}"/>
    <cellStyle name="Separador de milhares 27 3 2 3 3 2" xfId="9939" xr:uid="{00000000-0005-0000-0000-0000983B0000}"/>
    <cellStyle name="Separador de milhares 27 3 2 3 4" xfId="9940" xr:uid="{00000000-0005-0000-0000-0000993B0000}"/>
    <cellStyle name="Separador de milhares 27 3 2 3 5" xfId="9941" xr:uid="{00000000-0005-0000-0000-00009A3B0000}"/>
    <cellStyle name="Separador de milhares 27 3 2 3 5 2" xfId="21589" xr:uid="{00000000-0005-0000-0000-00009B3B0000}"/>
    <cellStyle name="Separador de milhares 27 3 2 3 6" xfId="16839" xr:uid="{00000000-0005-0000-0000-00009C3B0000}"/>
    <cellStyle name="Separador de milhares 27 3 2 4" xfId="9942" xr:uid="{00000000-0005-0000-0000-00009D3B0000}"/>
    <cellStyle name="Separador de milhares 27 3 2 4 2" xfId="9943" xr:uid="{00000000-0005-0000-0000-00009E3B0000}"/>
    <cellStyle name="Separador de milhares 27 3 2 5" xfId="9944" xr:uid="{00000000-0005-0000-0000-00009F3B0000}"/>
    <cellStyle name="Separador de milhares 27 3 2 5 2" xfId="9945" xr:uid="{00000000-0005-0000-0000-0000A03B0000}"/>
    <cellStyle name="Separador de milhares 27 3 2 6" xfId="9946" xr:uid="{00000000-0005-0000-0000-0000A13B0000}"/>
    <cellStyle name="Separador de milhares 27 3 2 7" xfId="9947" xr:uid="{00000000-0005-0000-0000-0000A23B0000}"/>
    <cellStyle name="Separador de milhares 27 3 2 7 2" xfId="21590" xr:uid="{00000000-0005-0000-0000-0000A33B0000}"/>
    <cellStyle name="Separador de milhares 27 3 2 8" xfId="16836" xr:uid="{00000000-0005-0000-0000-0000A43B0000}"/>
    <cellStyle name="Separador de milhares 27 3 3" xfId="2919" xr:uid="{00000000-0005-0000-0000-0000A53B0000}"/>
    <cellStyle name="Separador de milhares 27 3 3 2" xfId="2920" xr:uid="{00000000-0005-0000-0000-0000A63B0000}"/>
    <cellStyle name="Separador de milhares 27 3 3 2 2" xfId="2921" xr:uid="{00000000-0005-0000-0000-0000A73B0000}"/>
    <cellStyle name="Separador de milhares 27 3 3 2 2 2" xfId="9948" xr:uid="{00000000-0005-0000-0000-0000A83B0000}"/>
    <cellStyle name="Separador de milhares 27 3 3 2 2 2 2" xfId="9949" xr:uid="{00000000-0005-0000-0000-0000A93B0000}"/>
    <cellStyle name="Separador de milhares 27 3 3 2 2 3" xfId="9950" xr:uid="{00000000-0005-0000-0000-0000AA3B0000}"/>
    <cellStyle name="Separador de milhares 27 3 3 2 2 3 2" xfId="9951" xr:uid="{00000000-0005-0000-0000-0000AB3B0000}"/>
    <cellStyle name="Separador de milhares 27 3 3 2 2 4" xfId="9952" xr:uid="{00000000-0005-0000-0000-0000AC3B0000}"/>
    <cellStyle name="Separador de milhares 27 3 3 2 2 5" xfId="9953" xr:uid="{00000000-0005-0000-0000-0000AD3B0000}"/>
    <cellStyle name="Separador de milhares 27 3 3 2 2 5 2" xfId="21591" xr:uid="{00000000-0005-0000-0000-0000AE3B0000}"/>
    <cellStyle name="Separador de milhares 27 3 3 2 2 6" xfId="16842" xr:uid="{00000000-0005-0000-0000-0000AF3B0000}"/>
    <cellStyle name="Separador de milhares 27 3 3 2 3" xfId="9954" xr:uid="{00000000-0005-0000-0000-0000B03B0000}"/>
    <cellStyle name="Separador de milhares 27 3 3 2 3 2" xfId="9955" xr:uid="{00000000-0005-0000-0000-0000B13B0000}"/>
    <cellStyle name="Separador de milhares 27 3 3 2 4" xfId="9956" xr:uid="{00000000-0005-0000-0000-0000B23B0000}"/>
    <cellStyle name="Separador de milhares 27 3 3 2 4 2" xfId="9957" xr:uid="{00000000-0005-0000-0000-0000B33B0000}"/>
    <cellStyle name="Separador de milhares 27 3 3 2 5" xfId="9958" xr:uid="{00000000-0005-0000-0000-0000B43B0000}"/>
    <cellStyle name="Separador de milhares 27 3 3 2 6" xfId="9959" xr:uid="{00000000-0005-0000-0000-0000B53B0000}"/>
    <cellStyle name="Separador de milhares 27 3 3 2 6 2" xfId="21592" xr:uid="{00000000-0005-0000-0000-0000B63B0000}"/>
    <cellStyle name="Separador de milhares 27 3 3 2 7" xfId="16841" xr:uid="{00000000-0005-0000-0000-0000B73B0000}"/>
    <cellStyle name="Separador de milhares 27 3 3 3" xfId="2922" xr:uid="{00000000-0005-0000-0000-0000B83B0000}"/>
    <cellStyle name="Separador de milhares 27 3 3 3 2" xfId="9960" xr:uid="{00000000-0005-0000-0000-0000B93B0000}"/>
    <cellStyle name="Separador de milhares 27 3 3 3 2 2" xfId="9961" xr:uid="{00000000-0005-0000-0000-0000BA3B0000}"/>
    <cellStyle name="Separador de milhares 27 3 3 3 3" xfId="9962" xr:uid="{00000000-0005-0000-0000-0000BB3B0000}"/>
    <cellStyle name="Separador de milhares 27 3 3 3 3 2" xfId="9963" xr:uid="{00000000-0005-0000-0000-0000BC3B0000}"/>
    <cellStyle name="Separador de milhares 27 3 3 3 4" xfId="9964" xr:uid="{00000000-0005-0000-0000-0000BD3B0000}"/>
    <cellStyle name="Separador de milhares 27 3 3 3 5" xfId="9965" xr:uid="{00000000-0005-0000-0000-0000BE3B0000}"/>
    <cellStyle name="Separador de milhares 27 3 3 3 5 2" xfId="21593" xr:uid="{00000000-0005-0000-0000-0000BF3B0000}"/>
    <cellStyle name="Separador de milhares 27 3 3 3 6" xfId="16843" xr:uid="{00000000-0005-0000-0000-0000C03B0000}"/>
    <cellStyle name="Separador de milhares 27 3 3 4" xfId="9966" xr:uid="{00000000-0005-0000-0000-0000C13B0000}"/>
    <cellStyle name="Separador de milhares 27 3 3 4 2" xfId="9967" xr:uid="{00000000-0005-0000-0000-0000C23B0000}"/>
    <cellStyle name="Separador de milhares 27 3 3 5" xfId="9968" xr:uid="{00000000-0005-0000-0000-0000C33B0000}"/>
    <cellStyle name="Separador de milhares 27 3 3 5 2" xfId="9969" xr:uid="{00000000-0005-0000-0000-0000C43B0000}"/>
    <cellStyle name="Separador de milhares 27 3 3 6" xfId="9970" xr:uid="{00000000-0005-0000-0000-0000C53B0000}"/>
    <cellStyle name="Separador de milhares 27 3 3 7" xfId="9971" xr:uid="{00000000-0005-0000-0000-0000C63B0000}"/>
    <cellStyle name="Separador de milhares 27 3 3 7 2" xfId="21594" xr:uid="{00000000-0005-0000-0000-0000C73B0000}"/>
    <cellStyle name="Separador de milhares 27 3 3 8" xfId="16840" xr:uid="{00000000-0005-0000-0000-0000C83B0000}"/>
    <cellStyle name="Separador de milhares 27 3 4" xfId="2923" xr:uid="{00000000-0005-0000-0000-0000C93B0000}"/>
    <cellStyle name="Separador de milhares 27 3 4 2" xfId="2924" xr:uid="{00000000-0005-0000-0000-0000CA3B0000}"/>
    <cellStyle name="Separador de milhares 27 3 4 2 2" xfId="9972" xr:uid="{00000000-0005-0000-0000-0000CB3B0000}"/>
    <cellStyle name="Separador de milhares 27 3 4 2 2 2" xfId="9973" xr:uid="{00000000-0005-0000-0000-0000CC3B0000}"/>
    <cellStyle name="Separador de milhares 27 3 4 2 3" xfId="9974" xr:uid="{00000000-0005-0000-0000-0000CD3B0000}"/>
    <cellStyle name="Separador de milhares 27 3 4 2 3 2" xfId="9975" xr:uid="{00000000-0005-0000-0000-0000CE3B0000}"/>
    <cellStyle name="Separador de milhares 27 3 4 2 4" xfId="9976" xr:uid="{00000000-0005-0000-0000-0000CF3B0000}"/>
    <cellStyle name="Separador de milhares 27 3 4 2 5" xfId="9977" xr:uid="{00000000-0005-0000-0000-0000D03B0000}"/>
    <cellStyle name="Separador de milhares 27 3 4 2 5 2" xfId="21595" xr:uid="{00000000-0005-0000-0000-0000D13B0000}"/>
    <cellStyle name="Separador de milhares 27 3 4 2 6" xfId="16845" xr:uid="{00000000-0005-0000-0000-0000D23B0000}"/>
    <cellStyle name="Separador de milhares 27 3 4 3" xfId="9978" xr:uid="{00000000-0005-0000-0000-0000D33B0000}"/>
    <cellStyle name="Separador de milhares 27 3 4 3 2" xfId="9979" xr:uid="{00000000-0005-0000-0000-0000D43B0000}"/>
    <cellStyle name="Separador de milhares 27 3 4 4" xfId="9980" xr:uid="{00000000-0005-0000-0000-0000D53B0000}"/>
    <cellStyle name="Separador de milhares 27 3 4 4 2" xfId="9981" xr:uid="{00000000-0005-0000-0000-0000D63B0000}"/>
    <cellStyle name="Separador de milhares 27 3 4 5" xfId="9982" xr:uid="{00000000-0005-0000-0000-0000D73B0000}"/>
    <cellStyle name="Separador de milhares 27 3 4 6" xfId="9983" xr:uid="{00000000-0005-0000-0000-0000D83B0000}"/>
    <cellStyle name="Separador de milhares 27 3 4 6 2" xfId="21596" xr:uid="{00000000-0005-0000-0000-0000D93B0000}"/>
    <cellStyle name="Separador de milhares 27 3 4 7" xfId="16844" xr:uid="{00000000-0005-0000-0000-0000DA3B0000}"/>
    <cellStyle name="Separador de milhares 27 3 5" xfId="2925" xr:uid="{00000000-0005-0000-0000-0000DB3B0000}"/>
    <cellStyle name="Separador de milhares 27 3 5 2" xfId="2926" xr:uid="{00000000-0005-0000-0000-0000DC3B0000}"/>
    <cellStyle name="Separador de milhares 27 3 5 2 2" xfId="9984" xr:uid="{00000000-0005-0000-0000-0000DD3B0000}"/>
    <cellStyle name="Separador de milhares 27 3 5 2 2 2" xfId="9985" xr:uid="{00000000-0005-0000-0000-0000DE3B0000}"/>
    <cellStyle name="Separador de milhares 27 3 5 2 3" xfId="9986" xr:uid="{00000000-0005-0000-0000-0000DF3B0000}"/>
    <cellStyle name="Separador de milhares 27 3 5 2 3 2" xfId="9987" xr:uid="{00000000-0005-0000-0000-0000E03B0000}"/>
    <cellStyle name="Separador de milhares 27 3 5 2 4" xfId="9988" xr:uid="{00000000-0005-0000-0000-0000E13B0000}"/>
    <cellStyle name="Separador de milhares 27 3 5 2 5" xfId="9989" xr:uid="{00000000-0005-0000-0000-0000E23B0000}"/>
    <cellStyle name="Separador de milhares 27 3 5 2 5 2" xfId="21597" xr:uid="{00000000-0005-0000-0000-0000E33B0000}"/>
    <cellStyle name="Separador de milhares 27 3 5 2 6" xfId="16847" xr:uid="{00000000-0005-0000-0000-0000E43B0000}"/>
    <cellStyle name="Separador de milhares 27 3 5 3" xfId="9990" xr:uid="{00000000-0005-0000-0000-0000E53B0000}"/>
    <cellStyle name="Separador de milhares 27 3 5 3 2" xfId="9991" xr:uid="{00000000-0005-0000-0000-0000E63B0000}"/>
    <cellStyle name="Separador de milhares 27 3 5 4" xfId="9992" xr:uid="{00000000-0005-0000-0000-0000E73B0000}"/>
    <cellStyle name="Separador de milhares 27 3 5 4 2" xfId="9993" xr:uid="{00000000-0005-0000-0000-0000E83B0000}"/>
    <cellStyle name="Separador de milhares 27 3 5 5" xfId="9994" xr:uid="{00000000-0005-0000-0000-0000E93B0000}"/>
    <cellStyle name="Separador de milhares 27 3 5 6" xfId="9995" xr:uid="{00000000-0005-0000-0000-0000EA3B0000}"/>
    <cellStyle name="Separador de milhares 27 3 5 6 2" xfId="21598" xr:uid="{00000000-0005-0000-0000-0000EB3B0000}"/>
    <cellStyle name="Separador de milhares 27 3 5 7" xfId="16846" xr:uid="{00000000-0005-0000-0000-0000EC3B0000}"/>
    <cellStyle name="Separador de milhares 27 3 6" xfId="2927" xr:uid="{00000000-0005-0000-0000-0000ED3B0000}"/>
    <cellStyle name="Separador de milhares 27 3 6 2" xfId="9996" xr:uid="{00000000-0005-0000-0000-0000EE3B0000}"/>
    <cellStyle name="Separador de milhares 27 3 6 2 2" xfId="9997" xr:uid="{00000000-0005-0000-0000-0000EF3B0000}"/>
    <cellStyle name="Separador de milhares 27 3 6 3" xfId="9998" xr:uid="{00000000-0005-0000-0000-0000F03B0000}"/>
    <cellStyle name="Separador de milhares 27 3 6 3 2" xfId="9999" xr:uid="{00000000-0005-0000-0000-0000F13B0000}"/>
    <cellStyle name="Separador de milhares 27 3 6 4" xfId="10000" xr:uid="{00000000-0005-0000-0000-0000F23B0000}"/>
    <cellStyle name="Separador de milhares 27 3 6 5" xfId="10001" xr:uid="{00000000-0005-0000-0000-0000F33B0000}"/>
    <cellStyle name="Separador de milhares 27 3 6 5 2" xfId="21599" xr:uid="{00000000-0005-0000-0000-0000F43B0000}"/>
    <cellStyle name="Separador de milhares 27 3 6 6" xfId="16848" xr:uid="{00000000-0005-0000-0000-0000F53B0000}"/>
    <cellStyle name="Separador de milhares 27 3 7" xfId="10002" xr:uid="{00000000-0005-0000-0000-0000F63B0000}"/>
    <cellStyle name="Separador de milhares 27 3 7 2" xfId="10003" xr:uid="{00000000-0005-0000-0000-0000F73B0000}"/>
    <cellStyle name="Separador de milhares 27 3 8" xfId="10004" xr:uid="{00000000-0005-0000-0000-0000F83B0000}"/>
    <cellStyle name="Separador de milhares 27 3 8 2" xfId="10005" xr:uid="{00000000-0005-0000-0000-0000F93B0000}"/>
    <cellStyle name="Separador de milhares 27 3 9" xfId="10006" xr:uid="{00000000-0005-0000-0000-0000FA3B0000}"/>
    <cellStyle name="Separador de milhares 27 4" xfId="2928" xr:uid="{00000000-0005-0000-0000-0000FB3B0000}"/>
    <cellStyle name="Separador de milhares 27 4 10" xfId="10007" xr:uid="{00000000-0005-0000-0000-0000FC3B0000}"/>
    <cellStyle name="Separador de milhares 27 4 10 2" xfId="21600" xr:uid="{00000000-0005-0000-0000-0000FD3B0000}"/>
    <cellStyle name="Separador de milhares 27 4 11" xfId="16849" xr:uid="{00000000-0005-0000-0000-0000FE3B0000}"/>
    <cellStyle name="Separador de milhares 27 4 2" xfId="2929" xr:uid="{00000000-0005-0000-0000-0000FF3B0000}"/>
    <cellStyle name="Separador de milhares 27 4 2 2" xfId="2930" xr:uid="{00000000-0005-0000-0000-0000003C0000}"/>
    <cellStyle name="Separador de milhares 27 4 2 2 2" xfId="2931" xr:uid="{00000000-0005-0000-0000-0000013C0000}"/>
    <cellStyle name="Separador de milhares 27 4 2 2 2 2" xfId="10008" xr:uid="{00000000-0005-0000-0000-0000023C0000}"/>
    <cellStyle name="Separador de milhares 27 4 2 2 2 2 2" xfId="10009" xr:uid="{00000000-0005-0000-0000-0000033C0000}"/>
    <cellStyle name="Separador de milhares 27 4 2 2 2 3" xfId="10010" xr:uid="{00000000-0005-0000-0000-0000043C0000}"/>
    <cellStyle name="Separador de milhares 27 4 2 2 2 3 2" xfId="10011" xr:uid="{00000000-0005-0000-0000-0000053C0000}"/>
    <cellStyle name="Separador de milhares 27 4 2 2 2 4" xfId="10012" xr:uid="{00000000-0005-0000-0000-0000063C0000}"/>
    <cellStyle name="Separador de milhares 27 4 2 2 2 5" xfId="10013" xr:uid="{00000000-0005-0000-0000-0000073C0000}"/>
    <cellStyle name="Separador de milhares 27 4 2 2 2 5 2" xfId="21601" xr:uid="{00000000-0005-0000-0000-0000083C0000}"/>
    <cellStyle name="Separador de milhares 27 4 2 2 2 6" xfId="16852" xr:uid="{00000000-0005-0000-0000-0000093C0000}"/>
    <cellStyle name="Separador de milhares 27 4 2 2 3" xfId="10014" xr:uid="{00000000-0005-0000-0000-00000A3C0000}"/>
    <cellStyle name="Separador de milhares 27 4 2 2 3 2" xfId="10015" xr:uid="{00000000-0005-0000-0000-00000B3C0000}"/>
    <cellStyle name="Separador de milhares 27 4 2 2 4" xfId="10016" xr:uid="{00000000-0005-0000-0000-00000C3C0000}"/>
    <cellStyle name="Separador de milhares 27 4 2 2 4 2" xfId="10017" xr:uid="{00000000-0005-0000-0000-00000D3C0000}"/>
    <cellStyle name="Separador de milhares 27 4 2 2 5" xfId="10018" xr:uid="{00000000-0005-0000-0000-00000E3C0000}"/>
    <cellStyle name="Separador de milhares 27 4 2 2 6" xfId="10019" xr:uid="{00000000-0005-0000-0000-00000F3C0000}"/>
    <cellStyle name="Separador de milhares 27 4 2 2 6 2" xfId="21602" xr:uid="{00000000-0005-0000-0000-0000103C0000}"/>
    <cellStyle name="Separador de milhares 27 4 2 2 7" xfId="16851" xr:uid="{00000000-0005-0000-0000-0000113C0000}"/>
    <cellStyle name="Separador de milhares 27 4 2 3" xfId="2932" xr:uid="{00000000-0005-0000-0000-0000123C0000}"/>
    <cellStyle name="Separador de milhares 27 4 2 3 2" xfId="10020" xr:uid="{00000000-0005-0000-0000-0000133C0000}"/>
    <cellStyle name="Separador de milhares 27 4 2 3 2 2" xfId="10021" xr:uid="{00000000-0005-0000-0000-0000143C0000}"/>
    <cellStyle name="Separador de milhares 27 4 2 3 3" xfId="10022" xr:uid="{00000000-0005-0000-0000-0000153C0000}"/>
    <cellStyle name="Separador de milhares 27 4 2 3 3 2" xfId="10023" xr:uid="{00000000-0005-0000-0000-0000163C0000}"/>
    <cellStyle name="Separador de milhares 27 4 2 3 4" xfId="10024" xr:uid="{00000000-0005-0000-0000-0000173C0000}"/>
    <cellStyle name="Separador de milhares 27 4 2 3 5" xfId="10025" xr:uid="{00000000-0005-0000-0000-0000183C0000}"/>
    <cellStyle name="Separador de milhares 27 4 2 3 5 2" xfId="21603" xr:uid="{00000000-0005-0000-0000-0000193C0000}"/>
    <cellStyle name="Separador de milhares 27 4 2 3 6" xfId="16853" xr:uid="{00000000-0005-0000-0000-00001A3C0000}"/>
    <cellStyle name="Separador de milhares 27 4 2 4" xfId="10026" xr:uid="{00000000-0005-0000-0000-00001B3C0000}"/>
    <cellStyle name="Separador de milhares 27 4 2 4 2" xfId="10027" xr:uid="{00000000-0005-0000-0000-00001C3C0000}"/>
    <cellStyle name="Separador de milhares 27 4 2 5" xfId="10028" xr:uid="{00000000-0005-0000-0000-00001D3C0000}"/>
    <cellStyle name="Separador de milhares 27 4 2 5 2" xfId="10029" xr:uid="{00000000-0005-0000-0000-00001E3C0000}"/>
    <cellStyle name="Separador de milhares 27 4 2 6" xfId="10030" xr:uid="{00000000-0005-0000-0000-00001F3C0000}"/>
    <cellStyle name="Separador de milhares 27 4 2 7" xfId="10031" xr:uid="{00000000-0005-0000-0000-0000203C0000}"/>
    <cellStyle name="Separador de milhares 27 4 2 7 2" xfId="21604" xr:uid="{00000000-0005-0000-0000-0000213C0000}"/>
    <cellStyle name="Separador de milhares 27 4 2 8" xfId="16850" xr:uid="{00000000-0005-0000-0000-0000223C0000}"/>
    <cellStyle name="Separador de milhares 27 4 3" xfId="2933" xr:uid="{00000000-0005-0000-0000-0000233C0000}"/>
    <cellStyle name="Separador de milhares 27 4 3 2" xfId="2934" xr:uid="{00000000-0005-0000-0000-0000243C0000}"/>
    <cellStyle name="Separador de milhares 27 4 3 2 2" xfId="2935" xr:uid="{00000000-0005-0000-0000-0000253C0000}"/>
    <cellStyle name="Separador de milhares 27 4 3 2 2 2" xfId="10032" xr:uid="{00000000-0005-0000-0000-0000263C0000}"/>
    <cellStyle name="Separador de milhares 27 4 3 2 2 2 2" xfId="10033" xr:uid="{00000000-0005-0000-0000-0000273C0000}"/>
    <cellStyle name="Separador de milhares 27 4 3 2 2 3" xfId="10034" xr:uid="{00000000-0005-0000-0000-0000283C0000}"/>
    <cellStyle name="Separador de milhares 27 4 3 2 2 3 2" xfId="10035" xr:uid="{00000000-0005-0000-0000-0000293C0000}"/>
    <cellStyle name="Separador de milhares 27 4 3 2 2 4" xfId="10036" xr:uid="{00000000-0005-0000-0000-00002A3C0000}"/>
    <cellStyle name="Separador de milhares 27 4 3 2 2 5" xfId="10037" xr:uid="{00000000-0005-0000-0000-00002B3C0000}"/>
    <cellStyle name="Separador de milhares 27 4 3 2 2 5 2" xfId="21605" xr:uid="{00000000-0005-0000-0000-00002C3C0000}"/>
    <cellStyle name="Separador de milhares 27 4 3 2 2 6" xfId="16856" xr:uid="{00000000-0005-0000-0000-00002D3C0000}"/>
    <cellStyle name="Separador de milhares 27 4 3 2 3" xfId="10038" xr:uid="{00000000-0005-0000-0000-00002E3C0000}"/>
    <cellStyle name="Separador de milhares 27 4 3 2 3 2" xfId="10039" xr:uid="{00000000-0005-0000-0000-00002F3C0000}"/>
    <cellStyle name="Separador de milhares 27 4 3 2 4" xfId="10040" xr:uid="{00000000-0005-0000-0000-0000303C0000}"/>
    <cellStyle name="Separador de milhares 27 4 3 2 4 2" xfId="10041" xr:uid="{00000000-0005-0000-0000-0000313C0000}"/>
    <cellStyle name="Separador de milhares 27 4 3 2 5" xfId="10042" xr:uid="{00000000-0005-0000-0000-0000323C0000}"/>
    <cellStyle name="Separador de milhares 27 4 3 2 6" xfId="10043" xr:uid="{00000000-0005-0000-0000-0000333C0000}"/>
    <cellStyle name="Separador de milhares 27 4 3 2 6 2" xfId="21606" xr:uid="{00000000-0005-0000-0000-0000343C0000}"/>
    <cellStyle name="Separador de milhares 27 4 3 2 7" xfId="16855" xr:uid="{00000000-0005-0000-0000-0000353C0000}"/>
    <cellStyle name="Separador de milhares 27 4 3 3" xfId="2936" xr:uid="{00000000-0005-0000-0000-0000363C0000}"/>
    <cellStyle name="Separador de milhares 27 4 3 3 2" xfId="10044" xr:uid="{00000000-0005-0000-0000-0000373C0000}"/>
    <cellStyle name="Separador de milhares 27 4 3 3 2 2" xfId="10045" xr:uid="{00000000-0005-0000-0000-0000383C0000}"/>
    <cellStyle name="Separador de milhares 27 4 3 3 3" xfId="10046" xr:uid="{00000000-0005-0000-0000-0000393C0000}"/>
    <cellStyle name="Separador de milhares 27 4 3 3 3 2" xfId="10047" xr:uid="{00000000-0005-0000-0000-00003A3C0000}"/>
    <cellStyle name="Separador de milhares 27 4 3 3 4" xfId="10048" xr:uid="{00000000-0005-0000-0000-00003B3C0000}"/>
    <cellStyle name="Separador de milhares 27 4 3 3 5" xfId="10049" xr:uid="{00000000-0005-0000-0000-00003C3C0000}"/>
    <cellStyle name="Separador de milhares 27 4 3 3 5 2" xfId="21607" xr:uid="{00000000-0005-0000-0000-00003D3C0000}"/>
    <cellStyle name="Separador de milhares 27 4 3 3 6" xfId="16857" xr:uid="{00000000-0005-0000-0000-00003E3C0000}"/>
    <cellStyle name="Separador de milhares 27 4 3 4" xfId="10050" xr:uid="{00000000-0005-0000-0000-00003F3C0000}"/>
    <cellStyle name="Separador de milhares 27 4 3 4 2" xfId="10051" xr:uid="{00000000-0005-0000-0000-0000403C0000}"/>
    <cellStyle name="Separador de milhares 27 4 3 5" xfId="10052" xr:uid="{00000000-0005-0000-0000-0000413C0000}"/>
    <cellStyle name="Separador de milhares 27 4 3 5 2" xfId="10053" xr:uid="{00000000-0005-0000-0000-0000423C0000}"/>
    <cellStyle name="Separador de milhares 27 4 3 6" xfId="10054" xr:uid="{00000000-0005-0000-0000-0000433C0000}"/>
    <cellStyle name="Separador de milhares 27 4 3 7" xfId="10055" xr:uid="{00000000-0005-0000-0000-0000443C0000}"/>
    <cellStyle name="Separador de milhares 27 4 3 7 2" xfId="21608" xr:uid="{00000000-0005-0000-0000-0000453C0000}"/>
    <cellStyle name="Separador de milhares 27 4 3 8" xfId="16854" xr:uid="{00000000-0005-0000-0000-0000463C0000}"/>
    <cellStyle name="Separador de milhares 27 4 4" xfId="2937" xr:uid="{00000000-0005-0000-0000-0000473C0000}"/>
    <cellStyle name="Separador de milhares 27 4 4 2" xfId="2938" xr:uid="{00000000-0005-0000-0000-0000483C0000}"/>
    <cellStyle name="Separador de milhares 27 4 4 2 2" xfId="10056" xr:uid="{00000000-0005-0000-0000-0000493C0000}"/>
    <cellStyle name="Separador de milhares 27 4 4 2 2 2" xfId="10057" xr:uid="{00000000-0005-0000-0000-00004A3C0000}"/>
    <cellStyle name="Separador de milhares 27 4 4 2 3" xfId="10058" xr:uid="{00000000-0005-0000-0000-00004B3C0000}"/>
    <cellStyle name="Separador de milhares 27 4 4 2 3 2" xfId="10059" xr:uid="{00000000-0005-0000-0000-00004C3C0000}"/>
    <cellStyle name="Separador de milhares 27 4 4 2 4" xfId="10060" xr:uid="{00000000-0005-0000-0000-00004D3C0000}"/>
    <cellStyle name="Separador de milhares 27 4 4 2 5" xfId="10061" xr:uid="{00000000-0005-0000-0000-00004E3C0000}"/>
    <cellStyle name="Separador de milhares 27 4 4 2 5 2" xfId="21609" xr:uid="{00000000-0005-0000-0000-00004F3C0000}"/>
    <cellStyle name="Separador de milhares 27 4 4 2 6" xfId="16859" xr:uid="{00000000-0005-0000-0000-0000503C0000}"/>
    <cellStyle name="Separador de milhares 27 4 4 3" xfId="10062" xr:uid="{00000000-0005-0000-0000-0000513C0000}"/>
    <cellStyle name="Separador de milhares 27 4 4 3 2" xfId="10063" xr:uid="{00000000-0005-0000-0000-0000523C0000}"/>
    <cellStyle name="Separador de milhares 27 4 4 4" xfId="10064" xr:uid="{00000000-0005-0000-0000-0000533C0000}"/>
    <cellStyle name="Separador de milhares 27 4 4 4 2" xfId="10065" xr:uid="{00000000-0005-0000-0000-0000543C0000}"/>
    <cellStyle name="Separador de milhares 27 4 4 5" xfId="10066" xr:uid="{00000000-0005-0000-0000-0000553C0000}"/>
    <cellStyle name="Separador de milhares 27 4 4 6" xfId="10067" xr:uid="{00000000-0005-0000-0000-0000563C0000}"/>
    <cellStyle name="Separador de milhares 27 4 4 6 2" xfId="21610" xr:uid="{00000000-0005-0000-0000-0000573C0000}"/>
    <cellStyle name="Separador de milhares 27 4 4 7" xfId="16858" xr:uid="{00000000-0005-0000-0000-0000583C0000}"/>
    <cellStyle name="Separador de milhares 27 4 5" xfId="2939" xr:uid="{00000000-0005-0000-0000-0000593C0000}"/>
    <cellStyle name="Separador de milhares 27 4 5 2" xfId="2940" xr:uid="{00000000-0005-0000-0000-00005A3C0000}"/>
    <cellStyle name="Separador de milhares 27 4 5 2 2" xfId="10068" xr:uid="{00000000-0005-0000-0000-00005B3C0000}"/>
    <cellStyle name="Separador de milhares 27 4 5 2 2 2" xfId="10069" xr:uid="{00000000-0005-0000-0000-00005C3C0000}"/>
    <cellStyle name="Separador de milhares 27 4 5 2 3" xfId="10070" xr:uid="{00000000-0005-0000-0000-00005D3C0000}"/>
    <cellStyle name="Separador de milhares 27 4 5 2 3 2" xfId="10071" xr:uid="{00000000-0005-0000-0000-00005E3C0000}"/>
    <cellStyle name="Separador de milhares 27 4 5 2 4" xfId="10072" xr:uid="{00000000-0005-0000-0000-00005F3C0000}"/>
    <cellStyle name="Separador de milhares 27 4 5 2 5" xfId="10073" xr:uid="{00000000-0005-0000-0000-0000603C0000}"/>
    <cellStyle name="Separador de milhares 27 4 5 2 5 2" xfId="21611" xr:uid="{00000000-0005-0000-0000-0000613C0000}"/>
    <cellStyle name="Separador de milhares 27 4 5 2 6" xfId="16861" xr:uid="{00000000-0005-0000-0000-0000623C0000}"/>
    <cellStyle name="Separador de milhares 27 4 5 3" xfId="10074" xr:uid="{00000000-0005-0000-0000-0000633C0000}"/>
    <cellStyle name="Separador de milhares 27 4 5 3 2" xfId="10075" xr:uid="{00000000-0005-0000-0000-0000643C0000}"/>
    <cellStyle name="Separador de milhares 27 4 5 4" xfId="10076" xr:uid="{00000000-0005-0000-0000-0000653C0000}"/>
    <cellStyle name="Separador de milhares 27 4 5 4 2" xfId="10077" xr:uid="{00000000-0005-0000-0000-0000663C0000}"/>
    <cellStyle name="Separador de milhares 27 4 5 5" xfId="10078" xr:uid="{00000000-0005-0000-0000-0000673C0000}"/>
    <cellStyle name="Separador de milhares 27 4 5 6" xfId="10079" xr:uid="{00000000-0005-0000-0000-0000683C0000}"/>
    <cellStyle name="Separador de milhares 27 4 5 6 2" xfId="21612" xr:uid="{00000000-0005-0000-0000-0000693C0000}"/>
    <cellStyle name="Separador de milhares 27 4 5 7" xfId="16860" xr:uid="{00000000-0005-0000-0000-00006A3C0000}"/>
    <cellStyle name="Separador de milhares 27 4 6" xfId="2941" xr:uid="{00000000-0005-0000-0000-00006B3C0000}"/>
    <cellStyle name="Separador de milhares 27 4 6 2" xfId="10080" xr:uid="{00000000-0005-0000-0000-00006C3C0000}"/>
    <cellStyle name="Separador de milhares 27 4 6 2 2" xfId="10081" xr:uid="{00000000-0005-0000-0000-00006D3C0000}"/>
    <cellStyle name="Separador de milhares 27 4 6 3" xfId="10082" xr:uid="{00000000-0005-0000-0000-00006E3C0000}"/>
    <cellStyle name="Separador de milhares 27 4 6 3 2" xfId="10083" xr:uid="{00000000-0005-0000-0000-00006F3C0000}"/>
    <cellStyle name="Separador de milhares 27 4 6 4" xfId="10084" xr:uid="{00000000-0005-0000-0000-0000703C0000}"/>
    <cellStyle name="Separador de milhares 27 4 6 5" xfId="10085" xr:uid="{00000000-0005-0000-0000-0000713C0000}"/>
    <cellStyle name="Separador de milhares 27 4 6 5 2" xfId="21613" xr:uid="{00000000-0005-0000-0000-0000723C0000}"/>
    <cellStyle name="Separador de milhares 27 4 6 6" xfId="16862" xr:uid="{00000000-0005-0000-0000-0000733C0000}"/>
    <cellStyle name="Separador de milhares 27 4 7" xfId="10086" xr:uid="{00000000-0005-0000-0000-0000743C0000}"/>
    <cellStyle name="Separador de milhares 27 4 7 2" xfId="10087" xr:uid="{00000000-0005-0000-0000-0000753C0000}"/>
    <cellStyle name="Separador de milhares 27 4 8" xfId="10088" xr:uid="{00000000-0005-0000-0000-0000763C0000}"/>
    <cellStyle name="Separador de milhares 27 4 8 2" xfId="10089" xr:uid="{00000000-0005-0000-0000-0000773C0000}"/>
    <cellStyle name="Separador de milhares 27 4 9" xfId="10090" xr:uid="{00000000-0005-0000-0000-0000783C0000}"/>
    <cellStyle name="Separador de milhares 27 5" xfId="2942" xr:uid="{00000000-0005-0000-0000-0000793C0000}"/>
    <cellStyle name="Separador de milhares 27 5 10" xfId="10091" xr:uid="{00000000-0005-0000-0000-00007A3C0000}"/>
    <cellStyle name="Separador de milhares 27 5 10 2" xfId="21614" xr:uid="{00000000-0005-0000-0000-00007B3C0000}"/>
    <cellStyle name="Separador de milhares 27 5 11" xfId="16863" xr:uid="{00000000-0005-0000-0000-00007C3C0000}"/>
    <cellStyle name="Separador de milhares 27 5 2" xfId="2943" xr:uid="{00000000-0005-0000-0000-00007D3C0000}"/>
    <cellStyle name="Separador de milhares 27 5 2 2" xfId="2944" xr:uid="{00000000-0005-0000-0000-00007E3C0000}"/>
    <cellStyle name="Separador de milhares 27 5 2 2 2" xfId="2945" xr:uid="{00000000-0005-0000-0000-00007F3C0000}"/>
    <cellStyle name="Separador de milhares 27 5 2 2 2 2" xfId="10092" xr:uid="{00000000-0005-0000-0000-0000803C0000}"/>
    <cellStyle name="Separador de milhares 27 5 2 2 2 2 2" xfId="10093" xr:uid="{00000000-0005-0000-0000-0000813C0000}"/>
    <cellStyle name="Separador de milhares 27 5 2 2 2 3" xfId="10094" xr:uid="{00000000-0005-0000-0000-0000823C0000}"/>
    <cellStyle name="Separador de milhares 27 5 2 2 2 3 2" xfId="10095" xr:uid="{00000000-0005-0000-0000-0000833C0000}"/>
    <cellStyle name="Separador de milhares 27 5 2 2 2 4" xfId="10096" xr:uid="{00000000-0005-0000-0000-0000843C0000}"/>
    <cellStyle name="Separador de milhares 27 5 2 2 2 5" xfId="10097" xr:uid="{00000000-0005-0000-0000-0000853C0000}"/>
    <cellStyle name="Separador de milhares 27 5 2 2 2 5 2" xfId="21615" xr:uid="{00000000-0005-0000-0000-0000863C0000}"/>
    <cellStyle name="Separador de milhares 27 5 2 2 2 6" xfId="16866" xr:uid="{00000000-0005-0000-0000-0000873C0000}"/>
    <cellStyle name="Separador de milhares 27 5 2 2 3" xfId="10098" xr:uid="{00000000-0005-0000-0000-0000883C0000}"/>
    <cellStyle name="Separador de milhares 27 5 2 2 3 2" xfId="10099" xr:uid="{00000000-0005-0000-0000-0000893C0000}"/>
    <cellStyle name="Separador de milhares 27 5 2 2 4" xfId="10100" xr:uid="{00000000-0005-0000-0000-00008A3C0000}"/>
    <cellStyle name="Separador de milhares 27 5 2 2 4 2" xfId="10101" xr:uid="{00000000-0005-0000-0000-00008B3C0000}"/>
    <cellStyle name="Separador de milhares 27 5 2 2 5" xfId="10102" xr:uid="{00000000-0005-0000-0000-00008C3C0000}"/>
    <cellStyle name="Separador de milhares 27 5 2 2 6" xfId="10103" xr:uid="{00000000-0005-0000-0000-00008D3C0000}"/>
    <cellStyle name="Separador de milhares 27 5 2 2 6 2" xfId="21616" xr:uid="{00000000-0005-0000-0000-00008E3C0000}"/>
    <cellStyle name="Separador de milhares 27 5 2 2 7" xfId="16865" xr:uid="{00000000-0005-0000-0000-00008F3C0000}"/>
    <cellStyle name="Separador de milhares 27 5 2 3" xfId="2946" xr:uid="{00000000-0005-0000-0000-0000903C0000}"/>
    <cellStyle name="Separador de milhares 27 5 2 3 2" xfId="10104" xr:uid="{00000000-0005-0000-0000-0000913C0000}"/>
    <cellStyle name="Separador de milhares 27 5 2 3 2 2" xfId="10105" xr:uid="{00000000-0005-0000-0000-0000923C0000}"/>
    <cellStyle name="Separador de milhares 27 5 2 3 3" xfId="10106" xr:uid="{00000000-0005-0000-0000-0000933C0000}"/>
    <cellStyle name="Separador de milhares 27 5 2 3 3 2" xfId="10107" xr:uid="{00000000-0005-0000-0000-0000943C0000}"/>
    <cellStyle name="Separador de milhares 27 5 2 3 4" xfId="10108" xr:uid="{00000000-0005-0000-0000-0000953C0000}"/>
    <cellStyle name="Separador de milhares 27 5 2 3 5" xfId="10109" xr:uid="{00000000-0005-0000-0000-0000963C0000}"/>
    <cellStyle name="Separador de milhares 27 5 2 3 5 2" xfId="21617" xr:uid="{00000000-0005-0000-0000-0000973C0000}"/>
    <cellStyle name="Separador de milhares 27 5 2 3 6" xfId="16867" xr:uid="{00000000-0005-0000-0000-0000983C0000}"/>
    <cellStyle name="Separador de milhares 27 5 2 4" xfId="10110" xr:uid="{00000000-0005-0000-0000-0000993C0000}"/>
    <cellStyle name="Separador de milhares 27 5 2 4 2" xfId="10111" xr:uid="{00000000-0005-0000-0000-00009A3C0000}"/>
    <cellStyle name="Separador de milhares 27 5 2 5" xfId="10112" xr:uid="{00000000-0005-0000-0000-00009B3C0000}"/>
    <cellStyle name="Separador de milhares 27 5 2 5 2" xfId="10113" xr:uid="{00000000-0005-0000-0000-00009C3C0000}"/>
    <cellStyle name="Separador de milhares 27 5 2 6" xfId="10114" xr:uid="{00000000-0005-0000-0000-00009D3C0000}"/>
    <cellStyle name="Separador de milhares 27 5 2 7" xfId="10115" xr:uid="{00000000-0005-0000-0000-00009E3C0000}"/>
    <cellStyle name="Separador de milhares 27 5 2 7 2" xfId="21618" xr:uid="{00000000-0005-0000-0000-00009F3C0000}"/>
    <cellStyle name="Separador de milhares 27 5 2 8" xfId="16864" xr:uid="{00000000-0005-0000-0000-0000A03C0000}"/>
    <cellStyle name="Separador de milhares 27 5 3" xfId="2947" xr:uid="{00000000-0005-0000-0000-0000A13C0000}"/>
    <cellStyle name="Separador de milhares 27 5 3 2" xfId="2948" xr:uid="{00000000-0005-0000-0000-0000A23C0000}"/>
    <cellStyle name="Separador de milhares 27 5 3 2 2" xfId="2949" xr:uid="{00000000-0005-0000-0000-0000A33C0000}"/>
    <cellStyle name="Separador de milhares 27 5 3 2 2 2" xfId="10116" xr:uid="{00000000-0005-0000-0000-0000A43C0000}"/>
    <cellStyle name="Separador de milhares 27 5 3 2 2 2 2" xfId="10117" xr:uid="{00000000-0005-0000-0000-0000A53C0000}"/>
    <cellStyle name="Separador de milhares 27 5 3 2 2 3" xfId="10118" xr:uid="{00000000-0005-0000-0000-0000A63C0000}"/>
    <cellStyle name="Separador de milhares 27 5 3 2 2 3 2" xfId="10119" xr:uid="{00000000-0005-0000-0000-0000A73C0000}"/>
    <cellStyle name="Separador de milhares 27 5 3 2 2 4" xfId="10120" xr:uid="{00000000-0005-0000-0000-0000A83C0000}"/>
    <cellStyle name="Separador de milhares 27 5 3 2 2 5" xfId="10121" xr:uid="{00000000-0005-0000-0000-0000A93C0000}"/>
    <cellStyle name="Separador de milhares 27 5 3 2 2 5 2" xfId="21619" xr:uid="{00000000-0005-0000-0000-0000AA3C0000}"/>
    <cellStyle name="Separador de milhares 27 5 3 2 2 6" xfId="16870" xr:uid="{00000000-0005-0000-0000-0000AB3C0000}"/>
    <cellStyle name="Separador de milhares 27 5 3 2 3" xfId="10122" xr:uid="{00000000-0005-0000-0000-0000AC3C0000}"/>
    <cellStyle name="Separador de milhares 27 5 3 2 3 2" xfId="10123" xr:uid="{00000000-0005-0000-0000-0000AD3C0000}"/>
    <cellStyle name="Separador de milhares 27 5 3 2 4" xfId="10124" xr:uid="{00000000-0005-0000-0000-0000AE3C0000}"/>
    <cellStyle name="Separador de milhares 27 5 3 2 4 2" xfId="10125" xr:uid="{00000000-0005-0000-0000-0000AF3C0000}"/>
    <cellStyle name="Separador de milhares 27 5 3 2 5" xfId="10126" xr:uid="{00000000-0005-0000-0000-0000B03C0000}"/>
    <cellStyle name="Separador de milhares 27 5 3 2 6" xfId="10127" xr:uid="{00000000-0005-0000-0000-0000B13C0000}"/>
    <cellStyle name="Separador de milhares 27 5 3 2 6 2" xfId="21620" xr:uid="{00000000-0005-0000-0000-0000B23C0000}"/>
    <cellStyle name="Separador de milhares 27 5 3 2 7" xfId="16869" xr:uid="{00000000-0005-0000-0000-0000B33C0000}"/>
    <cellStyle name="Separador de milhares 27 5 3 3" xfId="2950" xr:uid="{00000000-0005-0000-0000-0000B43C0000}"/>
    <cellStyle name="Separador de milhares 27 5 3 3 2" xfId="10128" xr:uid="{00000000-0005-0000-0000-0000B53C0000}"/>
    <cellStyle name="Separador de milhares 27 5 3 3 2 2" xfId="10129" xr:uid="{00000000-0005-0000-0000-0000B63C0000}"/>
    <cellStyle name="Separador de milhares 27 5 3 3 3" xfId="10130" xr:uid="{00000000-0005-0000-0000-0000B73C0000}"/>
    <cellStyle name="Separador de milhares 27 5 3 3 3 2" xfId="10131" xr:uid="{00000000-0005-0000-0000-0000B83C0000}"/>
    <cellStyle name="Separador de milhares 27 5 3 3 4" xfId="10132" xr:uid="{00000000-0005-0000-0000-0000B93C0000}"/>
    <cellStyle name="Separador de milhares 27 5 3 3 5" xfId="10133" xr:uid="{00000000-0005-0000-0000-0000BA3C0000}"/>
    <cellStyle name="Separador de milhares 27 5 3 3 5 2" xfId="21621" xr:uid="{00000000-0005-0000-0000-0000BB3C0000}"/>
    <cellStyle name="Separador de milhares 27 5 3 3 6" xfId="16871" xr:uid="{00000000-0005-0000-0000-0000BC3C0000}"/>
    <cellStyle name="Separador de milhares 27 5 3 4" xfId="10134" xr:uid="{00000000-0005-0000-0000-0000BD3C0000}"/>
    <cellStyle name="Separador de milhares 27 5 3 4 2" xfId="10135" xr:uid="{00000000-0005-0000-0000-0000BE3C0000}"/>
    <cellStyle name="Separador de milhares 27 5 3 5" xfId="10136" xr:uid="{00000000-0005-0000-0000-0000BF3C0000}"/>
    <cellStyle name="Separador de milhares 27 5 3 5 2" xfId="10137" xr:uid="{00000000-0005-0000-0000-0000C03C0000}"/>
    <cellStyle name="Separador de milhares 27 5 3 6" xfId="10138" xr:uid="{00000000-0005-0000-0000-0000C13C0000}"/>
    <cellStyle name="Separador de milhares 27 5 3 7" xfId="10139" xr:uid="{00000000-0005-0000-0000-0000C23C0000}"/>
    <cellStyle name="Separador de milhares 27 5 3 7 2" xfId="21622" xr:uid="{00000000-0005-0000-0000-0000C33C0000}"/>
    <cellStyle name="Separador de milhares 27 5 3 8" xfId="16868" xr:uid="{00000000-0005-0000-0000-0000C43C0000}"/>
    <cellStyle name="Separador de milhares 27 5 4" xfId="2951" xr:uid="{00000000-0005-0000-0000-0000C53C0000}"/>
    <cellStyle name="Separador de milhares 27 5 4 2" xfId="2952" xr:uid="{00000000-0005-0000-0000-0000C63C0000}"/>
    <cellStyle name="Separador de milhares 27 5 4 2 2" xfId="10140" xr:uid="{00000000-0005-0000-0000-0000C73C0000}"/>
    <cellStyle name="Separador de milhares 27 5 4 2 2 2" xfId="10141" xr:uid="{00000000-0005-0000-0000-0000C83C0000}"/>
    <cellStyle name="Separador de milhares 27 5 4 2 3" xfId="10142" xr:uid="{00000000-0005-0000-0000-0000C93C0000}"/>
    <cellStyle name="Separador de milhares 27 5 4 2 3 2" xfId="10143" xr:uid="{00000000-0005-0000-0000-0000CA3C0000}"/>
    <cellStyle name="Separador de milhares 27 5 4 2 4" xfId="10144" xr:uid="{00000000-0005-0000-0000-0000CB3C0000}"/>
    <cellStyle name="Separador de milhares 27 5 4 2 5" xfId="10145" xr:uid="{00000000-0005-0000-0000-0000CC3C0000}"/>
    <cellStyle name="Separador de milhares 27 5 4 2 5 2" xfId="21623" xr:uid="{00000000-0005-0000-0000-0000CD3C0000}"/>
    <cellStyle name="Separador de milhares 27 5 4 2 6" xfId="16873" xr:uid="{00000000-0005-0000-0000-0000CE3C0000}"/>
    <cellStyle name="Separador de milhares 27 5 4 3" xfId="10146" xr:uid="{00000000-0005-0000-0000-0000CF3C0000}"/>
    <cellStyle name="Separador de milhares 27 5 4 3 2" xfId="10147" xr:uid="{00000000-0005-0000-0000-0000D03C0000}"/>
    <cellStyle name="Separador de milhares 27 5 4 4" xfId="10148" xr:uid="{00000000-0005-0000-0000-0000D13C0000}"/>
    <cellStyle name="Separador de milhares 27 5 4 4 2" xfId="10149" xr:uid="{00000000-0005-0000-0000-0000D23C0000}"/>
    <cellStyle name="Separador de milhares 27 5 4 5" xfId="10150" xr:uid="{00000000-0005-0000-0000-0000D33C0000}"/>
    <cellStyle name="Separador de milhares 27 5 4 6" xfId="10151" xr:uid="{00000000-0005-0000-0000-0000D43C0000}"/>
    <cellStyle name="Separador de milhares 27 5 4 6 2" xfId="21624" xr:uid="{00000000-0005-0000-0000-0000D53C0000}"/>
    <cellStyle name="Separador de milhares 27 5 4 7" xfId="16872" xr:uid="{00000000-0005-0000-0000-0000D63C0000}"/>
    <cellStyle name="Separador de milhares 27 5 5" xfId="2953" xr:uid="{00000000-0005-0000-0000-0000D73C0000}"/>
    <cellStyle name="Separador de milhares 27 5 5 2" xfId="2954" xr:uid="{00000000-0005-0000-0000-0000D83C0000}"/>
    <cellStyle name="Separador de milhares 27 5 5 2 2" xfId="10152" xr:uid="{00000000-0005-0000-0000-0000D93C0000}"/>
    <cellStyle name="Separador de milhares 27 5 5 2 2 2" xfId="10153" xr:uid="{00000000-0005-0000-0000-0000DA3C0000}"/>
    <cellStyle name="Separador de milhares 27 5 5 2 3" xfId="10154" xr:uid="{00000000-0005-0000-0000-0000DB3C0000}"/>
    <cellStyle name="Separador de milhares 27 5 5 2 3 2" xfId="10155" xr:uid="{00000000-0005-0000-0000-0000DC3C0000}"/>
    <cellStyle name="Separador de milhares 27 5 5 2 4" xfId="10156" xr:uid="{00000000-0005-0000-0000-0000DD3C0000}"/>
    <cellStyle name="Separador de milhares 27 5 5 2 5" xfId="10157" xr:uid="{00000000-0005-0000-0000-0000DE3C0000}"/>
    <cellStyle name="Separador de milhares 27 5 5 2 5 2" xfId="21625" xr:uid="{00000000-0005-0000-0000-0000DF3C0000}"/>
    <cellStyle name="Separador de milhares 27 5 5 2 6" xfId="16875" xr:uid="{00000000-0005-0000-0000-0000E03C0000}"/>
    <cellStyle name="Separador de milhares 27 5 5 3" xfId="10158" xr:uid="{00000000-0005-0000-0000-0000E13C0000}"/>
    <cellStyle name="Separador de milhares 27 5 5 3 2" xfId="10159" xr:uid="{00000000-0005-0000-0000-0000E23C0000}"/>
    <cellStyle name="Separador de milhares 27 5 5 4" xfId="10160" xr:uid="{00000000-0005-0000-0000-0000E33C0000}"/>
    <cellStyle name="Separador de milhares 27 5 5 4 2" xfId="10161" xr:uid="{00000000-0005-0000-0000-0000E43C0000}"/>
    <cellStyle name="Separador de milhares 27 5 5 5" xfId="10162" xr:uid="{00000000-0005-0000-0000-0000E53C0000}"/>
    <cellStyle name="Separador de milhares 27 5 5 6" xfId="10163" xr:uid="{00000000-0005-0000-0000-0000E63C0000}"/>
    <cellStyle name="Separador de milhares 27 5 5 6 2" xfId="21626" xr:uid="{00000000-0005-0000-0000-0000E73C0000}"/>
    <cellStyle name="Separador de milhares 27 5 5 7" xfId="16874" xr:uid="{00000000-0005-0000-0000-0000E83C0000}"/>
    <cellStyle name="Separador de milhares 27 5 6" xfId="2955" xr:uid="{00000000-0005-0000-0000-0000E93C0000}"/>
    <cellStyle name="Separador de milhares 27 5 6 2" xfId="10164" xr:uid="{00000000-0005-0000-0000-0000EA3C0000}"/>
    <cellStyle name="Separador de milhares 27 5 6 2 2" xfId="10165" xr:uid="{00000000-0005-0000-0000-0000EB3C0000}"/>
    <cellStyle name="Separador de milhares 27 5 6 3" xfId="10166" xr:uid="{00000000-0005-0000-0000-0000EC3C0000}"/>
    <cellStyle name="Separador de milhares 27 5 6 3 2" xfId="10167" xr:uid="{00000000-0005-0000-0000-0000ED3C0000}"/>
    <cellStyle name="Separador de milhares 27 5 6 4" xfId="10168" xr:uid="{00000000-0005-0000-0000-0000EE3C0000}"/>
    <cellStyle name="Separador de milhares 27 5 6 5" xfId="10169" xr:uid="{00000000-0005-0000-0000-0000EF3C0000}"/>
    <cellStyle name="Separador de milhares 27 5 6 5 2" xfId="21627" xr:uid="{00000000-0005-0000-0000-0000F03C0000}"/>
    <cellStyle name="Separador de milhares 27 5 6 6" xfId="16876" xr:uid="{00000000-0005-0000-0000-0000F13C0000}"/>
    <cellStyle name="Separador de milhares 27 5 7" xfId="10170" xr:uid="{00000000-0005-0000-0000-0000F23C0000}"/>
    <cellStyle name="Separador de milhares 27 5 7 2" xfId="10171" xr:uid="{00000000-0005-0000-0000-0000F33C0000}"/>
    <cellStyle name="Separador de milhares 27 5 8" xfId="10172" xr:uid="{00000000-0005-0000-0000-0000F43C0000}"/>
    <cellStyle name="Separador de milhares 27 5 8 2" xfId="10173" xr:uid="{00000000-0005-0000-0000-0000F53C0000}"/>
    <cellStyle name="Separador de milhares 27 5 9" xfId="10174" xr:uid="{00000000-0005-0000-0000-0000F63C0000}"/>
    <cellStyle name="Separador de milhares 27 6" xfId="2956" xr:uid="{00000000-0005-0000-0000-0000F73C0000}"/>
    <cellStyle name="Separador de milhares 27 6 2" xfId="2957" xr:uid="{00000000-0005-0000-0000-0000F83C0000}"/>
    <cellStyle name="Separador de milhares 27 6 2 2" xfId="2958" xr:uid="{00000000-0005-0000-0000-0000F93C0000}"/>
    <cellStyle name="Separador de milhares 27 6 2 2 2" xfId="10175" xr:uid="{00000000-0005-0000-0000-0000FA3C0000}"/>
    <cellStyle name="Separador de milhares 27 6 2 2 2 2" xfId="10176" xr:uid="{00000000-0005-0000-0000-0000FB3C0000}"/>
    <cellStyle name="Separador de milhares 27 6 2 2 3" xfId="10177" xr:uid="{00000000-0005-0000-0000-0000FC3C0000}"/>
    <cellStyle name="Separador de milhares 27 6 2 2 3 2" xfId="10178" xr:uid="{00000000-0005-0000-0000-0000FD3C0000}"/>
    <cellStyle name="Separador de milhares 27 6 2 2 4" xfId="10179" xr:uid="{00000000-0005-0000-0000-0000FE3C0000}"/>
    <cellStyle name="Separador de milhares 27 6 2 2 5" xfId="10180" xr:uid="{00000000-0005-0000-0000-0000FF3C0000}"/>
    <cellStyle name="Separador de milhares 27 6 2 2 5 2" xfId="21628" xr:uid="{00000000-0005-0000-0000-0000003D0000}"/>
    <cellStyle name="Separador de milhares 27 6 2 2 6" xfId="16879" xr:uid="{00000000-0005-0000-0000-0000013D0000}"/>
    <cellStyle name="Separador de milhares 27 6 2 3" xfId="10181" xr:uid="{00000000-0005-0000-0000-0000023D0000}"/>
    <cellStyle name="Separador de milhares 27 6 2 3 2" xfId="10182" xr:uid="{00000000-0005-0000-0000-0000033D0000}"/>
    <cellStyle name="Separador de milhares 27 6 2 4" xfId="10183" xr:uid="{00000000-0005-0000-0000-0000043D0000}"/>
    <cellStyle name="Separador de milhares 27 6 2 4 2" xfId="10184" xr:uid="{00000000-0005-0000-0000-0000053D0000}"/>
    <cellStyle name="Separador de milhares 27 6 2 5" xfId="10185" xr:uid="{00000000-0005-0000-0000-0000063D0000}"/>
    <cellStyle name="Separador de milhares 27 6 2 6" xfId="10186" xr:uid="{00000000-0005-0000-0000-0000073D0000}"/>
    <cellStyle name="Separador de milhares 27 6 2 6 2" xfId="21629" xr:uid="{00000000-0005-0000-0000-0000083D0000}"/>
    <cellStyle name="Separador de milhares 27 6 2 7" xfId="16878" xr:uid="{00000000-0005-0000-0000-0000093D0000}"/>
    <cellStyle name="Separador de milhares 27 6 3" xfId="2959" xr:uid="{00000000-0005-0000-0000-00000A3D0000}"/>
    <cellStyle name="Separador de milhares 27 6 3 2" xfId="10187" xr:uid="{00000000-0005-0000-0000-00000B3D0000}"/>
    <cellStyle name="Separador de milhares 27 6 3 2 2" xfId="10188" xr:uid="{00000000-0005-0000-0000-00000C3D0000}"/>
    <cellStyle name="Separador de milhares 27 6 3 3" xfId="10189" xr:uid="{00000000-0005-0000-0000-00000D3D0000}"/>
    <cellStyle name="Separador de milhares 27 6 3 3 2" xfId="10190" xr:uid="{00000000-0005-0000-0000-00000E3D0000}"/>
    <cellStyle name="Separador de milhares 27 6 3 4" xfId="10191" xr:uid="{00000000-0005-0000-0000-00000F3D0000}"/>
    <cellStyle name="Separador de milhares 27 6 3 5" xfId="10192" xr:uid="{00000000-0005-0000-0000-0000103D0000}"/>
    <cellStyle name="Separador de milhares 27 6 3 5 2" xfId="21630" xr:uid="{00000000-0005-0000-0000-0000113D0000}"/>
    <cellStyle name="Separador de milhares 27 6 3 6" xfId="16880" xr:uid="{00000000-0005-0000-0000-0000123D0000}"/>
    <cellStyle name="Separador de milhares 27 6 4" xfId="10193" xr:uid="{00000000-0005-0000-0000-0000133D0000}"/>
    <cellStyle name="Separador de milhares 27 6 4 2" xfId="10194" xr:uid="{00000000-0005-0000-0000-0000143D0000}"/>
    <cellStyle name="Separador de milhares 27 6 5" xfId="10195" xr:uid="{00000000-0005-0000-0000-0000153D0000}"/>
    <cellStyle name="Separador de milhares 27 6 5 2" xfId="10196" xr:uid="{00000000-0005-0000-0000-0000163D0000}"/>
    <cellStyle name="Separador de milhares 27 6 6" xfId="10197" xr:uid="{00000000-0005-0000-0000-0000173D0000}"/>
    <cellStyle name="Separador de milhares 27 6 7" xfId="10198" xr:uid="{00000000-0005-0000-0000-0000183D0000}"/>
    <cellStyle name="Separador de milhares 27 6 7 2" xfId="21631" xr:uid="{00000000-0005-0000-0000-0000193D0000}"/>
    <cellStyle name="Separador de milhares 27 6 8" xfId="16877" xr:uid="{00000000-0005-0000-0000-00001A3D0000}"/>
    <cellStyle name="Separador de milhares 27 7" xfId="2960" xr:uid="{00000000-0005-0000-0000-00001B3D0000}"/>
    <cellStyle name="Separador de milhares 27 7 2" xfId="2961" xr:uid="{00000000-0005-0000-0000-00001C3D0000}"/>
    <cellStyle name="Separador de milhares 27 7 2 2" xfId="2962" xr:uid="{00000000-0005-0000-0000-00001D3D0000}"/>
    <cellStyle name="Separador de milhares 27 7 2 2 2" xfId="10199" xr:uid="{00000000-0005-0000-0000-00001E3D0000}"/>
    <cellStyle name="Separador de milhares 27 7 2 2 2 2" xfId="10200" xr:uid="{00000000-0005-0000-0000-00001F3D0000}"/>
    <cellStyle name="Separador de milhares 27 7 2 2 3" xfId="10201" xr:uid="{00000000-0005-0000-0000-0000203D0000}"/>
    <cellStyle name="Separador de milhares 27 7 2 2 3 2" xfId="10202" xr:uid="{00000000-0005-0000-0000-0000213D0000}"/>
    <cellStyle name="Separador de milhares 27 7 2 2 4" xfId="10203" xr:uid="{00000000-0005-0000-0000-0000223D0000}"/>
    <cellStyle name="Separador de milhares 27 7 2 2 5" xfId="10204" xr:uid="{00000000-0005-0000-0000-0000233D0000}"/>
    <cellStyle name="Separador de milhares 27 7 2 2 5 2" xfId="21632" xr:uid="{00000000-0005-0000-0000-0000243D0000}"/>
    <cellStyle name="Separador de milhares 27 7 2 2 6" xfId="16883" xr:uid="{00000000-0005-0000-0000-0000253D0000}"/>
    <cellStyle name="Separador de milhares 27 7 2 3" xfId="10205" xr:uid="{00000000-0005-0000-0000-0000263D0000}"/>
    <cellStyle name="Separador de milhares 27 7 2 3 2" xfId="10206" xr:uid="{00000000-0005-0000-0000-0000273D0000}"/>
    <cellStyle name="Separador de milhares 27 7 2 4" xfId="10207" xr:uid="{00000000-0005-0000-0000-0000283D0000}"/>
    <cellStyle name="Separador de milhares 27 7 2 4 2" xfId="10208" xr:uid="{00000000-0005-0000-0000-0000293D0000}"/>
    <cellStyle name="Separador de milhares 27 7 2 5" xfId="10209" xr:uid="{00000000-0005-0000-0000-00002A3D0000}"/>
    <cellStyle name="Separador de milhares 27 7 2 6" xfId="10210" xr:uid="{00000000-0005-0000-0000-00002B3D0000}"/>
    <cellStyle name="Separador de milhares 27 7 2 6 2" xfId="21633" xr:uid="{00000000-0005-0000-0000-00002C3D0000}"/>
    <cellStyle name="Separador de milhares 27 7 2 7" xfId="16882" xr:uid="{00000000-0005-0000-0000-00002D3D0000}"/>
    <cellStyle name="Separador de milhares 27 7 3" xfId="2963" xr:uid="{00000000-0005-0000-0000-00002E3D0000}"/>
    <cellStyle name="Separador de milhares 27 7 3 2" xfId="10211" xr:uid="{00000000-0005-0000-0000-00002F3D0000}"/>
    <cellStyle name="Separador de milhares 27 7 3 2 2" xfId="10212" xr:uid="{00000000-0005-0000-0000-0000303D0000}"/>
    <cellStyle name="Separador de milhares 27 7 3 3" xfId="10213" xr:uid="{00000000-0005-0000-0000-0000313D0000}"/>
    <cellStyle name="Separador de milhares 27 7 3 3 2" xfId="10214" xr:uid="{00000000-0005-0000-0000-0000323D0000}"/>
    <cellStyle name="Separador de milhares 27 7 3 4" xfId="10215" xr:uid="{00000000-0005-0000-0000-0000333D0000}"/>
    <cellStyle name="Separador de milhares 27 7 3 5" xfId="10216" xr:uid="{00000000-0005-0000-0000-0000343D0000}"/>
    <cellStyle name="Separador de milhares 27 7 3 5 2" xfId="21634" xr:uid="{00000000-0005-0000-0000-0000353D0000}"/>
    <cellStyle name="Separador de milhares 27 7 3 6" xfId="16884" xr:uid="{00000000-0005-0000-0000-0000363D0000}"/>
    <cellStyle name="Separador de milhares 27 7 4" xfId="10217" xr:uid="{00000000-0005-0000-0000-0000373D0000}"/>
    <cellStyle name="Separador de milhares 27 7 4 2" xfId="10218" xr:uid="{00000000-0005-0000-0000-0000383D0000}"/>
    <cellStyle name="Separador de milhares 27 7 5" xfId="10219" xr:uid="{00000000-0005-0000-0000-0000393D0000}"/>
    <cellStyle name="Separador de milhares 27 7 5 2" xfId="10220" xr:uid="{00000000-0005-0000-0000-00003A3D0000}"/>
    <cellStyle name="Separador de milhares 27 7 6" xfId="10221" xr:uid="{00000000-0005-0000-0000-00003B3D0000}"/>
    <cellStyle name="Separador de milhares 27 7 7" xfId="10222" xr:uid="{00000000-0005-0000-0000-00003C3D0000}"/>
    <cellStyle name="Separador de milhares 27 7 7 2" xfId="21635" xr:uid="{00000000-0005-0000-0000-00003D3D0000}"/>
    <cellStyle name="Separador de milhares 27 7 8" xfId="16881" xr:uid="{00000000-0005-0000-0000-00003E3D0000}"/>
    <cellStyle name="Separador de milhares 27 8" xfId="2964" xr:uid="{00000000-0005-0000-0000-00003F3D0000}"/>
    <cellStyle name="Separador de milhares 27 8 2" xfId="2965" xr:uid="{00000000-0005-0000-0000-0000403D0000}"/>
    <cellStyle name="Separador de milhares 27 8 2 2" xfId="10223" xr:uid="{00000000-0005-0000-0000-0000413D0000}"/>
    <cellStyle name="Separador de milhares 27 8 2 2 2" xfId="10224" xr:uid="{00000000-0005-0000-0000-0000423D0000}"/>
    <cellStyle name="Separador de milhares 27 8 2 3" xfId="10225" xr:uid="{00000000-0005-0000-0000-0000433D0000}"/>
    <cellStyle name="Separador de milhares 27 8 2 3 2" xfId="10226" xr:uid="{00000000-0005-0000-0000-0000443D0000}"/>
    <cellStyle name="Separador de milhares 27 8 2 4" xfId="10227" xr:uid="{00000000-0005-0000-0000-0000453D0000}"/>
    <cellStyle name="Separador de milhares 27 8 2 5" xfId="10228" xr:uid="{00000000-0005-0000-0000-0000463D0000}"/>
    <cellStyle name="Separador de milhares 27 8 2 5 2" xfId="21636" xr:uid="{00000000-0005-0000-0000-0000473D0000}"/>
    <cellStyle name="Separador de milhares 27 8 2 6" xfId="16886" xr:uid="{00000000-0005-0000-0000-0000483D0000}"/>
    <cellStyle name="Separador de milhares 27 8 3" xfId="10229" xr:uid="{00000000-0005-0000-0000-0000493D0000}"/>
    <cellStyle name="Separador de milhares 27 8 3 2" xfId="10230" xr:uid="{00000000-0005-0000-0000-00004A3D0000}"/>
    <cellStyle name="Separador de milhares 27 8 4" xfId="10231" xr:uid="{00000000-0005-0000-0000-00004B3D0000}"/>
    <cellStyle name="Separador de milhares 27 8 4 2" xfId="10232" xr:uid="{00000000-0005-0000-0000-00004C3D0000}"/>
    <cellStyle name="Separador de milhares 27 8 5" xfId="10233" xr:uid="{00000000-0005-0000-0000-00004D3D0000}"/>
    <cellStyle name="Separador de milhares 27 8 6" xfId="10234" xr:uid="{00000000-0005-0000-0000-00004E3D0000}"/>
    <cellStyle name="Separador de milhares 27 8 6 2" xfId="21637" xr:uid="{00000000-0005-0000-0000-00004F3D0000}"/>
    <cellStyle name="Separador de milhares 27 8 7" xfId="16885" xr:uid="{00000000-0005-0000-0000-0000503D0000}"/>
    <cellStyle name="Separador de milhares 27 9" xfId="2966" xr:uid="{00000000-0005-0000-0000-0000513D0000}"/>
    <cellStyle name="Separador de milhares 27 9 2" xfId="2967" xr:uid="{00000000-0005-0000-0000-0000523D0000}"/>
    <cellStyle name="Separador de milhares 27 9 2 2" xfId="10235" xr:uid="{00000000-0005-0000-0000-0000533D0000}"/>
    <cellStyle name="Separador de milhares 27 9 2 2 2" xfId="10236" xr:uid="{00000000-0005-0000-0000-0000543D0000}"/>
    <cellStyle name="Separador de milhares 27 9 2 3" xfId="10237" xr:uid="{00000000-0005-0000-0000-0000553D0000}"/>
    <cellStyle name="Separador de milhares 27 9 2 3 2" xfId="10238" xr:uid="{00000000-0005-0000-0000-0000563D0000}"/>
    <cellStyle name="Separador de milhares 27 9 2 4" xfId="10239" xr:uid="{00000000-0005-0000-0000-0000573D0000}"/>
    <cellStyle name="Separador de milhares 27 9 2 5" xfId="10240" xr:uid="{00000000-0005-0000-0000-0000583D0000}"/>
    <cellStyle name="Separador de milhares 27 9 2 5 2" xfId="21638" xr:uid="{00000000-0005-0000-0000-0000593D0000}"/>
    <cellStyle name="Separador de milhares 27 9 2 6" xfId="16888" xr:uid="{00000000-0005-0000-0000-00005A3D0000}"/>
    <cellStyle name="Separador de milhares 27 9 3" xfId="10241" xr:uid="{00000000-0005-0000-0000-00005B3D0000}"/>
    <cellStyle name="Separador de milhares 27 9 3 2" xfId="10242" xr:uid="{00000000-0005-0000-0000-00005C3D0000}"/>
    <cellStyle name="Separador de milhares 27 9 4" xfId="10243" xr:uid="{00000000-0005-0000-0000-00005D3D0000}"/>
    <cellStyle name="Separador de milhares 27 9 4 2" xfId="10244" xr:uid="{00000000-0005-0000-0000-00005E3D0000}"/>
    <cellStyle name="Separador de milhares 27 9 5" xfId="10245" xr:uid="{00000000-0005-0000-0000-00005F3D0000}"/>
    <cellStyle name="Separador de milhares 27 9 6" xfId="10246" xr:uid="{00000000-0005-0000-0000-0000603D0000}"/>
    <cellStyle name="Separador de milhares 27 9 6 2" xfId="21639" xr:uid="{00000000-0005-0000-0000-0000613D0000}"/>
    <cellStyle name="Separador de milhares 27 9 7" xfId="16887" xr:uid="{00000000-0005-0000-0000-0000623D0000}"/>
    <cellStyle name="Separador de milhares 28" xfId="2968" xr:uid="{00000000-0005-0000-0000-0000633D0000}"/>
    <cellStyle name="Separador de milhares 28 10" xfId="10247" xr:uid="{00000000-0005-0000-0000-0000643D0000}"/>
    <cellStyle name="Separador de milhares 28 10 2" xfId="10248" xr:uid="{00000000-0005-0000-0000-0000653D0000}"/>
    <cellStyle name="Separador de milhares 28 11" xfId="10249" xr:uid="{00000000-0005-0000-0000-0000663D0000}"/>
    <cellStyle name="Separador de milhares 28 11 2" xfId="10250" xr:uid="{00000000-0005-0000-0000-0000673D0000}"/>
    <cellStyle name="Separador de milhares 28 12" xfId="10251" xr:uid="{00000000-0005-0000-0000-0000683D0000}"/>
    <cellStyle name="Separador de milhares 28 13" xfId="10252" xr:uid="{00000000-0005-0000-0000-0000693D0000}"/>
    <cellStyle name="Separador de milhares 28 13 2" xfId="21640" xr:uid="{00000000-0005-0000-0000-00006A3D0000}"/>
    <cellStyle name="Separador de milhares 28 14" xfId="16889" xr:uid="{00000000-0005-0000-0000-00006B3D0000}"/>
    <cellStyle name="Separador de milhares 28 2" xfId="2969" xr:uid="{00000000-0005-0000-0000-00006C3D0000}"/>
    <cellStyle name="Separador de milhares 28 2 10" xfId="10253" xr:uid="{00000000-0005-0000-0000-00006D3D0000}"/>
    <cellStyle name="Separador de milhares 28 2 10 2" xfId="21641" xr:uid="{00000000-0005-0000-0000-00006E3D0000}"/>
    <cellStyle name="Separador de milhares 28 2 11" xfId="16890" xr:uid="{00000000-0005-0000-0000-00006F3D0000}"/>
    <cellStyle name="Separador de milhares 28 2 2" xfId="2970" xr:uid="{00000000-0005-0000-0000-0000703D0000}"/>
    <cellStyle name="Separador de milhares 28 2 2 2" xfId="2971" xr:uid="{00000000-0005-0000-0000-0000713D0000}"/>
    <cellStyle name="Separador de milhares 28 2 2 2 2" xfId="2972" xr:uid="{00000000-0005-0000-0000-0000723D0000}"/>
    <cellStyle name="Separador de milhares 28 2 2 2 2 2" xfId="10254" xr:uid="{00000000-0005-0000-0000-0000733D0000}"/>
    <cellStyle name="Separador de milhares 28 2 2 2 2 2 2" xfId="10255" xr:uid="{00000000-0005-0000-0000-0000743D0000}"/>
    <cellStyle name="Separador de milhares 28 2 2 2 2 3" xfId="10256" xr:uid="{00000000-0005-0000-0000-0000753D0000}"/>
    <cellStyle name="Separador de milhares 28 2 2 2 2 3 2" xfId="10257" xr:uid="{00000000-0005-0000-0000-0000763D0000}"/>
    <cellStyle name="Separador de milhares 28 2 2 2 2 4" xfId="10258" xr:uid="{00000000-0005-0000-0000-0000773D0000}"/>
    <cellStyle name="Separador de milhares 28 2 2 2 2 5" xfId="10259" xr:uid="{00000000-0005-0000-0000-0000783D0000}"/>
    <cellStyle name="Separador de milhares 28 2 2 2 2 5 2" xfId="21642" xr:uid="{00000000-0005-0000-0000-0000793D0000}"/>
    <cellStyle name="Separador de milhares 28 2 2 2 2 6" xfId="16893" xr:uid="{00000000-0005-0000-0000-00007A3D0000}"/>
    <cellStyle name="Separador de milhares 28 2 2 2 3" xfId="10260" xr:uid="{00000000-0005-0000-0000-00007B3D0000}"/>
    <cellStyle name="Separador de milhares 28 2 2 2 3 2" xfId="10261" xr:uid="{00000000-0005-0000-0000-00007C3D0000}"/>
    <cellStyle name="Separador de milhares 28 2 2 2 4" xfId="10262" xr:uid="{00000000-0005-0000-0000-00007D3D0000}"/>
    <cellStyle name="Separador de milhares 28 2 2 2 4 2" xfId="10263" xr:uid="{00000000-0005-0000-0000-00007E3D0000}"/>
    <cellStyle name="Separador de milhares 28 2 2 2 5" xfId="10264" xr:uid="{00000000-0005-0000-0000-00007F3D0000}"/>
    <cellStyle name="Separador de milhares 28 2 2 2 6" xfId="10265" xr:uid="{00000000-0005-0000-0000-0000803D0000}"/>
    <cellStyle name="Separador de milhares 28 2 2 2 6 2" xfId="21643" xr:uid="{00000000-0005-0000-0000-0000813D0000}"/>
    <cellStyle name="Separador de milhares 28 2 2 2 7" xfId="16892" xr:uid="{00000000-0005-0000-0000-0000823D0000}"/>
    <cellStyle name="Separador de milhares 28 2 2 3" xfId="2973" xr:uid="{00000000-0005-0000-0000-0000833D0000}"/>
    <cellStyle name="Separador de milhares 28 2 2 3 2" xfId="10266" xr:uid="{00000000-0005-0000-0000-0000843D0000}"/>
    <cellStyle name="Separador de milhares 28 2 2 3 2 2" xfId="10267" xr:uid="{00000000-0005-0000-0000-0000853D0000}"/>
    <cellStyle name="Separador de milhares 28 2 2 3 3" xfId="10268" xr:uid="{00000000-0005-0000-0000-0000863D0000}"/>
    <cellStyle name="Separador de milhares 28 2 2 3 3 2" xfId="10269" xr:uid="{00000000-0005-0000-0000-0000873D0000}"/>
    <cellStyle name="Separador de milhares 28 2 2 3 4" xfId="10270" xr:uid="{00000000-0005-0000-0000-0000883D0000}"/>
    <cellStyle name="Separador de milhares 28 2 2 3 5" xfId="10271" xr:uid="{00000000-0005-0000-0000-0000893D0000}"/>
    <cellStyle name="Separador de milhares 28 2 2 3 5 2" xfId="21644" xr:uid="{00000000-0005-0000-0000-00008A3D0000}"/>
    <cellStyle name="Separador de milhares 28 2 2 3 6" xfId="16894" xr:uid="{00000000-0005-0000-0000-00008B3D0000}"/>
    <cellStyle name="Separador de milhares 28 2 2 4" xfId="10272" xr:uid="{00000000-0005-0000-0000-00008C3D0000}"/>
    <cellStyle name="Separador de milhares 28 2 2 4 2" xfId="10273" xr:uid="{00000000-0005-0000-0000-00008D3D0000}"/>
    <cellStyle name="Separador de milhares 28 2 2 5" xfId="10274" xr:uid="{00000000-0005-0000-0000-00008E3D0000}"/>
    <cellStyle name="Separador de milhares 28 2 2 5 2" xfId="10275" xr:uid="{00000000-0005-0000-0000-00008F3D0000}"/>
    <cellStyle name="Separador de milhares 28 2 2 6" xfId="10276" xr:uid="{00000000-0005-0000-0000-0000903D0000}"/>
    <cellStyle name="Separador de milhares 28 2 2 7" xfId="10277" xr:uid="{00000000-0005-0000-0000-0000913D0000}"/>
    <cellStyle name="Separador de milhares 28 2 2 7 2" xfId="21645" xr:uid="{00000000-0005-0000-0000-0000923D0000}"/>
    <cellStyle name="Separador de milhares 28 2 2 8" xfId="16891" xr:uid="{00000000-0005-0000-0000-0000933D0000}"/>
    <cellStyle name="Separador de milhares 28 2 3" xfId="2974" xr:uid="{00000000-0005-0000-0000-0000943D0000}"/>
    <cellStyle name="Separador de milhares 28 2 3 2" xfId="2975" xr:uid="{00000000-0005-0000-0000-0000953D0000}"/>
    <cellStyle name="Separador de milhares 28 2 3 2 2" xfId="2976" xr:uid="{00000000-0005-0000-0000-0000963D0000}"/>
    <cellStyle name="Separador de milhares 28 2 3 2 2 2" xfId="10278" xr:uid="{00000000-0005-0000-0000-0000973D0000}"/>
    <cellStyle name="Separador de milhares 28 2 3 2 2 2 2" xfId="10279" xr:uid="{00000000-0005-0000-0000-0000983D0000}"/>
    <cellStyle name="Separador de milhares 28 2 3 2 2 3" xfId="10280" xr:uid="{00000000-0005-0000-0000-0000993D0000}"/>
    <cellStyle name="Separador de milhares 28 2 3 2 2 3 2" xfId="10281" xr:uid="{00000000-0005-0000-0000-00009A3D0000}"/>
    <cellStyle name="Separador de milhares 28 2 3 2 2 4" xfId="10282" xr:uid="{00000000-0005-0000-0000-00009B3D0000}"/>
    <cellStyle name="Separador de milhares 28 2 3 2 2 5" xfId="10283" xr:uid="{00000000-0005-0000-0000-00009C3D0000}"/>
    <cellStyle name="Separador de milhares 28 2 3 2 2 5 2" xfId="21646" xr:uid="{00000000-0005-0000-0000-00009D3D0000}"/>
    <cellStyle name="Separador de milhares 28 2 3 2 2 6" xfId="16897" xr:uid="{00000000-0005-0000-0000-00009E3D0000}"/>
    <cellStyle name="Separador de milhares 28 2 3 2 3" xfId="10284" xr:uid="{00000000-0005-0000-0000-00009F3D0000}"/>
    <cellStyle name="Separador de milhares 28 2 3 2 3 2" xfId="10285" xr:uid="{00000000-0005-0000-0000-0000A03D0000}"/>
    <cellStyle name="Separador de milhares 28 2 3 2 4" xfId="10286" xr:uid="{00000000-0005-0000-0000-0000A13D0000}"/>
    <cellStyle name="Separador de milhares 28 2 3 2 4 2" xfId="10287" xr:uid="{00000000-0005-0000-0000-0000A23D0000}"/>
    <cellStyle name="Separador de milhares 28 2 3 2 5" xfId="10288" xr:uid="{00000000-0005-0000-0000-0000A33D0000}"/>
    <cellStyle name="Separador de milhares 28 2 3 2 6" xfId="10289" xr:uid="{00000000-0005-0000-0000-0000A43D0000}"/>
    <cellStyle name="Separador de milhares 28 2 3 2 6 2" xfId="21647" xr:uid="{00000000-0005-0000-0000-0000A53D0000}"/>
    <cellStyle name="Separador de milhares 28 2 3 2 7" xfId="16896" xr:uid="{00000000-0005-0000-0000-0000A63D0000}"/>
    <cellStyle name="Separador de milhares 28 2 3 3" xfId="2977" xr:uid="{00000000-0005-0000-0000-0000A73D0000}"/>
    <cellStyle name="Separador de milhares 28 2 3 3 2" xfId="10290" xr:uid="{00000000-0005-0000-0000-0000A83D0000}"/>
    <cellStyle name="Separador de milhares 28 2 3 3 2 2" xfId="10291" xr:uid="{00000000-0005-0000-0000-0000A93D0000}"/>
    <cellStyle name="Separador de milhares 28 2 3 3 3" xfId="10292" xr:uid="{00000000-0005-0000-0000-0000AA3D0000}"/>
    <cellStyle name="Separador de milhares 28 2 3 3 3 2" xfId="10293" xr:uid="{00000000-0005-0000-0000-0000AB3D0000}"/>
    <cellStyle name="Separador de milhares 28 2 3 3 4" xfId="10294" xr:uid="{00000000-0005-0000-0000-0000AC3D0000}"/>
    <cellStyle name="Separador de milhares 28 2 3 3 5" xfId="10295" xr:uid="{00000000-0005-0000-0000-0000AD3D0000}"/>
    <cellStyle name="Separador de milhares 28 2 3 3 5 2" xfId="21648" xr:uid="{00000000-0005-0000-0000-0000AE3D0000}"/>
    <cellStyle name="Separador de milhares 28 2 3 3 6" xfId="16898" xr:uid="{00000000-0005-0000-0000-0000AF3D0000}"/>
    <cellStyle name="Separador de milhares 28 2 3 4" xfId="10296" xr:uid="{00000000-0005-0000-0000-0000B03D0000}"/>
    <cellStyle name="Separador de milhares 28 2 3 4 2" xfId="10297" xr:uid="{00000000-0005-0000-0000-0000B13D0000}"/>
    <cellStyle name="Separador de milhares 28 2 3 5" xfId="10298" xr:uid="{00000000-0005-0000-0000-0000B23D0000}"/>
    <cellStyle name="Separador de milhares 28 2 3 5 2" xfId="10299" xr:uid="{00000000-0005-0000-0000-0000B33D0000}"/>
    <cellStyle name="Separador de milhares 28 2 3 6" xfId="10300" xr:uid="{00000000-0005-0000-0000-0000B43D0000}"/>
    <cellStyle name="Separador de milhares 28 2 3 7" xfId="10301" xr:uid="{00000000-0005-0000-0000-0000B53D0000}"/>
    <cellStyle name="Separador de milhares 28 2 3 7 2" xfId="21649" xr:uid="{00000000-0005-0000-0000-0000B63D0000}"/>
    <cellStyle name="Separador de milhares 28 2 3 8" xfId="16895" xr:uid="{00000000-0005-0000-0000-0000B73D0000}"/>
    <cellStyle name="Separador de milhares 28 2 4" xfId="2978" xr:uid="{00000000-0005-0000-0000-0000B83D0000}"/>
    <cellStyle name="Separador de milhares 28 2 4 2" xfId="2979" xr:uid="{00000000-0005-0000-0000-0000B93D0000}"/>
    <cellStyle name="Separador de milhares 28 2 4 2 2" xfId="10302" xr:uid="{00000000-0005-0000-0000-0000BA3D0000}"/>
    <cellStyle name="Separador de milhares 28 2 4 2 2 2" xfId="10303" xr:uid="{00000000-0005-0000-0000-0000BB3D0000}"/>
    <cellStyle name="Separador de milhares 28 2 4 2 3" xfId="10304" xr:uid="{00000000-0005-0000-0000-0000BC3D0000}"/>
    <cellStyle name="Separador de milhares 28 2 4 2 3 2" xfId="10305" xr:uid="{00000000-0005-0000-0000-0000BD3D0000}"/>
    <cellStyle name="Separador de milhares 28 2 4 2 4" xfId="10306" xr:uid="{00000000-0005-0000-0000-0000BE3D0000}"/>
    <cellStyle name="Separador de milhares 28 2 4 2 5" xfId="10307" xr:uid="{00000000-0005-0000-0000-0000BF3D0000}"/>
    <cellStyle name="Separador de milhares 28 2 4 2 5 2" xfId="21650" xr:uid="{00000000-0005-0000-0000-0000C03D0000}"/>
    <cellStyle name="Separador de milhares 28 2 4 2 6" xfId="16900" xr:uid="{00000000-0005-0000-0000-0000C13D0000}"/>
    <cellStyle name="Separador de milhares 28 2 4 3" xfId="10308" xr:uid="{00000000-0005-0000-0000-0000C23D0000}"/>
    <cellStyle name="Separador de milhares 28 2 4 3 2" xfId="10309" xr:uid="{00000000-0005-0000-0000-0000C33D0000}"/>
    <cellStyle name="Separador de milhares 28 2 4 4" xfId="10310" xr:uid="{00000000-0005-0000-0000-0000C43D0000}"/>
    <cellStyle name="Separador de milhares 28 2 4 4 2" xfId="10311" xr:uid="{00000000-0005-0000-0000-0000C53D0000}"/>
    <cellStyle name="Separador de milhares 28 2 4 5" xfId="10312" xr:uid="{00000000-0005-0000-0000-0000C63D0000}"/>
    <cellStyle name="Separador de milhares 28 2 4 6" xfId="10313" xr:uid="{00000000-0005-0000-0000-0000C73D0000}"/>
    <cellStyle name="Separador de milhares 28 2 4 6 2" xfId="21651" xr:uid="{00000000-0005-0000-0000-0000C83D0000}"/>
    <cellStyle name="Separador de milhares 28 2 4 7" xfId="16899" xr:uid="{00000000-0005-0000-0000-0000C93D0000}"/>
    <cellStyle name="Separador de milhares 28 2 5" xfId="2980" xr:uid="{00000000-0005-0000-0000-0000CA3D0000}"/>
    <cellStyle name="Separador de milhares 28 2 5 2" xfId="2981" xr:uid="{00000000-0005-0000-0000-0000CB3D0000}"/>
    <cellStyle name="Separador de milhares 28 2 5 2 2" xfId="10314" xr:uid="{00000000-0005-0000-0000-0000CC3D0000}"/>
    <cellStyle name="Separador de milhares 28 2 5 2 2 2" xfId="10315" xr:uid="{00000000-0005-0000-0000-0000CD3D0000}"/>
    <cellStyle name="Separador de milhares 28 2 5 2 3" xfId="10316" xr:uid="{00000000-0005-0000-0000-0000CE3D0000}"/>
    <cellStyle name="Separador de milhares 28 2 5 2 3 2" xfId="10317" xr:uid="{00000000-0005-0000-0000-0000CF3D0000}"/>
    <cellStyle name="Separador de milhares 28 2 5 2 4" xfId="10318" xr:uid="{00000000-0005-0000-0000-0000D03D0000}"/>
    <cellStyle name="Separador de milhares 28 2 5 2 5" xfId="10319" xr:uid="{00000000-0005-0000-0000-0000D13D0000}"/>
    <cellStyle name="Separador de milhares 28 2 5 2 5 2" xfId="21652" xr:uid="{00000000-0005-0000-0000-0000D23D0000}"/>
    <cellStyle name="Separador de milhares 28 2 5 2 6" xfId="16902" xr:uid="{00000000-0005-0000-0000-0000D33D0000}"/>
    <cellStyle name="Separador de milhares 28 2 5 3" xfId="10320" xr:uid="{00000000-0005-0000-0000-0000D43D0000}"/>
    <cellStyle name="Separador de milhares 28 2 5 3 2" xfId="10321" xr:uid="{00000000-0005-0000-0000-0000D53D0000}"/>
    <cellStyle name="Separador de milhares 28 2 5 4" xfId="10322" xr:uid="{00000000-0005-0000-0000-0000D63D0000}"/>
    <cellStyle name="Separador de milhares 28 2 5 4 2" xfId="10323" xr:uid="{00000000-0005-0000-0000-0000D73D0000}"/>
    <cellStyle name="Separador de milhares 28 2 5 5" xfId="10324" xr:uid="{00000000-0005-0000-0000-0000D83D0000}"/>
    <cellStyle name="Separador de milhares 28 2 5 6" xfId="10325" xr:uid="{00000000-0005-0000-0000-0000D93D0000}"/>
    <cellStyle name="Separador de milhares 28 2 5 6 2" xfId="21653" xr:uid="{00000000-0005-0000-0000-0000DA3D0000}"/>
    <cellStyle name="Separador de milhares 28 2 5 7" xfId="16901" xr:uid="{00000000-0005-0000-0000-0000DB3D0000}"/>
    <cellStyle name="Separador de milhares 28 2 6" xfId="2982" xr:uid="{00000000-0005-0000-0000-0000DC3D0000}"/>
    <cellStyle name="Separador de milhares 28 2 6 2" xfId="10326" xr:uid="{00000000-0005-0000-0000-0000DD3D0000}"/>
    <cellStyle name="Separador de milhares 28 2 6 2 2" xfId="10327" xr:uid="{00000000-0005-0000-0000-0000DE3D0000}"/>
    <cellStyle name="Separador de milhares 28 2 6 3" xfId="10328" xr:uid="{00000000-0005-0000-0000-0000DF3D0000}"/>
    <cellStyle name="Separador de milhares 28 2 6 3 2" xfId="10329" xr:uid="{00000000-0005-0000-0000-0000E03D0000}"/>
    <cellStyle name="Separador de milhares 28 2 6 4" xfId="10330" xr:uid="{00000000-0005-0000-0000-0000E13D0000}"/>
    <cellStyle name="Separador de milhares 28 2 6 5" xfId="10331" xr:uid="{00000000-0005-0000-0000-0000E23D0000}"/>
    <cellStyle name="Separador de milhares 28 2 6 5 2" xfId="21654" xr:uid="{00000000-0005-0000-0000-0000E33D0000}"/>
    <cellStyle name="Separador de milhares 28 2 6 6" xfId="16903" xr:uid="{00000000-0005-0000-0000-0000E43D0000}"/>
    <cellStyle name="Separador de milhares 28 2 7" xfId="10332" xr:uid="{00000000-0005-0000-0000-0000E53D0000}"/>
    <cellStyle name="Separador de milhares 28 2 7 2" xfId="10333" xr:uid="{00000000-0005-0000-0000-0000E63D0000}"/>
    <cellStyle name="Separador de milhares 28 2 8" xfId="10334" xr:uid="{00000000-0005-0000-0000-0000E73D0000}"/>
    <cellStyle name="Separador de milhares 28 2 8 2" xfId="10335" xr:uid="{00000000-0005-0000-0000-0000E83D0000}"/>
    <cellStyle name="Separador de milhares 28 2 9" xfId="10336" xr:uid="{00000000-0005-0000-0000-0000E93D0000}"/>
    <cellStyle name="Separador de milhares 28 3" xfId="2983" xr:uid="{00000000-0005-0000-0000-0000EA3D0000}"/>
    <cellStyle name="Separador de milhares 28 3 10" xfId="10337" xr:uid="{00000000-0005-0000-0000-0000EB3D0000}"/>
    <cellStyle name="Separador de milhares 28 3 10 2" xfId="21655" xr:uid="{00000000-0005-0000-0000-0000EC3D0000}"/>
    <cellStyle name="Separador de milhares 28 3 11" xfId="16904" xr:uid="{00000000-0005-0000-0000-0000ED3D0000}"/>
    <cellStyle name="Separador de milhares 28 3 2" xfId="2984" xr:uid="{00000000-0005-0000-0000-0000EE3D0000}"/>
    <cellStyle name="Separador de milhares 28 3 2 2" xfId="2985" xr:uid="{00000000-0005-0000-0000-0000EF3D0000}"/>
    <cellStyle name="Separador de milhares 28 3 2 2 2" xfId="2986" xr:uid="{00000000-0005-0000-0000-0000F03D0000}"/>
    <cellStyle name="Separador de milhares 28 3 2 2 2 2" xfId="10338" xr:uid="{00000000-0005-0000-0000-0000F13D0000}"/>
    <cellStyle name="Separador de milhares 28 3 2 2 2 2 2" xfId="10339" xr:uid="{00000000-0005-0000-0000-0000F23D0000}"/>
    <cellStyle name="Separador de milhares 28 3 2 2 2 3" xfId="10340" xr:uid="{00000000-0005-0000-0000-0000F33D0000}"/>
    <cellStyle name="Separador de milhares 28 3 2 2 2 3 2" xfId="10341" xr:uid="{00000000-0005-0000-0000-0000F43D0000}"/>
    <cellStyle name="Separador de milhares 28 3 2 2 2 4" xfId="10342" xr:uid="{00000000-0005-0000-0000-0000F53D0000}"/>
    <cellStyle name="Separador de milhares 28 3 2 2 2 5" xfId="10343" xr:uid="{00000000-0005-0000-0000-0000F63D0000}"/>
    <cellStyle name="Separador de milhares 28 3 2 2 2 5 2" xfId="21656" xr:uid="{00000000-0005-0000-0000-0000F73D0000}"/>
    <cellStyle name="Separador de milhares 28 3 2 2 2 6" xfId="16907" xr:uid="{00000000-0005-0000-0000-0000F83D0000}"/>
    <cellStyle name="Separador de milhares 28 3 2 2 3" xfId="10344" xr:uid="{00000000-0005-0000-0000-0000F93D0000}"/>
    <cellStyle name="Separador de milhares 28 3 2 2 3 2" xfId="10345" xr:uid="{00000000-0005-0000-0000-0000FA3D0000}"/>
    <cellStyle name="Separador de milhares 28 3 2 2 4" xfId="10346" xr:uid="{00000000-0005-0000-0000-0000FB3D0000}"/>
    <cellStyle name="Separador de milhares 28 3 2 2 4 2" xfId="10347" xr:uid="{00000000-0005-0000-0000-0000FC3D0000}"/>
    <cellStyle name="Separador de milhares 28 3 2 2 5" xfId="10348" xr:uid="{00000000-0005-0000-0000-0000FD3D0000}"/>
    <cellStyle name="Separador de milhares 28 3 2 2 6" xfId="10349" xr:uid="{00000000-0005-0000-0000-0000FE3D0000}"/>
    <cellStyle name="Separador de milhares 28 3 2 2 6 2" xfId="21657" xr:uid="{00000000-0005-0000-0000-0000FF3D0000}"/>
    <cellStyle name="Separador de milhares 28 3 2 2 7" xfId="16906" xr:uid="{00000000-0005-0000-0000-0000003E0000}"/>
    <cellStyle name="Separador de milhares 28 3 2 3" xfId="2987" xr:uid="{00000000-0005-0000-0000-0000013E0000}"/>
    <cellStyle name="Separador de milhares 28 3 2 3 2" xfId="10350" xr:uid="{00000000-0005-0000-0000-0000023E0000}"/>
    <cellStyle name="Separador de milhares 28 3 2 3 2 2" xfId="10351" xr:uid="{00000000-0005-0000-0000-0000033E0000}"/>
    <cellStyle name="Separador de milhares 28 3 2 3 3" xfId="10352" xr:uid="{00000000-0005-0000-0000-0000043E0000}"/>
    <cellStyle name="Separador de milhares 28 3 2 3 3 2" xfId="10353" xr:uid="{00000000-0005-0000-0000-0000053E0000}"/>
    <cellStyle name="Separador de milhares 28 3 2 3 4" xfId="10354" xr:uid="{00000000-0005-0000-0000-0000063E0000}"/>
    <cellStyle name="Separador de milhares 28 3 2 3 5" xfId="10355" xr:uid="{00000000-0005-0000-0000-0000073E0000}"/>
    <cellStyle name="Separador de milhares 28 3 2 3 5 2" xfId="21658" xr:uid="{00000000-0005-0000-0000-0000083E0000}"/>
    <cellStyle name="Separador de milhares 28 3 2 3 6" xfId="16908" xr:uid="{00000000-0005-0000-0000-0000093E0000}"/>
    <cellStyle name="Separador de milhares 28 3 2 4" xfId="10356" xr:uid="{00000000-0005-0000-0000-00000A3E0000}"/>
    <cellStyle name="Separador de milhares 28 3 2 4 2" xfId="10357" xr:uid="{00000000-0005-0000-0000-00000B3E0000}"/>
    <cellStyle name="Separador de milhares 28 3 2 5" xfId="10358" xr:uid="{00000000-0005-0000-0000-00000C3E0000}"/>
    <cellStyle name="Separador de milhares 28 3 2 5 2" xfId="10359" xr:uid="{00000000-0005-0000-0000-00000D3E0000}"/>
    <cellStyle name="Separador de milhares 28 3 2 6" xfId="10360" xr:uid="{00000000-0005-0000-0000-00000E3E0000}"/>
    <cellStyle name="Separador de milhares 28 3 2 7" xfId="10361" xr:uid="{00000000-0005-0000-0000-00000F3E0000}"/>
    <cellStyle name="Separador de milhares 28 3 2 7 2" xfId="21659" xr:uid="{00000000-0005-0000-0000-0000103E0000}"/>
    <cellStyle name="Separador de milhares 28 3 2 8" xfId="16905" xr:uid="{00000000-0005-0000-0000-0000113E0000}"/>
    <cellStyle name="Separador de milhares 28 3 3" xfId="2988" xr:uid="{00000000-0005-0000-0000-0000123E0000}"/>
    <cellStyle name="Separador de milhares 28 3 3 2" xfId="2989" xr:uid="{00000000-0005-0000-0000-0000133E0000}"/>
    <cellStyle name="Separador de milhares 28 3 3 2 2" xfId="2990" xr:uid="{00000000-0005-0000-0000-0000143E0000}"/>
    <cellStyle name="Separador de milhares 28 3 3 2 2 2" xfId="10362" xr:uid="{00000000-0005-0000-0000-0000153E0000}"/>
    <cellStyle name="Separador de milhares 28 3 3 2 2 2 2" xfId="10363" xr:uid="{00000000-0005-0000-0000-0000163E0000}"/>
    <cellStyle name="Separador de milhares 28 3 3 2 2 3" xfId="10364" xr:uid="{00000000-0005-0000-0000-0000173E0000}"/>
    <cellStyle name="Separador de milhares 28 3 3 2 2 3 2" xfId="10365" xr:uid="{00000000-0005-0000-0000-0000183E0000}"/>
    <cellStyle name="Separador de milhares 28 3 3 2 2 4" xfId="10366" xr:uid="{00000000-0005-0000-0000-0000193E0000}"/>
    <cellStyle name="Separador de milhares 28 3 3 2 2 5" xfId="10367" xr:uid="{00000000-0005-0000-0000-00001A3E0000}"/>
    <cellStyle name="Separador de milhares 28 3 3 2 2 5 2" xfId="21660" xr:uid="{00000000-0005-0000-0000-00001B3E0000}"/>
    <cellStyle name="Separador de milhares 28 3 3 2 2 6" xfId="16911" xr:uid="{00000000-0005-0000-0000-00001C3E0000}"/>
    <cellStyle name="Separador de milhares 28 3 3 2 3" xfId="10368" xr:uid="{00000000-0005-0000-0000-00001D3E0000}"/>
    <cellStyle name="Separador de milhares 28 3 3 2 3 2" xfId="10369" xr:uid="{00000000-0005-0000-0000-00001E3E0000}"/>
    <cellStyle name="Separador de milhares 28 3 3 2 4" xfId="10370" xr:uid="{00000000-0005-0000-0000-00001F3E0000}"/>
    <cellStyle name="Separador de milhares 28 3 3 2 4 2" xfId="10371" xr:uid="{00000000-0005-0000-0000-0000203E0000}"/>
    <cellStyle name="Separador de milhares 28 3 3 2 5" xfId="10372" xr:uid="{00000000-0005-0000-0000-0000213E0000}"/>
    <cellStyle name="Separador de milhares 28 3 3 2 6" xfId="10373" xr:uid="{00000000-0005-0000-0000-0000223E0000}"/>
    <cellStyle name="Separador de milhares 28 3 3 2 6 2" xfId="21661" xr:uid="{00000000-0005-0000-0000-0000233E0000}"/>
    <cellStyle name="Separador de milhares 28 3 3 2 7" xfId="16910" xr:uid="{00000000-0005-0000-0000-0000243E0000}"/>
    <cellStyle name="Separador de milhares 28 3 3 3" xfId="2991" xr:uid="{00000000-0005-0000-0000-0000253E0000}"/>
    <cellStyle name="Separador de milhares 28 3 3 3 2" xfId="10374" xr:uid="{00000000-0005-0000-0000-0000263E0000}"/>
    <cellStyle name="Separador de milhares 28 3 3 3 2 2" xfId="10375" xr:uid="{00000000-0005-0000-0000-0000273E0000}"/>
    <cellStyle name="Separador de milhares 28 3 3 3 3" xfId="10376" xr:uid="{00000000-0005-0000-0000-0000283E0000}"/>
    <cellStyle name="Separador de milhares 28 3 3 3 3 2" xfId="10377" xr:uid="{00000000-0005-0000-0000-0000293E0000}"/>
    <cellStyle name="Separador de milhares 28 3 3 3 4" xfId="10378" xr:uid="{00000000-0005-0000-0000-00002A3E0000}"/>
    <cellStyle name="Separador de milhares 28 3 3 3 5" xfId="10379" xr:uid="{00000000-0005-0000-0000-00002B3E0000}"/>
    <cellStyle name="Separador de milhares 28 3 3 3 5 2" xfId="21662" xr:uid="{00000000-0005-0000-0000-00002C3E0000}"/>
    <cellStyle name="Separador de milhares 28 3 3 3 6" xfId="16912" xr:uid="{00000000-0005-0000-0000-00002D3E0000}"/>
    <cellStyle name="Separador de milhares 28 3 3 4" xfId="10380" xr:uid="{00000000-0005-0000-0000-00002E3E0000}"/>
    <cellStyle name="Separador de milhares 28 3 3 4 2" xfId="10381" xr:uid="{00000000-0005-0000-0000-00002F3E0000}"/>
    <cellStyle name="Separador de milhares 28 3 3 5" xfId="10382" xr:uid="{00000000-0005-0000-0000-0000303E0000}"/>
    <cellStyle name="Separador de milhares 28 3 3 5 2" xfId="10383" xr:uid="{00000000-0005-0000-0000-0000313E0000}"/>
    <cellStyle name="Separador de milhares 28 3 3 6" xfId="10384" xr:uid="{00000000-0005-0000-0000-0000323E0000}"/>
    <cellStyle name="Separador de milhares 28 3 3 7" xfId="10385" xr:uid="{00000000-0005-0000-0000-0000333E0000}"/>
    <cellStyle name="Separador de milhares 28 3 3 7 2" xfId="21663" xr:uid="{00000000-0005-0000-0000-0000343E0000}"/>
    <cellStyle name="Separador de milhares 28 3 3 8" xfId="16909" xr:uid="{00000000-0005-0000-0000-0000353E0000}"/>
    <cellStyle name="Separador de milhares 28 3 4" xfId="2992" xr:uid="{00000000-0005-0000-0000-0000363E0000}"/>
    <cellStyle name="Separador de milhares 28 3 4 2" xfId="2993" xr:uid="{00000000-0005-0000-0000-0000373E0000}"/>
    <cellStyle name="Separador de milhares 28 3 4 2 2" xfId="10386" xr:uid="{00000000-0005-0000-0000-0000383E0000}"/>
    <cellStyle name="Separador de milhares 28 3 4 2 2 2" xfId="10387" xr:uid="{00000000-0005-0000-0000-0000393E0000}"/>
    <cellStyle name="Separador de milhares 28 3 4 2 3" xfId="10388" xr:uid="{00000000-0005-0000-0000-00003A3E0000}"/>
    <cellStyle name="Separador de milhares 28 3 4 2 3 2" xfId="10389" xr:uid="{00000000-0005-0000-0000-00003B3E0000}"/>
    <cellStyle name="Separador de milhares 28 3 4 2 4" xfId="10390" xr:uid="{00000000-0005-0000-0000-00003C3E0000}"/>
    <cellStyle name="Separador de milhares 28 3 4 2 5" xfId="10391" xr:uid="{00000000-0005-0000-0000-00003D3E0000}"/>
    <cellStyle name="Separador de milhares 28 3 4 2 5 2" xfId="21664" xr:uid="{00000000-0005-0000-0000-00003E3E0000}"/>
    <cellStyle name="Separador de milhares 28 3 4 2 6" xfId="16914" xr:uid="{00000000-0005-0000-0000-00003F3E0000}"/>
    <cellStyle name="Separador de milhares 28 3 4 3" xfId="10392" xr:uid="{00000000-0005-0000-0000-0000403E0000}"/>
    <cellStyle name="Separador de milhares 28 3 4 3 2" xfId="10393" xr:uid="{00000000-0005-0000-0000-0000413E0000}"/>
    <cellStyle name="Separador de milhares 28 3 4 4" xfId="10394" xr:uid="{00000000-0005-0000-0000-0000423E0000}"/>
    <cellStyle name="Separador de milhares 28 3 4 4 2" xfId="10395" xr:uid="{00000000-0005-0000-0000-0000433E0000}"/>
    <cellStyle name="Separador de milhares 28 3 4 5" xfId="10396" xr:uid="{00000000-0005-0000-0000-0000443E0000}"/>
    <cellStyle name="Separador de milhares 28 3 4 6" xfId="10397" xr:uid="{00000000-0005-0000-0000-0000453E0000}"/>
    <cellStyle name="Separador de milhares 28 3 4 6 2" xfId="21665" xr:uid="{00000000-0005-0000-0000-0000463E0000}"/>
    <cellStyle name="Separador de milhares 28 3 4 7" xfId="16913" xr:uid="{00000000-0005-0000-0000-0000473E0000}"/>
    <cellStyle name="Separador de milhares 28 3 5" xfId="2994" xr:uid="{00000000-0005-0000-0000-0000483E0000}"/>
    <cellStyle name="Separador de milhares 28 3 5 2" xfId="2995" xr:uid="{00000000-0005-0000-0000-0000493E0000}"/>
    <cellStyle name="Separador de milhares 28 3 5 2 2" xfId="10398" xr:uid="{00000000-0005-0000-0000-00004A3E0000}"/>
    <cellStyle name="Separador de milhares 28 3 5 2 2 2" xfId="10399" xr:uid="{00000000-0005-0000-0000-00004B3E0000}"/>
    <cellStyle name="Separador de milhares 28 3 5 2 3" xfId="10400" xr:uid="{00000000-0005-0000-0000-00004C3E0000}"/>
    <cellStyle name="Separador de milhares 28 3 5 2 3 2" xfId="10401" xr:uid="{00000000-0005-0000-0000-00004D3E0000}"/>
    <cellStyle name="Separador de milhares 28 3 5 2 4" xfId="10402" xr:uid="{00000000-0005-0000-0000-00004E3E0000}"/>
    <cellStyle name="Separador de milhares 28 3 5 2 5" xfId="10403" xr:uid="{00000000-0005-0000-0000-00004F3E0000}"/>
    <cellStyle name="Separador de milhares 28 3 5 2 5 2" xfId="21666" xr:uid="{00000000-0005-0000-0000-0000503E0000}"/>
    <cellStyle name="Separador de milhares 28 3 5 2 6" xfId="16916" xr:uid="{00000000-0005-0000-0000-0000513E0000}"/>
    <cellStyle name="Separador de milhares 28 3 5 3" xfId="10404" xr:uid="{00000000-0005-0000-0000-0000523E0000}"/>
    <cellStyle name="Separador de milhares 28 3 5 3 2" xfId="10405" xr:uid="{00000000-0005-0000-0000-0000533E0000}"/>
    <cellStyle name="Separador de milhares 28 3 5 4" xfId="10406" xr:uid="{00000000-0005-0000-0000-0000543E0000}"/>
    <cellStyle name="Separador de milhares 28 3 5 4 2" xfId="10407" xr:uid="{00000000-0005-0000-0000-0000553E0000}"/>
    <cellStyle name="Separador de milhares 28 3 5 5" xfId="10408" xr:uid="{00000000-0005-0000-0000-0000563E0000}"/>
    <cellStyle name="Separador de milhares 28 3 5 6" xfId="10409" xr:uid="{00000000-0005-0000-0000-0000573E0000}"/>
    <cellStyle name="Separador de milhares 28 3 5 6 2" xfId="21667" xr:uid="{00000000-0005-0000-0000-0000583E0000}"/>
    <cellStyle name="Separador de milhares 28 3 5 7" xfId="16915" xr:uid="{00000000-0005-0000-0000-0000593E0000}"/>
    <cellStyle name="Separador de milhares 28 3 6" xfId="2996" xr:uid="{00000000-0005-0000-0000-00005A3E0000}"/>
    <cellStyle name="Separador de milhares 28 3 6 2" xfId="10410" xr:uid="{00000000-0005-0000-0000-00005B3E0000}"/>
    <cellStyle name="Separador de milhares 28 3 6 2 2" xfId="10411" xr:uid="{00000000-0005-0000-0000-00005C3E0000}"/>
    <cellStyle name="Separador de milhares 28 3 6 3" xfId="10412" xr:uid="{00000000-0005-0000-0000-00005D3E0000}"/>
    <cellStyle name="Separador de milhares 28 3 6 3 2" xfId="10413" xr:uid="{00000000-0005-0000-0000-00005E3E0000}"/>
    <cellStyle name="Separador de milhares 28 3 6 4" xfId="10414" xr:uid="{00000000-0005-0000-0000-00005F3E0000}"/>
    <cellStyle name="Separador de milhares 28 3 6 5" xfId="10415" xr:uid="{00000000-0005-0000-0000-0000603E0000}"/>
    <cellStyle name="Separador de milhares 28 3 6 5 2" xfId="21668" xr:uid="{00000000-0005-0000-0000-0000613E0000}"/>
    <cellStyle name="Separador de milhares 28 3 6 6" xfId="16917" xr:uid="{00000000-0005-0000-0000-0000623E0000}"/>
    <cellStyle name="Separador de milhares 28 3 7" xfId="10416" xr:uid="{00000000-0005-0000-0000-0000633E0000}"/>
    <cellStyle name="Separador de milhares 28 3 7 2" xfId="10417" xr:uid="{00000000-0005-0000-0000-0000643E0000}"/>
    <cellStyle name="Separador de milhares 28 3 8" xfId="10418" xr:uid="{00000000-0005-0000-0000-0000653E0000}"/>
    <cellStyle name="Separador de milhares 28 3 8 2" xfId="10419" xr:uid="{00000000-0005-0000-0000-0000663E0000}"/>
    <cellStyle name="Separador de milhares 28 3 9" xfId="10420" xr:uid="{00000000-0005-0000-0000-0000673E0000}"/>
    <cellStyle name="Separador de milhares 28 4" xfId="2997" xr:uid="{00000000-0005-0000-0000-0000683E0000}"/>
    <cellStyle name="Separador de milhares 28 4 10" xfId="10421" xr:uid="{00000000-0005-0000-0000-0000693E0000}"/>
    <cellStyle name="Separador de milhares 28 4 10 2" xfId="21669" xr:uid="{00000000-0005-0000-0000-00006A3E0000}"/>
    <cellStyle name="Separador de milhares 28 4 11" xfId="16918" xr:uid="{00000000-0005-0000-0000-00006B3E0000}"/>
    <cellStyle name="Separador de milhares 28 4 2" xfId="2998" xr:uid="{00000000-0005-0000-0000-00006C3E0000}"/>
    <cellStyle name="Separador de milhares 28 4 2 2" xfId="2999" xr:uid="{00000000-0005-0000-0000-00006D3E0000}"/>
    <cellStyle name="Separador de milhares 28 4 2 2 2" xfId="3000" xr:uid="{00000000-0005-0000-0000-00006E3E0000}"/>
    <cellStyle name="Separador de milhares 28 4 2 2 2 2" xfId="10422" xr:uid="{00000000-0005-0000-0000-00006F3E0000}"/>
    <cellStyle name="Separador de milhares 28 4 2 2 2 2 2" xfId="10423" xr:uid="{00000000-0005-0000-0000-0000703E0000}"/>
    <cellStyle name="Separador de milhares 28 4 2 2 2 3" xfId="10424" xr:uid="{00000000-0005-0000-0000-0000713E0000}"/>
    <cellStyle name="Separador de milhares 28 4 2 2 2 3 2" xfId="10425" xr:uid="{00000000-0005-0000-0000-0000723E0000}"/>
    <cellStyle name="Separador de milhares 28 4 2 2 2 4" xfId="10426" xr:uid="{00000000-0005-0000-0000-0000733E0000}"/>
    <cellStyle name="Separador de milhares 28 4 2 2 2 5" xfId="10427" xr:uid="{00000000-0005-0000-0000-0000743E0000}"/>
    <cellStyle name="Separador de milhares 28 4 2 2 2 5 2" xfId="21670" xr:uid="{00000000-0005-0000-0000-0000753E0000}"/>
    <cellStyle name="Separador de milhares 28 4 2 2 2 6" xfId="16921" xr:uid="{00000000-0005-0000-0000-0000763E0000}"/>
    <cellStyle name="Separador de milhares 28 4 2 2 3" xfId="10428" xr:uid="{00000000-0005-0000-0000-0000773E0000}"/>
    <cellStyle name="Separador de milhares 28 4 2 2 3 2" xfId="10429" xr:uid="{00000000-0005-0000-0000-0000783E0000}"/>
    <cellStyle name="Separador de milhares 28 4 2 2 4" xfId="10430" xr:uid="{00000000-0005-0000-0000-0000793E0000}"/>
    <cellStyle name="Separador de milhares 28 4 2 2 4 2" xfId="10431" xr:uid="{00000000-0005-0000-0000-00007A3E0000}"/>
    <cellStyle name="Separador de milhares 28 4 2 2 5" xfId="10432" xr:uid="{00000000-0005-0000-0000-00007B3E0000}"/>
    <cellStyle name="Separador de milhares 28 4 2 2 6" xfId="10433" xr:uid="{00000000-0005-0000-0000-00007C3E0000}"/>
    <cellStyle name="Separador de milhares 28 4 2 2 6 2" xfId="21671" xr:uid="{00000000-0005-0000-0000-00007D3E0000}"/>
    <cellStyle name="Separador de milhares 28 4 2 2 7" xfId="16920" xr:uid="{00000000-0005-0000-0000-00007E3E0000}"/>
    <cellStyle name="Separador de milhares 28 4 2 3" xfId="3001" xr:uid="{00000000-0005-0000-0000-00007F3E0000}"/>
    <cellStyle name="Separador de milhares 28 4 2 3 2" xfId="10434" xr:uid="{00000000-0005-0000-0000-0000803E0000}"/>
    <cellStyle name="Separador de milhares 28 4 2 3 2 2" xfId="10435" xr:uid="{00000000-0005-0000-0000-0000813E0000}"/>
    <cellStyle name="Separador de milhares 28 4 2 3 3" xfId="10436" xr:uid="{00000000-0005-0000-0000-0000823E0000}"/>
    <cellStyle name="Separador de milhares 28 4 2 3 3 2" xfId="10437" xr:uid="{00000000-0005-0000-0000-0000833E0000}"/>
    <cellStyle name="Separador de milhares 28 4 2 3 4" xfId="10438" xr:uid="{00000000-0005-0000-0000-0000843E0000}"/>
    <cellStyle name="Separador de milhares 28 4 2 3 5" xfId="10439" xr:uid="{00000000-0005-0000-0000-0000853E0000}"/>
    <cellStyle name="Separador de milhares 28 4 2 3 5 2" xfId="21672" xr:uid="{00000000-0005-0000-0000-0000863E0000}"/>
    <cellStyle name="Separador de milhares 28 4 2 3 6" xfId="16922" xr:uid="{00000000-0005-0000-0000-0000873E0000}"/>
    <cellStyle name="Separador de milhares 28 4 2 4" xfId="10440" xr:uid="{00000000-0005-0000-0000-0000883E0000}"/>
    <cellStyle name="Separador de milhares 28 4 2 4 2" xfId="10441" xr:uid="{00000000-0005-0000-0000-0000893E0000}"/>
    <cellStyle name="Separador de milhares 28 4 2 5" xfId="10442" xr:uid="{00000000-0005-0000-0000-00008A3E0000}"/>
    <cellStyle name="Separador de milhares 28 4 2 5 2" xfId="10443" xr:uid="{00000000-0005-0000-0000-00008B3E0000}"/>
    <cellStyle name="Separador de milhares 28 4 2 6" xfId="10444" xr:uid="{00000000-0005-0000-0000-00008C3E0000}"/>
    <cellStyle name="Separador de milhares 28 4 2 7" xfId="10445" xr:uid="{00000000-0005-0000-0000-00008D3E0000}"/>
    <cellStyle name="Separador de milhares 28 4 2 7 2" xfId="21673" xr:uid="{00000000-0005-0000-0000-00008E3E0000}"/>
    <cellStyle name="Separador de milhares 28 4 2 8" xfId="16919" xr:uid="{00000000-0005-0000-0000-00008F3E0000}"/>
    <cellStyle name="Separador de milhares 28 4 3" xfId="3002" xr:uid="{00000000-0005-0000-0000-0000903E0000}"/>
    <cellStyle name="Separador de milhares 28 4 3 2" xfId="3003" xr:uid="{00000000-0005-0000-0000-0000913E0000}"/>
    <cellStyle name="Separador de milhares 28 4 3 2 2" xfId="3004" xr:uid="{00000000-0005-0000-0000-0000923E0000}"/>
    <cellStyle name="Separador de milhares 28 4 3 2 2 2" xfId="10446" xr:uid="{00000000-0005-0000-0000-0000933E0000}"/>
    <cellStyle name="Separador de milhares 28 4 3 2 2 2 2" xfId="10447" xr:uid="{00000000-0005-0000-0000-0000943E0000}"/>
    <cellStyle name="Separador de milhares 28 4 3 2 2 3" xfId="10448" xr:uid="{00000000-0005-0000-0000-0000953E0000}"/>
    <cellStyle name="Separador de milhares 28 4 3 2 2 3 2" xfId="10449" xr:uid="{00000000-0005-0000-0000-0000963E0000}"/>
    <cellStyle name="Separador de milhares 28 4 3 2 2 4" xfId="10450" xr:uid="{00000000-0005-0000-0000-0000973E0000}"/>
    <cellStyle name="Separador de milhares 28 4 3 2 2 5" xfId="10451" xr:uid="{00000000-0005-0000-0000-0000983E0000}"/>
    <cellStyle name="Separador de milhares 28 4 3 2 2 5 2" xfId="21674" xr:uid="{00000000-0005-0000-0000-0000993E0000}"/>
    <cellStyle name="Separador de milhares 28 4 3 2 2 6" xfId="16925" xr:uid="{00000000-0005-0000-0000-00009A3E0000}"/>
    <cellStyle name="Separador de milhares 28 4 3 2 3" xfId="10452" xr:uid="{00000000-0005-0000-0000-00009B3E0000}"/>
    <cellStyle name="Separador de milhares 28 4 3 2 3 2" xfId="10453" xr:uid="{00000000-0005-0000-0000-00009C3E0000}"/>
    <cellStyle name="Separador de milhares 28 4 3 2 4" xfId="10454" xr:uid="{00000000-0005-0000-0000-00009D3E0000}"/>
    <cellStyle name="Separador de milhares 28 4 3 2 4 2" xfId="10455" xr:uid="{00000000-0005-0000-0000-00009E3E0000}"/>
    <cellStyle name="Separador de milhares 28 4 3 2 5" xfId="10456" xr:uid="{00000000-0005-0000-0000-00009F3E0000}"/>
    <cellStyle name="Separador de milhares 28 4 3 2 6" xfId="10457" xr:uid="{00000000-0005-0000-0000-0000A03E0000}"/>
    <cellStyle name="Separador de milhares 28 4 3 2 6 2" xfId="21675" xr:uid="{00000000-0005-0000-0000-0000A13E0000}"/>
    <cellStyle name="Separador de milhares 28 4 3 2 7" xfId="16924" xr:uid="{00000000-0005-0000-0000-0000A23E0000}"/>
    <cellStyle name="Separador de milhares 28 4 3 3" xfId="3005" xr:uid="{00000000-0005-0000-0000-0000A33E0000}"/>
    <cellStyle name="Separador de milhares 28 4 3 3 2" xfId="10458" xr:uid="{00000000-0005-0000-0000-0000A43E0000}"/>
    <cellStyle name="Separador de milhares 28 4 3 3 2 2" xfId="10459" xr:uid="{00000000-0005-0000-0000-0000A53E0000}"/>
    <cellStyle name="Separador de milhares 28 4 3 3 3" xfId="10460" xr:uid="{00000000-0005-0000-0000-0000A63E0000}"/>
    <cellStyle name="Separador de milhares 28 4 3 3 3 2" xfId="10461" xr:uid="{00000000-0005-0000-0000-0000A73E0000}"/>
    <cellStyle name="Separador de milhares 28 4 3 3 4" xfId="10462" xr:uid="{00000000-0005-0000-0000-0000A83E0000}"/>
    <cellStyle name="Separador de milhares 28 4 3 3 5" xfId="10463" xr:uid="{00000000-0005-0000-0000-0000A93E0000}"/>
    <cellStyle name="Separador de milhares 28 4 3 3 5 2" xfId="21676" xr:uid="{00000000-0005-0000-0000-0000AA3E0000}"/>
    <cellStyle name="Separador de milhares 28 4 3 3 6" xfId="16926" xr:uid="{00000000-0005-0000-0000-0000AB3E0000}"/>
    <cellStyle name="Separador de milhares 28 4 3 4" xfId="10464" xr:uid="{00000000-0005-0000-0000-0000AC3E0000}"/>
    <cellStyle name="Separador de milhares 28 4 3 4 2" xfId="10465" xr:uid="{00000000-0005-0000-0000-0000AD3E0000}"/>
    <cellStyle name="Separador de milhares 28 4 3 5" xfId="10466" xr:uid="{00000000-0005-0000-0000-0000AE3E0000}"/>
    <cellStyle name="Separador de milhares 28 4 3 5 2" xfId="10467" xr:uid="{00000000-0005-0000-0000-0000AF3E0000}"/>
    <cellStyle name="Separador de milhares 28 4 3 6" xfId="10468" xr:uid="{00000000-0005-0000-0000-0000B03E0000}"/>
    <cellStyle name="Separador de milhares 28 4 3 7" xfId="10469" xr:uid="{00000000-0005-0000-0000-0000B13E0000}"/>
    <cellStyle name="Separador de milhares 28 4 3 7 2" xfId="21677" xr:uid="{00000000-0005-0000-0000-0000B23E0000}"/>
    <cellStyle name="Separador de milhares 28 4 3 8" xfId="16923" xr:uid="{00000000-0005-0000-0000-0000B33E0000}"/>
    <cellStyle name="Separador de milhares 28 4 4" xfId="3006" xr:uid="{00000000-0005-0000-0000-0000B43E0000}"/>
    <cellStyle name="Separador de milhares 28 4 4 2" xfId="3007" xr:uid="{00000000-0005-0000-0000-0000B53E0000}"/>
    <cellStyle name="Separador de milhares 28 4 4 2 2" xfId="10470" xr:uid="{00000000-0005-0000-0000-0000B63E0000}"/>
    <cellStyle name="Separador de milhares 28 4 4 2 2 2" xfId="10471" xr:uid="{00000000-0005-0000-0000-0000B73E0000}"/>
    <cellStyle name="Separador de milhares 28 4 4 2 3" xfId="10472" xr:uid="{00000000-0005-0000-0000-0000B83E0000}"/>
    <cellStyle name="Separador de milhares 28 4 4 2 3 2" xfId="10473" xr:uid="{00000000-0005-0000-0000-0000B93E0000}"/>
    <cellStyle name="Separador de milhares 28 4 4 2 4" xfId="10474" xr:uid="{00000000-0005-0000-0000-0000BA3E0000}"/>
    <cellStyle name="Separador de milhares 28 4 4 2 5" xfId="10475" xr:uid="{00000000-0005-0000-0000-0000BB3E0000}"/>
    <cellStyle name="Separador de milhares 28 4 4 2 5 2" xfId="21678" xr:uid="{00000000-0005-0000-0000-0000BC3E0000}"/>
    <cellStyle name="Separador de milhares 28 4 4 2 6" xfId="16928" xr:uid="{00000000-0005-0000-0000-0000BD3E0000}"/>
    <cellStyle name="Separador de milhares 28 4 4 3" xfId="10476" xr:uid="{00000000-0005-0000-0000-0000BE3E0000}"/>
    <cellStyle name="Separador de milhares 28 4 4 3 2" xfId="10477" xr:uid="{00000000-0005-0000-0000-0000BF3E0000}"/>
    <cellStyle name="Separador de milhares 28 4 4 4" xfId="10478" xr:uid="{00000000-0005-0000-0000-0000C03E0000}"/>
    <cellStyle name="Separador de milhares 28 4 4 4 2" xfId="10479" xr:uid="{00000000-0005-0000-0000-0000C13E0000}"/>
    <cellStyle name="Separador de milhares 28 4 4 5" xfId="10480" xr:uid="{00000000-0005-0000-0000-0000C23E0000}"/>
    <cellStyle name="Separador de milhares 28 4 4 6" xfId="10481" xr:uid="{00000000-0005-0000-0000-0000C33E0000}"/>
    <cellStyle name="Separador de milhares 28 4 4 6 2" xfId="21679" xr:uid="{00000000-0005-0000-0000-0000C43E0000}"/>
    <cellStyle name="Separador de milhares 28 4 4 7" xfId="16927" xr:uid="{00000000-0005-0000-0000-0000C53E0000}"/>
    <cellStyle name="Separador de milhares 28 4 5" xfId="3008" xr:uid="{00000000-0005-0000-0000-0000C63E0000}"/>
    <cellStyle name="Separador de milhares 28 4 5 2" xfId="3009" xr:uid="{00000000-0005-0000-0000-0000C73E0000}"/>
    <cellStyle name="Separador de milhares 28 4 5 2 2" xfId="10482" xr:uid="{00000000-0005-0000-0000-0000C83E0000}"/>
    <cellStyle name="Separador de milhares 28 4 5 2 2 2" xfId="10483" xr:uid="{00000000-0005-0000-0000-0000C93E0000}"/>
    <cellStyle name="Separador de milhares 28 4 5 2 3" xfId="10484" xr:uid="{00000000-0005-0000-0000-0000CA3E0000}"/>
    <cellStyle name="Separador de milhares 28 4 5 2 3 2" xfId="10485" xr:uid="{00000000-0005-0000-0000-0000CB3E0000}"/>
    <cellStyle name="Separador de milhares 28 4 5 2 4" xfId="10486" xr:uid="{00000000-0005-0000-0000-0000CC3E0000}"/>
    <cellStyle name="Separador de milhares 28 4 5 2 5" xfId="10487" xr:uid="{00000000-0005-0000-0000-0000CD3E0000}"/>
    <cellStyle name="Separador de milhares 28 4 5 2 5 2" xfId="21680" xr:uid="{00000000-0005-0000-0000-0000CE3E0000}"/>
    <cellStyle name="Separador de milhares 28 4 5 2 6" xfId="16930" xr:uid="{00000000-0005-0000-0000-0000CF3E0000}"/>
    <cellStyle name="Separador de milhares 28 4 5 3" xfId="10488" xr:uid="{00000000-0005-0000-0000-0000D03E0000}"/>
    <cellStyle name="Separador de milhares 28 4 5 3 2" xfId="10489" xr:uid="{00000000-0005-0000-0000-0000D13E0000}"/>
    <cellStyle name="Separador de milhares 28 4 5 4" xfId="10490" xr:uid="{00000000-0005-0000-0000-0000D23E0000}"/>
    <cellStyle name="Separador de milhares 28 4 5 4 2" xfId="10491" xr:uid="{00000000-0005-0000-0000-0000D33E0000}"/>
    <cellStyle name="Separador de milhares 28 4 5 5" xfId="10492" xr:uid="{00000000-0005-0000-0000-0000D43E0000}"/>
    <cellStyle name="Separador de milhares 28 4 5 6" xfId="10493" xr:uid="{00000000-0005-0000-0000-0000D53E0000}"/>
    <cellStyle name="Separador de milhares 28 4 5 6 2" xfId="21681" xr:uid="{00000000-0005-0000-0000-0000D63E0000}"/>
    <cellStyle name="Separador de milhares 28 4 5 7" xfId="16929" xr:uid="{00000000-0005-0000-0000-0000D73E0000}"/>
    <cellStyle name="Separador de milhares 28 4 6" xfId="3010" xr:uid="{00000000-0005-0000-0000-0000D83E0000}"/>
    <cellStyle name="Separador de milhares 28 4 6 2" xfId="10494" xr:uid="{00000000-0005-0000-0000-0000D93E0000}"/>
    <cellStyle name="Separador de milhares 28 4 6 2 2" xfId="10495" xr:uid="{00000000-0005-0000-0000-0000DA3E0000}"/>
    <cellStyle name="Separador de milhares 28 4 6 3" xfId="10496" xr:uid="{00000000-0005-0000-0000-0000DB3E0000}"/>
    <cellStyle name="Separador de milhares 28 4 6 3 2" xfId="10497" xr:uid="{00000000-0005-0000-0000-0000DC3E0000}"/>
    <cellStyle name="Separador de milhares 28 4 6 4" xfId="10498" xr:uid="{00000000-0005-0000-0000-0000DD3E0000}"/>
    <cellStyle name="Separador de milhares 28 4 6 5" xfId="10499" xr:uid="{00000000-0005-0000-0000-0000DE3E0000}"/>
    <cellStyle name="Separador de milhares 28 4 6 5 2" xfId="21682" xr:uid="{00000000-0005-0000-0000-0000DF3E0000}"/>
    <cellStyle name="Separador de milhares 28 4 6 6" xfId="16931" xr:uid="{00000000-0005-0000-0000-0000E03E0000}"/>
    <cellStyle name="Separador de milhares 28 4 7" xfId="10500" xr:uid="{00000000-0005-0000-0000-0000E13E0000}"/>
    <cellStyle name="Separador de milhares 28 4 7 2" xfId="10501" xr:uid="{00000000-0005-0000-0000-0000E23E0000}"/>
    <cellStyle name="Separador de milhares 28 4 8" xfId="10502" xr:uid="{00000000-0005-0000-0000-0000E33E0000}"/>
    <cellStyle name="Separador de milhares 28 4 8 2" xfId="10503" xr:uid="{00000000-0005-0000-0000-0000E43E0000}"/>
    <cellStyle name="Separador de milhares 28 4 9" xfId="10504" xr:uid="{00000000-0005-0000-0000-0000E53E0000}"/>
    <cellStyle name="Separador de milhares 28 5" xfId="3011" xr:uid="{00000000-0005-0000-0000-0000E63E0000}"/>
    <cellStyle name="Separador de milhares 28 5 2" xfId="3012" xr:uid="{00000000-0005-0000-0000-0000E73E0000}"/>
    <cellStyle name="Separador de milhares 28 5 2 2" xfId="3013" xr:uid="{00000000-0005-0000-0000-0000E83E0000}"/>
    <cellStyle name="Separador de milhares 28 5 2 2 2" xfId="10505" xr:uid="{00000000-0005-0000-0000-0000E93E0000}"/>
    <cellStyle name="Separador de milhares 28 5 2 2 2 2" xfId="10506" xr:uid="{00000000-0005-0000-0000-0000EA3E0000}"/>
    <cellStyle name="Separador de milhares 28 5 2 2 3" xfId="10507" xr:uid="{00000000-0005-0000-0000-0000EB3E0000}"/>
    <cellStyle name="Separador de milhares 28 5 2 2 3 2" xfId="10508" xr:uid="{00000000-0005-0000-0000-0000EC3E0000}"/>
    <cellStyle name="Separador de milhares 28 5 2 2 4" xfId="10509" xr:uid="{00000000-0005-0000-0000-0000ED3E0000}"/>
    <cellStyle name="Separador de milhares 28 5 2 2 5" xfId="10510" xr:uid="{00000000-0005-0000-0000-0000EE3E0000}"/>
    <cellStyle name="Separador de milhares 28 5 2 2 5 2" xfId="21683" xr:uid="{00000000-0005-0000-0000-0000EF3E0000}"/>
    <cellStyle name="Separador de milhares 28 5 2 2 6" xfId="16934" xr:uid="{00000000-0005-0000-0000-0000F03E0000}"/>
    <cellStyle name="Separador de milhares 28 5 2 3" xfId="10511" xr:uid="{00000000-0005-0000-0000-0000F13E0000}"/>
    <cellStyle name="Separador de milhares 28 5 2 3 2" xfId="10512" xr:uid="{00000000-0005-0000-0000-0000F23E0000}"/>
    <cellStyle name="Separador de milhares 28 5 2 4" xfId="10513" xr:uid="{00000000-0005-0000-0000-0000F33E0000}"/>
    <cellStyle name="Separador de milhares 28 5 2 4 2" xfId="10514" xr:uid="{00000000-0005-0000-0000-0000F43E0000}"/>
    <cellStyle name="Separador de milhares 28 5 2 5" xfId="10515" xr:uid="{00000000-0005-0000-0000-0000F53E0000}"/>
    <cellStyle name="Separador de milhares 28 5 2 6" xfId="10516" xr:uid="{00000000-0005-0000-0000-0000F63E0000}"/>
    <cellStyle name="Separador de milhares 28 5 2 6 2" xfId="21684" xr:uid="{00000000-0005-0000-0000-0000F73E0000}"/>
    <cellStyle name="Separador de milhares 28 5 2 7" xfId="16933" xr:uid="{00000000-0005-0000-0000-0000F83E0000}"/>
    <cellStyle name="Separador de milhares 28 5 3" xfId="3014" xr:uid="{00000000-0005-0000-0000-0000F93E0000}"/>
    <cellStyle name="Separador de milhares 28 5 3 2" xfId="10517" xr:uid="{00000000-0005-0000-0000-0000FA3E0000}"/>
    <cellStyle name="Separador de milhares 28 5 3 2 2" xfId="10518" xr:uid="{00000000-0005-0000-0000-0000FB3E0000}"/>
    <cellStyle name="Separador de milhares 28 5 3 3" xfId="10519" xr:uid="{00000000-0005-0000-0000-0000FC3E0000}"/>
    <cellStyle name="Separador de milhares 28 5 3 3 2" xfId="10520" xr:uid="{00000000-0005-0000-0000-0000FD3E0000}"/>
    <cellStyle name="Separador de milhares 28 5 3 4" xfId="10521" xr:uid="{00000000-0005-0000-0000-0000FE3E0000}"/>
    <cellStyle name="Separador de milhares 28 5 3 5" xfId="10522" xr:uid="{00000000-0005-0000-0000-0000FF3E0000}"/>
    <cellStyle name="Separador de milhares 28 5 3 5 2" xfId="21685" xr:uid="{00000000-0005-0000-0000-0000003F0000}"/>
    <cellStyle name="Separador de milhares 28 5 3 6" xfId="16935" xr:uid="{00000000-0005-0000-0000-0000013F0000}"/>
    <cellStyle name="Separador de milhares 28 5 4" xfId="10523" xr:uid="{00000000-0005-0000-0000-0000023F0000}"/>
    <cellStyle name="Separador de milhares 28 5 4 2" xfId="10524" xr:uid="{00000000-0005-0000-0000-0000033F0000}"/>
    <cellStyle name="Separador de milhares 28 5 5" xfId="10525" xr:uid="{00000000-0005-0000-0000-0000043F0000}"/>
    <cellStyle name="Separador de milhares 28 5 5 2" xfId="10526" xr:uid="{00000000-0005-0000-0000-0000053F0000}"/>
    <cellStyle name="Separador de milhares 28 5 6" xfId="10527" xr:uid="{00000000-0005-0000-0000-0000063F0000}"/>
    <cellStyle name="Separador de milhares 28 5 7" xfId="10528" xr:uid="{00000000-0005-0000-0000-0000073F0000}"/>
    <cellStyle name="Separador de milhares 28 5 7 2" xfId="21686" xr:uid="{00000000-0005-0000-0000-0000083F0000}"/>
    <cellStyle name="Separador de milhares 28 5 8" xfId="16932" xr:uid="{00000000-0005-0000-0000-0000093F0000}"/>
    <cellStyle name="Separador de milhares 28 6" xfId="3015" xr:uid="{00000000-0005-0000-0000-00000A3F0000}"/>
    <cellStyle name="Separador de milhares 28 6 2" xfId="3016" xr:uid="{00000000-0005-0000-0000-00000B3F0000}"/>
    <cellStyle name="Separador de milhares 28 6 2 2" xfId="3017" xr:uid="{00000000-0005-0000-0000-00000C3F0000}"/>
    <cellStyle name="Separador de milhares 28 6 2 2 2" xfId="10529" xr:uid="{00000000-0005-0000-0000-00000D3F0000}"/>
    <cellStyle name="Separador de milhares 28 6 2 2 2 2" xfId="10530" xr:uid="{00000000-0005-0000-0000-00000E3F0000}"/>
    <cellStyle name="Separador de milhares 28 6 2 2 3" xfId="10531" xr:uid="{00000000-0005-0000-0000-00000F3F0000}"/>
    <cellStyle name="Separador de milhares 28 6 2 2 3 2" xfId="10532" xr:uid="{00000000-0005-0000-0000-0000103F0000}"/>
    <cellStyle name="Separador de milhares 28 6 2 2 4" xfId="10533" xr:uid="{00000000-0005-0000-0000-0000113F0000}"/>
    <cellStyle name="Separador de milhares 28 6 2 2 5" xfId="10534" xr:uid="{00000000-0005-0000-0000-0000123F0000}"/>
    <cellStyle name="Separador de milhares 28 6 2 2 5 2" xfId="21687" xr:uid="{00000000-0005-0000-0000-0000133F0000}"/>
    <cellStyle name="Separador de milhares 28 6 2 2 6" xfId="16938" xr:uid="{00000000-0005-0000-0000-0000143F0000}"/>
    <cellStyle name="Separador de milhares 28 6 2 3" xfId="10535" xr:uid="{00000000-0005-0000-0000-0000153F0000}"/>
    <cellStyle name="Separador de milhares 28 6 2 3 2" xfId="10536" xr:uid="{00000000-0005-0000-0000-0000163F0000}"/>
    <cellStyle name="Separador de milhares 28 6 2 4" xfId="10537" xr:uid="{00000000-0005-0000-0000-0000173F0000}"/>
    <cellStyle name="Separador de milhares 28 6 2 4 2" xfId="10538" xr:uid="{00000000-0005-0000-0000-0000183F0000}"/>
    <cellStyle name="Separador de milhares 28 6 2 5" xfId="10539" xr:uid="{00000000-0005-0000-0000-0000193F0000}"/>
    <cellStyle name="Separador de milhares 28 6 2 6" xfId="10540" xr:uid="{00000000-0005-0000-0000-00001A3F0000}"/>
    <cellStyle name="Separador de milhares 28 6 2 6 2" xfId="21688" xr:uid="{00000000-0005-0000-0000-00001B3F0000}"/>
    <cellStyle name="Separador de milhares 28 6 2 7" xfId="16937" xr:uid="{00000000-0005-0000-0000-00001C3F0000}"/>
    <cellStyle name="Separador de milhares 28 6 3" xfId="3018" xr:uid="{00000000-0005-0000-0000-00001D3F0000}"/>
    <cellStyle name="Separador de milhares 28 6 3 2" xfId="10541" xr:uid="{00000000-0005-0000-0000-00001E3F0000}"/>
    <cellStyle name="Separador de milhares 28 6 3 2 2" xfId="10542" xr:uid="{00000000-0005-0000-0000-00001F3F0000}"/>
    <cellStyle name="Separador de milhares 28 6 3 3" xfId="10543" xr:uid="{00000000-0005-0000-0000-0000203F0000}"/>
    <cellStyle name="Separador de milhares 28 6 3 3 2" xfId="10544" xr:uid="{00000000-0005-0000-0000-0000213F0000}"/>
    <cellStyle name="Separador de milhares 28 6 3 4" xfId="10545" xr:uid="{00000000-0005-0000-0000-0000223F0000}"/>
    <cellStyle name="Separador de milhares 28 6 3 5" xfId="10546" xr:uid="{00000000-0005-0000-0000-0000233F0000}"/>
    <cellStyle name="Separador de milhares 28 6 3 5 2" xfId="21689" xr:uid="{00000000-0005-0000-0000-0000243F0000}"/>
    <cellStyle name="Separador de milhares 28 6 3 6" xfId="16939" xr:uid="{00000000-0005-0000-0000-0000253F0000}"/>
    <cellStyle name="Separador de milhares 28 6 4" xfId="10547" xr:uid="{00000000-0005-0000-0000-0000263F0000}"/>
    <cellStyle name="Separador de milhares 28 6 4 2" xfId="10548" xr:uid="{00000000-0005-0000-0000-0000273F0000}"/>
    <cellStyle name="Separador de milhares 28 6 5" xfId="10549" xr:uid="{00000000-0005-0000-0000-0000283F0000}"/>
    <cellStyle name="Separador de milhares 28 6 5 2" xfId="10550" xr:uid="{00000000-0005-0000-0000-0000293F0000}"/>
    <cellStyle name="Separador de milhares 28 6 6" xfId="10551" xr:uid="{00000000-0005-0000-0000-00002A3F0000}"/>
    <cellStyle name="Separador de milhares 28 6 7" xfId="10552" xr:uid="{00000000-0005-0000-0000-00002B3F0000}"/>
    <cellStyle name="Separador de milhares 28 6 7 2" xfId="21690" xr:uid="{00000000-0005-0000-0000-00002C3F0000}"/>
    <cellStyle name="Separador de milhares 28 6 8" xfId="16936" xr:uid="{00000000-0005-0000-0000-00002D3F0000}"/>
    <cellStyle name="Separador de milhares 28 7" xfId="3019" xr:uid="{00000000-0005-0000-0000-00002E3F0000}"/>
    <cellStyle name="Separador de milhares 28 7 2" xfId="3020" xr:uid="{00000000-0005-0000-0000-00002F3F0000}"/>
    <cellStyle name="Separador de milhares 28 7 2 2" xfId="10553" xr:uid="{00000000-0005-0000-0000-0000303F0000}"/>
    <cellStyle name="Separador de milhares 28 7 2 2 2" xfId="10554" xr:uid="{00000000-0005-0000-0000-0000313F0000}"/>
    <cellStyle name="Separador de milhares 28 7 2 3" xfId="10555" xr:uid="{00000000-0005-0000-0000-0000323F0000}"/>
    <cellStyle name="Separador de milhares 28 7 2 3 2" xfId="10556" xr:uid="{00000000-0005-0000-0000-0000333F0000}"/>
    <cellStyle name="Separador de milhares 28 7 2 4" xfId="10557" xr:uid="{00000000-0005-0000-0000-0000343F0000}"/>
    <cellStyle name="Separador de milhares 28 7 2 5" xfId="10558" xr:uid="{00000000-0005-0000-0000-0000353F0000}"/>
    <cellStyle name="Separador de milhares 28 7 2 5 2" xfId="21691" xr:uid="{00000000-0005-0000-0000-0000363F0000}"/>
    <cellStyle name="Separador de milhares 28 7 2 6" xfId="16941" xr:uid="{00000000-0005-0000-0000-0000373F0000}"/>
    <cellStyle name="Separador de milhares 28 7 3" xfId="10559" xr:uid="{00000000-0005-0000-0000-0000383F0000}"/>
    <cellStyle name="Separador de milhares 28 7 3 2" xfId="10560" xr:uid="{00000000-0005-0000-0000-0000393F0000}"/>
    <cellStyle name="Separador de milhares 28 7 4" xfId="10561" xr:uid="{00000000-0005-0000-0000-00003A3F0000}"/>
    <cellStyle name="Separador de milhares 28 7 4 2" xfId="10562" xr:uid="{00000000-0005-0000-0000-00003B3F0000}"/>
    <cellStyle name="Separador de milhares 28 7 5" xfId="10563" xr:uid="{00000000-0005-0000-0000-00003C3F0000}"/>
    <cellStyle name="Separador de milhares 28 7 6" xfId="10564" xr:uid="{00000000-0005-0000-0000-00003D3F0000}"/>
    <cellStyle name="Separador de milhares 28 7 6 2" xfId="21692" xr:uid="{00000000-0005-0000-0000-00003E3F0000}"/>
    <cellStyle name="Separador de milhares 28 7 7" xfId="16940" xr:uid="{00000000-0005-0000-0000-00003F3F0000}"/>
    <cellStyle name="Separador de milhares 28 8" xfId="3021" xr:uid="{00000000-0005-0000-0000-0000403F0000}"/>
    <cellStyle name="Separador de milhares 28 8 2" xfId="3022" xr:uid="{00000000-0005-0000-0000-0000413F0000}"/>
    <cellStyle name="Separador de milhares 28 8 2 2" xfId="10565" xr:uid="{00000000-0005-0000-0000-0000423F0000}"/>
    <cellStyle name="Separador de milhares 28 8 2 2 2" xfId="10566" xr:uid="{00000000-0005-0000-0000-0000433F0000}"/>
    <cellStyle name="Separador de milhares 28 8 2 3" xfId="10567" xr:uid="{00000000-0005-0000-0000-0000443F0000}"/>
    <cellStyle name="Separador de milhares 28 8 2 3 2" xfId="10568" xr:uid="{00000000-0005-0000-0000-0000453F0000}"/>
    <cellStyle name="Separador de milhares 28 8 2 4" xfId="10569" xr:uid="{00000000-0005-0000-0000-0000463F0000}"/>
    <cellStyle name="Separador de milhares 28 8 2 5" xfId="10570" xr:uid="{00000000-0005-0000-0000-0000473F0000}"/>
    <cellStyle name="Separador de milhares 28 8 2 5 2" xfId="21693" xr:uid="{00000000-0005-0000-0000-0000483F0000}"/>
    <cellStyle name="Separador de milhares 28 8 2 6" xfId="16943" xr:uid="{00000000-0005-0000-0000-0000493F0000}"/>
    <cellStyle name="Separador de milhares 28 8 3" xfId="10571" xr:uid="{00000000-0005-0000-0000-00004A3F0000}"/>
    <cellStyle name="Separador de milhares 28 8 3 2" xfId="10572" xr:uid="{00000000-0005-0000-0000-00004B3F0000}"/>
    <cellStyle name="Separador de milhares 28 8 4" xfId="10573" xr:uid="{00000000-0005-0000-0000-00004C3F0000}"/>
    <cellStyle name="Separador de milhares 28 8 4 2" xfId="10574" xr:uid="{00000000-0005-0000-0000-00004D3F0000}"/>
    <cellStyle name="Separador de milhares 28 8 5" xfId="10575" xr:uid="{00000000-0005-0000-0000-00004E3F0000}"/>
    <cellStyle name="Separador de milhares 28 8 6" xfId="10576" xr:uid="{00000000-0005-0000-0000-00004F3F0000}"/>
    <cellStyle name="Separador de milhares 28 8 6 2" xfId="21694" xr:uid="{00000000-0005-0000-0000-0000503F0000}"/>
    <cellStyle name="Separador de milhares 28 8 7" xfId="16942" xr:uid="{00000000-0005-0000-0000-0000513F0000}"/>
    <cellStyle name="Separador de milhares 28 9" xfId="3023" xr:uid="{00000000-0005-0000-0000-0000523F0000}"/>
    <cellStyle name="Separador de milhares 28 9 2" xfId="10577" xr:uid="{00000000-0005-0000-0000-0000533F0000}"/>
    <cellStyle name="Separador de milhares 28 9 2 2" xfId="10578" xr:uid="{00000000-0005-0000-0000-0000543F0000}"/>
    <cellStyle name="Separador de milhares 28 9 3" xfId="10579" xr:uid="{00000000-0005-0000-0000-0000553F0000}"/>
    <cellStyle name="Separador de milhares 28 9 3 2" xfId="10580" xr:uid="{00000000-0005-0000-0000-0000563F0000}"/>
    <cellStyle name="Separador de milhares 28 9 4" xfId="10581" xr:uid="{00000000-0005-0000-0000-0000573F0000}"/>
    <cellStyle name="Separador de milhares 28 9 5" xfId="10582" xr:uid="{00000000-0005-0000-0000-0000583F0000}"/>
    <cellStyle name="Separador de milhares 28 9 5 2" xfId="21695" xr:uid="{00000000-0005-0000-0000-0000593F0000}"/>
    <cellStyle name="Separador de milhares 28 9 6" xfId="16944" xr:uid="{00000000-0005-0000-0000-00005A3F0000}"/>
    <cellStyle name="Separador de milhares 29" xfId="3024" xr:uid="{00000000-0005-0000-0000-00005B3F0000}"/>
    <cellStyle name="Separador de milhares 29 10" xfId="10583" xr:uid="{00000000-0005-0000-0000-00005C3F0000}"/>
    <cellStyle name="Separador de milhares 29 10 2" xfId="10584" xr:uid="{00000000-0005-0000-0000-00005D3F0000}"/>
    <cellStyle name="Separador de milhares 29 11" xfId="10585" xr:uid="{00000000-0005-0000-0000-00005E3F0000}"/>
    <cellStyle name="Separador de milhares 29 12" xfId="10586" xr:uid="{00000000-0005-0000-0000-00005F3F0000}"/>
    <cellStyle name="Separador de milhares 29 12 2" xfId="21696" xr:uid="{00000000-0005-0000-0000-0000603F0000}"/>
    <cellStyle name="Separador de milhares 29 13" xfId="16945" xr:uid="{00000000-0005-0000-0000-0000613F0000}"/>
    <cellStyle name="Separador de milhares 29 2" xfId="3025" xr:uid="{00000000-0005-0000-0000-0000623F0000}"/>
    <cellStyle name="Separador de milhares 29 2 10" xfId="10587" xr:uid="{00000000-0005-0000-0000-0000633F0000}"/>
    <cellStyle name="Separador de milhares 29 2 10 2" xfId="21697" xr:uid="{00000000-0005-0000-0000-0000643F0000}"/>
    <cellStyle name="Separador de milhares 29 2 11" xfId="16946" xr:uid="{00000000-0005-0000-0000-0000653F0000}"/>
    <cellStyle name="Separador de milhares 29 2 2" xfId="3026" xr:uid="{00000000-0005-0000-0000-0000663F0000}"/>
    <cellStyle name="Separador de milhares 29 2 2 2" xfId="3027" xr:uid="{00000000-0005-0000-0000-0000673F0000}"/>
    <cellStyle name="Separador de milhares 29 2 2 2 2" xfId="3028" xr:uid="{00000000-0005-0000-0000-0000683F0000}"/>
    <cellStyle name="Separador de milhares 29 2 2 2 2 2" xfId="10588" xr:uid="{00000000-0005-0000-0000-0000693F0000}"/>
    <cellStyle name="Separador de milhares 29 2 2 2 2 2 2" xfId="10589" xr:uid="{00000000-0005-0000-0000-00006A3F0000}"/>
    <cellStyle name="Separador de milhares 29 2 2 2 2 3" xfId="10590" xr:uid="{00000000-0005-0000-0000-00006B3F0000}"/>
    <cellStyle name="Separador de milhares 29 2 2 2 2 3 2" xfId="10591" xr:uid="{00000000-0005-0000-0000-00006C3F0000}"/>
    <cellStyle name="Separador de milhares 29 2 2 2 2 4" xfId="10592" xr:uid="{00000000-0005-0000-0000-00006D3F0000}"/>
    <cellStyle name="Separador de milhares 29 2 2 2 2 5" xfId="10593" xr:uid="{00000000-0005-0000-0000-00006E3F0000}"/>
    <cellStyle name="Separador de milhares 29 2 2 2 2 5 2" xfId="21698" xr:uid="{00000000-0005-0000-0000-00006F3F0000}"/>
    <cellStyle name="Separador de milhares 29 2 2 2 2 6" xfId="16949" xr:uid="{00000000-0005-0000-0000-0000703F0000}"/>
    <cellStyle name="Separador de milhares 29 2 2 2 3" xfId="10594" xr:uid="{00000000-0005-0000-0000-0000713F0000}"/>
    <cellStyle name="Separador de milhares 29 2 2 2 3 2" xfId="10595" xr:uid="{00000000-0005-0000-0000-0000723F0000}"/>
    <cellStyle name="Separador de milhares 29 2 2 2 4" xfId="10596" xr:uid="{00000000-0005-0000-0000-0000733F0000}"/>
    <cellStyle name="Separador de milhares 29 2 2 2 4 2" xfId="10597" xr:uid="{00000000-0005-0000-0000-0000743F0000}"/>
    <cellStyle name="Separador de milhares 29 2 2 2 5" xfId="10598" xr:uid="{00000000-0005-0000-0000-0000753F0000}"/>
    <cellStyle name="Separador de milhares 29 2 2 2 6" xfId="10599" xr:uid="{00000000-0005-0000-0000-0000763F0000}"/>
    <cellStyle name="Separador de milhares 29 2 2 2 6 2" xfId="21699" xr:uid="{00000000-0005-0000-0000-0000773F0000}"/>
    <cellStyle name="Separador de milhares 29 2 2 2 7" xfId="16948" xr:uid="{00000000-0005-0000-0000-0000783F0000}"/>
    <cellStyle name="Separador de milhares 29 2 2 3" xfId="3029" xr:uid="{00000000-0005-0000-0000-0000793F0000}"/>
    <cellStyle name="Separador de milhares 29 2 2 3 2" xfId="10600" xr:uid="{00000000-0005-0000-0000-00007A3F0000}"/>
    <cellStyle name="Separador de milhares 29 2 2 3 2 2" xfId="10601" xr:uid="{00000000-0005-0000-0000-00007B3F0000}"/>
    <cellStyle name="Separador de milhares 29 2 2 3 3" xfId="10602" xr:uid="{00000000-0005-0000-0000-00007C3F0000}"/>
    <cellStyle name="Separador de milhares 29 2 2 3 3 2" xfId="10603" xr:uid="{00000000-0005-0000-0000-00007D3F0000}"/>
    <cellStyle name="Separador de milhares 29 2 2 3 4" xfId="10604" xr:uid="{00000000-0005-0000-0000-00007E3F0000}"/>
    <cellStyle name="Separador de milhares 29 2 2 3 5" xfId="10605" xr:uid="{00000000-0005-0000-0000-00007F3F0000}"/>
    <cellStyle name="Separador de milhares 29 2 2 3 5 2" xfId="21700" xr:uid="{00000000-0005-0000-0000-0000803F0000}"/>
    <cellStyle name="Separador de milhares 29 2 2 3 6" xfId="16950" xr:uid="{00000000-0005-0000-0000-0000813F0000}"/>
    <cellStyle name="Separador de milhares 29 2 2 4" xfId="10606" xr:uid="{00000000-0005-0000-0000-0000823F0000}"/>
    <cellStyle name="Separador de milhares 29 2 2 4 2" xfId="10607" xr:uid="{00000000-0005-0000-0000-0000833F0000}"/>
    <cellStyle name="Separador de milhares 29 2 2 5" xfId="10608" xr:uid="{00000000-0005-0000-0000-0000843F0000}"/>
    <cellStyle name="Separador de milhares 29 2 2 5 2" xfId="10609" xr:uid="{00000000-0005-0000-0000-0000853F0000}"/>
    <cellStyle name="Separador de milhares 29 2 2 6" xfId="10610" xr:uid="{00000000-0005-0000-0000-0000863F0000}"/>
    <cellStyle name="Separador de milhares 29 2 2 7" xfId="10611" xr:uid="{00000000-0005-0000-0000-0000873F0000}"/>
    <cellStyle name="Separador de milhares 29 2 2 7 2" xfId="21701" xr:uid="{00000000-0005-0000-0000-0000883F0000}"/>
    <cellStyle name="Separador de milhares 29 2 2 8" xfId="16947" xr:uid="{00000000-0005-0000-0000-0000893F0000}"/>
    <cellStyle name="Separador de milhares 29 2 3" xfId="3030" xr:uid="{00000000-0005-0000-0000-00008A3F0000}"/>
    <cellStyle name="Separador de milhares 29 2 3 2" xfId="3031" xr:uid="{00000000-0005-0000-0000-00008B3F0000}"/>
    <cellStyle name="Separador de milhares 29 2 3 2 2" xfId="3032" xr:uid="{00000000-0005-0000-0000-00008C3F0000}"/>
    <cellStyle name="Separador de milhares 29 2 3 2 2 2" xfId="10612" xr:uid="{00000000-0005-0000-0000-00008D3F0000}"/>
    <cellStyle name="Separador de milhares 29 2 3 2 2 2 2" xfId="10613" xr:uid="{00000000-0005-0000-0000-00008E3F0000}"/>
    <cellStyle name="Separador de milhares 29 2 3 2 2 3" xfId="10614" xr:uid="{00000000-0005-0000-0000-00008F3F0000}"/>
    <cellStyle name="Separador de milhares 29 2 3 2 2 3 2" xfId="10615" xr:uid="{00000000-0005-0000-0000-0000903F0000}"/>
    <cellStyle name="Separador de milhares 29 2 3 2 2 4" xfId="10616" xr:uid="{00000000-0005-0000-0000-0000913F0000}"/>
    <cellStyle name="Separador de milhares 29 2 3 2 2 5" xfId="10617" xr:uid="{00000000-0005-0000-0000-0000923F0000}"/>
    <cellStyle name="Separador de milhares 29 2 3 2 2 5 2" xfId="21702" xr:uid="{00000000-0005-0000-0000-0000933F0000}"/>
    <cellStyle name="Separador de milhares 29 2 3 2 2 6" xfId="16953" xr:uid="{00000000-0005-0000-0000-0000943F0000}"/>
    <cellStyle name="Separador de milhares 29 2 3 2 3" xfId="10618" xr:uid="{00000000-0005-0000-0000-0000953F0000}"/>
    <cellStyle name="Separador de milhares 29 2 3 2 3 2" xfId="10619" xr:uid="{00000000-0005-0000-0000-0000963F0000}"/>
    <cellStyle name="Separador de milhares 29 2 3 2 4" xfId="10620" xr:uid="{00000000-0005-0000-0000-0000973F0000}"/>
    <cellStyle name="Separador de milhares 29 2 3 2 4 2" xfId="10621" xr:uid="{00000000-0005-0000-0000-0000983F0000}"/>
    <cellStyle name="Separador de milhares 29 2 3 2 5" xfId="10622" xr:uid="{00000000-0005-0000-0000-0000993F0000}"/>
    <cellStyle name="Separador de milhares 29 2 3 2 6" xfId="10623" xr:uid="{00000000-0005-0000-0000-00009A3F0000}"/>
    <cellStyle name="Separador de milhares 29 2 3 2 6 2" xfId="21703" xr:uid="{00000000-0005-0000-0000-00009B3F0000}"/>
    <cellStyle name="Separador de milhares 29 2 3 2 7" xfId="16952" xr:uid="{00000000-0005-0000-0000-00009C3F0000}"/>
    <cellStyle name="Separador de milhares 29 2 3 3" xfId="3033" xr:uid="{00000000-0005-0000-0000-00009D3F0000}"/>
    <cellStyle name="Separador de milhares 29 2 3 3 2" xfId="10624" xr:uid="{00000000-0005-0000-0000-00009E3F0000}"/>
    <cellStyle name="Separador de milhares 29 2 3 3 2 2" xfId="10625" xr:uid="{00000000-0005-0000-0000-00009F3F0000}"/>
    <cellStyle name="Separador de milhares 29 2 3 3 3" xfId="10626" xr:uid="{00000000-0005-0000-0000-0000A03F0000}"/>
    <cellStyle name="Separador de milhares 29 2 3 3 3 2" xfId="10627" xr:uid="{00000000-0005-0000-0000-0000A13F0000}"/>
    <cellStyle name="Separador de milhares 29 2 3 3 4" xfId="10628" xr:uid="{00000000-0005-0000-0000-0000A23F0000}"/>
    <cellStyle name="Separador de milhares 29 2 3 3 5" xfId="10629" xr:uid="{00000000-0005-0000-0000-0000A33F0000}"/>
    <cellStyle name="Separador de milhares 29 2 3 3 5 2" xfId="21704" xr:uid="{00000000-0005-0000-0000-0000A43F0000}"/>
    <cellStyle name="Separador de milhares 29 2 3 3 6" xfId="16954" xr:uid="{00000000-0005-0000-0000-0000A53F0000}"/>
    <cellStyle name="Separador de milhares 29 2 3 4" xfId="10630" xr:uid="{00000000-0005-0000-0000-0000A63F0000}"/>
    <cellStyle name="Separador de milhares 29 2 3 4 2" xfId="10631" xr:uid="{00000000-0005-0000-0000-0000A73F0000}"/>
    <cellStyle name="Separador de milhares 29 2 3 5" xfId="10632" xr:uid="{00000000-0005-0000-0000-0000A83F0000}"/>
    <cellStyle name="Separador de milhares 29 2 3 5 2" xfId="10633" xr:uid="{00000000-0005-0000-0000-0000A93F0000}"/>
    <cellStyle name="Separador de milhares 29 2 3 6" xfId="10634" xr:uid="{00000000-0005-0000-0000-0000AA3F0000}"/>
    <cellStyle name="Separador de milhares 29 2 3 7" xfId="10635" xr:uid="{00000000-0005-0000-0000-0000AB3F0000}"/>
    <cellStyle name="Separador de milhares 29 2 3 7 2" xfId="21705" xr:uid="{00000000-0005-0000-0000-0000AC3F0000}"/>
    <cellStyle name="Separador de milhares 29 2 3 8" xfId="16951" xr:uid="{00000000-0005-0000-0000-0000AD3F0000}"/>
    <cellStyle name="Separador de milhares 29 2 4" xfId="3034" xr:uid="{00000000-0005-0000-0000-0000AE3F0000}"/>
    <cellStyle name="Separador de milhares 29 2 4 2" xfId="3035" xr:uid="{00000000-0005-0000-0000-0000AF3F0000}"/>
    <cellStyle name="Separador de milhares 29 2 4 2 2" xfId="10636" xr:uid="{00000000-0005-0000-0000-0000B03F0000}"/>
    <cellStyle name="Separador de milhares 29 2 4 2 2 2" xfId="10637" xr:uid="{00000000-0005-0000-0000-0000B13F0000}"/>
    <cellStyle name="Separador de milhares 29 2 4 2 3" xfId="10638" xr:uid="{00000000-0005-0000-0000-0000B23F0000}"/>
    <cellStyle name="Separador de milhares 29 2 4 2 3 2" xfId="10639" xr:uid="{00000000-0005-0000-0000-0000B33F0000}"/>
    <cellStyle name="Separador de milhares 29 2 4 2 4" xfId="10640" xr:uid="{00000000-0005-0000-0000-0000B43F0000}"/>
    <cellStyle name="Separador de milhares 29 2 4 2 5" xfId="10641" xr:uid="{00000000-0005-0000-0000-0000B53F0000}"/>
    <cellStyle name="Separador de milhares 29 2 4 2 5 2" xfId="21706" xr:uid="{00000000-0005-0000-0000-0000B63F0000}"/>
    <cellStyle name="Separador de milhares 29 2 4 2 6" xfId="16956" xr:uid="{00000000-0005-0000-0000-0000B73F0000}"/>
    <cellStyle name="Separador de milhares 29 2 4 3" xfId="10642" xr:uid="{00000000-0005-0000-0000-0000B83F0000}"/>
    <cellStyle name="Separador de milhares 29 2 4 3 2" xfId="10643" xr:uid="{00000000-0005-0000-0000-0000B93F0000}"/>
    <cellStyle name="Separador de milhares 29 2 4 4" xfId="10644" xr:uid="{00000000-0005-0000-0000-0000BA3F0000}"/>
    <cellStyle name="Separador de milhares 29 2 4 4 2" xfId="10645" xr:uid="{00000000-0005-0000-0000-0000BB3F0000}"/>
    <cellStyle name="Separador de milhares 29 2 4 5" xfId="10646" xr:uid="{00000000-0005-0000-0000-0000BC3F0000}"/>
    <cellStyle name="Separador de milhares 29 2 4 6" xfId="10647" xr:uid="{00000000-0005-0000-0000-0000BD3F0000}"/>
    <cellStyle name="Separador de milhares 29 2 4 6 2" xfId="21707" xr:uid="{00000000-0005-0000-0000-0000BE3F0000}"/>
    <cellStyle name="Separador de milhares 29 2 4 7" xfId="16955" xr:uid="{00000000-0005-0000-0000-0000BF3F0000}"/>
    <cellStyle name="Separador de milhares 29 2 5" xfId="3036" xr:uid="{00000000-0005-0000-0000-0000C03F0000}"/>
    <cellStyle name="Separador de milhares 29 2 5 2" xfId="3037" xr:uid="{00000000-0005-0000-0000-0000C13F0000}"/>
    <cellStyle name="Separador de milhares 29 2 5 2 2" xfId="10648" xr:uid="{00000000-0005-0000-0000-0000C23F0000}"/>
    <cellStyle name="Separador de milhares 29 2 5 2 2 2" xfId="10649" xr:uid="{00000000-0005-0000-0000-0000C33F0000}"/>
    <cellStyle name="Separador de milhares 29 2 5 2 3" xfId="10650" xr:uid="{00000000-0005-0000-0000-0000C43F0000}"/>
    <cellStyle name="Separador de milhares 29 2 5 2 3 2" xfId="10651" xr:uid="{00000000-0005-0000-0000-0000C53F0000}"/>
    <cellStyle name="Separador de milhares 29 2 5 2 4" xfId="10652" xr:uid="{00000000-0005-0000-0000-0000C63F0000}"/>
    <cellStyle name="Separador de milhares 29 2 5 2 5" xfId="10653" xr:uid="{00000000-0005-0000-0000-0000C73F0000}"/>
    <cellStyle name="Separador de milhares 29 2 5 2 5 2" xfId="21708" xr:uid="{00000000-0005-0000-0000-0000C83F0000}"/>
    <cellStyle name="Separador de milhares 29 2 5 2 6" xfId="16958" xr:uid="{00000000-0005-0000-0000-0000C93F0000}"/>
    <cellStyle name="Separador de milhares 29 2 5 3" xfId="10654" xr:uid="{00000000-0005-0000-0000-0000CA3F0000}"/>
    <cellStyle name="Separador de milhares 29 2 5 3 2" xfId="10655" xr:uid="{00000000-0005-0000-0000-0000CB3F0000}"/>
    <cellStyle name="Separador de milhares 29 2 5 4" xfId="10656" xr:uid="{00000000-0005-0000-0000-0000CC3F0000}"/>
    <cellStyle name="Separador de milhares 29 2 5 4 2" xfId="10657" xr:uid="{00000000-0005-0000-0000-0000CD3F0000}"/>
    <cellStyle name="Separador de milhares 29 2 5 5" xfId="10658" xr:uid="{00000000-0005-0000-0000-0000CE3F0000}"/>
    <cellStyle name="Separador de milhares 29 2 5 6" xfId="10659" xr:uid="{00000000-0005-0000-0000-0000CF3F0000}"/>
    <cellStyle name="Separador de milhares 29 2 5 6 2" xfId="21709" xr:uid="{00000000-0005-0000-0000-0000D03F0000}"/>
    <cellStyle name="Separador de milhares 29 2 5 7" xfId="16957" xr:uid="{00000000-0005-0000-0000-0000D13F0000}"/>
    <cellStyle name="Separador de milhares 29 2 6" xfId="3038" xr:uid="{00000000-0005-0000-0000-0000D23F0000}"/>
    <cellStyle name="Separador de milhares 29 2 6 2" xfId="10660" xr:uid="{00000000-0005-0000-0000-0000D33F0000}"/>
    <cellStyle name="Separador de milhares 29 2 6 2 2" xfId="10661" xr:uid="{00000000-0005-0000-0000-0000D43F0000}"/>
    <cellStyle name="Separador de milhares 29 2 6 3" xfId="10662" xr:uid="{00000000-0005-0000-0000-0000D53F0000}"/>
    <cellStyle name="Separador de milhares 29 2 6 3 2" xfId="10663" xr:uid="{00000000-0005-0000-0000-0000D63F0000}"/>
    <cellStyle name="Separador de milhares 29 2 6 4" xfId="10664" xr:uid="{00000000-0005-0000-0000-0000D73F0000}"/>
    <cellStyle name="Separador de milhares 29 2 6 5" xfId="10665" xr:uid="{00000000-0005-0000-0000-0000D83F0000}"/>
    <cellStyle name="Separador de milhares 29 2 6 5 2" xfId="21710" xr:uid="{00000000-0005-0000-0000-0000D93F0000}"/>
    <cellStyle name="Separador de milhares 29 2 6 6" xfId="16959" xr:uid="{00000000-0005-0000-0000-0000DA3F0000}"/>
    <cellStyle name="Separador de milhares 29 2 7" xfId="10666" xr:uid="{00000000-0005-0000-0000-0000DB3F0000}"/>
    <cellStyle name="Separador de milhares 29 2 7 2" xfId="10667" xr:uid="{00000000-0005-0000-0000-0000DC3F0000}"/>
    <cellStyle name="Separador de milhares 29 2 8" xfId="10668" xr:uid="{00000000-0005-0000-0000-0000DD3F0000}"/>
    <cellStyle name="Separador de milhares 29 2 8 2" xfId="10669" xr:uid="{00000000-0005-0000-0000-0000DE3F0000}"/>
    <cellStyle name="Separador de milhares 29 2 9" xfId="10670" xr:uid="{00000000-0005-0000-0000-0000DF3F0000}"/>
    <cellStyle name="Separador de milhares 29 3" xfId="3039" xr:uid="{00000000-0005-0000-0000-0000E03F0000}"/>
    <cellStyle name="Separador de milhares 29 3 10" xfId="10671" xr:uid="{00000000-0005-0000-0000-0000E13F0000}"/>
    <cellStyle name="Separador de milhares 29 3 10 2" xfId="21711" xr:uid="{00000000-0005-0000-0000-0000E23F0000}"/>
    <cellStyle name="Separador de milhares 29 3 11" xfId="16960" xr:uid="{00000000-0005-0000-0000-0000E33F0000}"/>
    <cellStyle name="Separador de milhares 29 3 2" xfId="3040" xr:uid="{00000000-0005-0000-0000-0000E43F0000}"/>
    <cellStyle name="Separador de milhares 29 3 2 2" xfId="3041" xr:uid="{00000000-0005-0000-0000-0000E53F0000}"/>
    <cellStyle name="Separador de milhares 29 3 2 2 2" xfId="3042" xr:uid="{00000000-0005-0000-0000-0000E63F0000}"/>
    <cellStyle name="Separador de milhares 29 3 2 2 2 2" xfId="10672" xr:uid="{00000000-0005-0000-0000-0000E73F0000}"/>
    <cellStyle name="Separador de milhares 29 3 2 2 2 2 2" xfId="10673" xr:uid="{00000000-0005-0000-0000-0000E83F0000}"/>
    <cellStyle name="Separador de milhares 29 3 2 2 2 3" xfId="10674" xr:uid="{00000000-0005-0000-0000-0000E93F0000}"/>
    <cellStyle name="Separador de milhares 29 3 2 2 2 3 2" xfId="10675" xr:uid="{00000000-0005-0000-0000-0000EA3F0000}"/>
    <cellStyle name="Separador de milhares 29 3 2 2 2 4" xfId="10676" xr:uid="{00000000-0005-0000-0000-0000EB3F0000}"/>
    <cellStyle name="Separador de milhares 29 3 2 2 2 5" xfId="10677" xr:uid="{00000000-0005-0000-0000-0000EC3F0000}"/>
    <cellStyle name="Separador de milhares 29 3 2 2 2 5 2" xfId="21712" xr:uid="{00000000-0005-0000-0000-0000ED3F0000}"/>
    <cellStyle name="Separador de milhares 29 3 2 2 2 6" xfId="16963" xr:uid="{00000000-0005-0000-0000-0000EE3F0000}"/>
    <cellStyle name="Separador de milhares 29 3 2 2 3" xfId="10678" xr:uid="{00000000-0005-0000-0000-0000EF3F0000}"/>
    <cellStyle name="Separador de milhares 29 3 2 2 3 2" xfId="10679" xr:uid="{00000000-0005-0000-0000-0000F03F0000}"/>
    <cellStyle name="Separador de milhares 29 3 2 2 4" xfId="10680" xr:uid="{00000000-0005-0000-0000-0000F13F0000}"/>
    <cellStyle name="Separador de milhares 29 3 2 2 4 2" xfId="10681" xr:uid="{00000000-0005-0000-0000-0000F23F0000}"/>
    <cellStyle name="Separador de milhares 29 3 2 2 5" xfId="10682" xr:uid="{00000000-0005-0000-0000-0000F33F0000}"/>
    <cellStyle name="Separador de milhares 29 3 2 2 6" xfId="10683" xr:uid="{00000000-0005-0000-0000-0000F43F0000}"/>
    <cellStyle name="Separador de milhares 29 3 2 2 6 2" xfId="21713" xr:uid="{00000000-0005-0000-0000-0000F53F0000}"/>
    <cellStyle name="Separador de milhares 29 3 2 2 7" xfId="16962" xr:uid="{00000000-0005-0000-0000-0000F63F0000}"/>
    <cellStyle name="Separador de milhares 29 3 2 3" xfId="3043" xr:uid="{00000000-0005-0000-0000-0000F73F0000}"/>
    <cellStyle name="Separador de milhares 29 3 2 3 2" xfId="10684" xr:uid="{00000000-0005-0000-0000-0000F83F0000}"/>
    <cellStyle name="Separador de milhares 29 3 2 3 2 2" xfId="10685" xr:uid="{00000000-0005-0000-0000-0000F93F0000}"/>
    <cellStyle name="Separador de milhares 29 3 2 3 3" xfId="10686" xr:uid="{00000000-0005-0000-0000-0000FA3F0000}"/>
    <cellStyle name="Separador de milhares 29 3 2 3 3 2" xfId="10687" xr:uid="{00000000-0005-0000-0000-0000FB3F0000}"/>
    <cellStyle name="Separador de milhares 29 3 2 3 4" xfId="10688" xr:uid="{00000000-0005-0000-0000-0000FC3F0000}"/>
    <cellStyle name="Separador de milhares 29 3 2 3 5" xfId="10689" xr:uid="{00000000-0005-0000-0000-0000FD3F0000}"/>
    <cellStyle name="Separador de milhares 29 3 2 3 5 2" xfId="21714" xr:uid="{00000000-0005-0000-0000-0000FE3F0000}"/>
    <cellStyle name="Separador de milhares 29 3 2 3 6" xfId="16964" xr:uid="{00000000-0005-0000-0000-0000FF3F0000}"/>
    <cellStyle name="Separador de milhares 29 3 2 4" xfId="10690" xr:uid="{00000000-0005-0000-0000-000000400000}"/>
    <cellStyle name="Separador de milhares 29 3 2 4 2" xfId="10691" xr:uid="{00000000-0005-0000-0000-000001400000}"/>
    <cellStyle name="Separador de milhares 29 3 2 5" xfId="10692" xr:uid="{00000000-0005-0000-0000-000002400000}"/>
    <cellStyle name="Separador de milhares 29 3 2 5 2" xfId="10693" xr:uid="{00000000-0005-0000-0000-000003400000}"/>
    <cellStyle name="Separador de milhares 29 3 2 6" xfId="10694" xr:uid="{00000000-0005-0000-0000-000004400000}"/>
    <cellStyle name="Separador de milhares 29 3 2 7" xfId="10695" xr:uid="{00000000-0005-0000-0000-000005400000}"/>
    <cellStyle name="Separador de milhares 29 3 2 7 2" xfId="21715" xr:uid="{00000000-0005-0000-0000-000006400000}"/>
    <cellStyle name="Separador de milhares 29 3 2 8" xfId="16961" xr:uid="{00000000-0005-0000-0000-000007400000}"/>
    <cellStyle name="Separador de milhares 29 3 3" xfId="3044" xr:uid="{00000000-0005-0000-0000-000008400000}"/>
    <cellStyle name="Separador de milhares 29 3 3 2" xfId="3045" xr:uid="{00000000-0005-0000-0000-000009400000}"/>
    <cellStyle name="Separador de milhares 29 3 3 2 2" xfId="3046" xr:uid="{00000000-0005-0000-0000-00000A400000}"/>
    <cellStyle name="Separador de milhares 29 3 3 2 2 2" xfId="10696" xr:uid="{00000000-0005-0000-0000-00000B400000}"/>
    <cellStyle name="Separador de milhares 29 3 3 2 2 2 2" xfId="10697" xr:uid="{00000000-0005-0000-0000-00000C400000}"/>
    <cellStyle name="Separador de milhares 29 3 3 2 2 3" xfId="10698" xr:uid="{00000000-0005-0000-0000-00000D400000}"/>
    <cellStyle name="Separador de milhares 29 3 3 2 2 3 2" xfId="10699" xr:uid="{00000000-0005-0000-0000-00000E400000}"/>
    <cellStyle name="Separador de milhares 29 3 3 2 2 4" xfId="10700" xr:uid="{00000000-0005-0000-0000-00000F400000}"/>
    <cellStyle name="Separador de milhares 29 3 3 2 2 5" xfId="10701" xr:uid="{00000000-0005-0000-0000-000010400000}"/>
    <cellStyle name="Separador de milhares 29 3 3 2 2 5 2" xfId="21716" xr:uid="{00000000-0005-0000-0000-000011400000}"/>
    <cellStyle name="Separador de milhares 29 3 3 2 2 6" xfId="16967" xr:uid="{00000000-0005-0000-0000-000012400000}"/>
    <cellStyle name="Separador de milhares 29 3 3 2 3" xfId="10702" xr:uid="{00000000-0005-0000-0000-000013400000}"/>
    <cellStyle name="Separador de milhares 29 3 3 2 3 2" xfId="10703" xr:uid="{00000000-0005-0000-0000-000014400000}"/>
    <cellStyle name="Separador de milhares 29 3 3 2 4" xfId="10704" xr:uid="{00000000-0005-0000-0000-000015400000}"/>
    <cellStyle name="Separador de milhares 29 3 3 2 4 2" xfId="10705" xr:uid="{00000000-0005-0000-0000-000016400000}"/>
    <cellStyle name="Separador de milhares 29 3 3 2 5" xfId="10706" xr:uid="{00000000-0005-0000-0000-000017400000}"/>
    <cellStyle name="Separador de milhares 29 3 3 2 6" xfId="10707" xr:uid="{00000000-0005-0000-0000-000018400000}"/>
    <cellStyle name="Separador de milhares 29 3 3 2 6 2" xfId="21717" xr:uid="{00000000-0005-0000-0000-000019400000}"/>
    <cellStyle name="Separador de milhares 29 3 3 2 7" xfId="16966" xr:uid="{00000000-0005-0000-0000-00001A400000}"/>
    <cellStyle name="Separador de milhares 29 3 3 3" xfId="3047" xr:uid="{00000000-0005-0000-0000-00001B400000}"/>
    <cellStyle name="Separador de milhares 29 3 3 3 2" xfId="10708" xr:uid="{00000000-0005-0000-0000-00001C400000}"/>
    <cellStyle name="Separador de milhares 29 3 3 3 2 2" xfId="10709" xr:uid="{00000000-0005-0000-0000-00001D400000}"/>
    <cellStyle name="Separador de milhares 29 3 3 3 3" xfId="10710" xr:uid="{00000000-0005-0000-0000-00001E400000}"/>
    <cellStyle name="Separador de milhares 29 3 3 3 3 2" xfId="10711" xr:uid="{00000000-0005-0000-0000-00001F400000}"/>
    <cellStyle name="Separador de milhares 29 3 3 3 4" xfId="10712" xr:uid="{00000000-0005-0000-0000-000020400000}"/>
    <cellStyle name="Separador de milhares 29 3 3 3 5" xfId="10713" xr:uid="{00000000-0005-0000-0000-000021400000}"/>
    <cellStyle name="Separador de milhares 29 3 3 3 5 2" xfId="21718" xr:uid="{00000000-0005-0000-0000-000022400000}"/>
    <cellStyle name="Separador de milhares 29 3 3 3 6" xfId="16968" xr:uid="{00000000-0005-0000-0000-000023400000}"/>
    <cellStyle name="Separador de milhares 29 3 3 4" xfId="10714" xr:uid="{00000000-0005-0000-0000-000024400000}"/>
    <cellStyle name="Separador de milhares 29 3 3 4 2" xfId="10715" xr:uid="{00000000-0005-0000-0000-000025400000}"/>
    <cellStyle name="Separador de milhares 29 3 3 5" xfId="10716" xr:uid="{00000000-0005-0000-0000-000026400000}"/>
    <cellStyle name="Separador de milhares 29 3 3 5 2" xfId="10717" xr:uid="{00000000-0005-0000-0000-000027400000}"/>
    <cellStyle name="Separador de milhares 29 3 3 6" xfId="10718" xr:uid="{00000000-0005-0000-0000-000028400000}"/>
    <cellStyle name="Separador de milhares 29 3 3 7" xfId="10719" xr:uid="{00000000-0005-0000-0000-000029400000}"/>
    <cellStyle name="Separador de milhares 29 3 3 7 2" xfId="21719" xr:uid="{00000000-0005-0000-0000-00002A400000}"/>
    <cellStyle name="Separador de milhares 29 3 3 8" xfId="16965" xr:uid="{00000000-0005-0000-0000-00002B400000}"/>
    <cellStyle name="Separador de milhares 29 3 4" xfId="3048" xr:uid="{00000000-0005-0000-0000-00002C400000}"/>
    <cellStyle name="Separador de milhares 29 3 4 2" xfId="3049" xr:uid="{00000000-0005-0000-0000-00002D400000}"/>
    <cellStyle name="Separador de milhares 29 3 4 2 2" xfId="10720" xr:uid="{00000000-0005-0000-0000-00002E400000}"/>
    <cellStyle name="Separador de milhares 29 3 4 2 2 2" xfId="10721" xr:uid="{00000000-0005-0000-0000-00002F400000}"/>
    <cellStyle name="Separador de milhares 29 3 4 2 3" xfId="10722" xr:uid="{00000000-0005-0000-0000-000030400000}"/>
    <cellStyle name="Separador de milhares 29 3 4 2 3 2" xfId="10723" xr:uid="{00000000-0005-0000-0000-000031400000}"/>
    <cellStyle name="Separador de milhares 29 3 4 2 4" xfId="10724" xr:uid="{00000000-0005-0000-0000-000032400000}"/>
    <cellStyle name="Separador de milhares 29 3 4 2 5" xfId="10725" xr:uid="{00000000-0005-0000-0000-000033400000}"/>
    <cellStyle name="Separador de milhares 29 3 4 2 5 2" xfId="21720" xr:uid="{00000000-0005-0000-0000-000034400000}"/>
    <cellStyle name="Separador de milhares 29 3 4 2 6" xfId="16970" xr:uid="{00000000-0005-0000-0000-000035400000}"/>
    <cellStyle name="Separador de milhares 29 3 4 3" xfId="10726" xr:uid="{00000000-0005-0000-0000-000036400000}"/>
    <cellStyle name="Separador de milhares 29 3 4 3 2" xfId="10727" xr:uid="{00000000-0005-0000-0000-000037400000}"/>
    <cellStyle name="Separador de milhares 29 3 4 4" xfId="10728" xr:uid="{00000000-0005-0000-0000-000038400000}"/>
    <cellStyle name="Separador de milhares 29 3 4 4 2" xfId="10729" xr:uid="{00000000-0005-0000-0000-000039400000}"/>
    <cellStyle name="Separador de milhares 29 3 4 5" xfId="10730" xr:uid="{00000000-0005-0000-0000-00003A400000}"/>
    <cellStyle name="Separador de milhares 29 3 4 6" xfId="10731" xr:uid="{00000000-0005-0000-0000-00003B400000}"/>
    <cellStyle name="Separador de milhares 29 3 4 6 2" xfId="21721" xr:uid="{00000000-0005-0000-0000-00003C400000}"/>
    <cellStyle name="Separador de milhares 29 3 4 7" xfId="16969" xr:uid="{00000000-0005-0000-0000-00003D400000}"/>
    <cellStyle name="Separador de milhares 29 3 5" xfId="3050" xr:uid="{00000000-0005-0000-0000-00003E400000}"/>
    <cellStyle name="Separador de milhares 29 3 5 2" xfId="3051" xr:uid="{00000000-0005-0000-0000-00003F400000}"/>
    <cellStyle name="Separador de milhares 29 3 5 2 2" xfId="10732" xr:uid="{00000000-0005-0000-0000-000040400000}"/>
    <cellStyle name="Separador de milhares 29 3 5 2 2 2" xfId="10733" xr:uid="{00000000-0005-0000-0000-000041400000}"/>
    <cellStyle name="Separador de milhares 29 3 5 2 3" xfId="10734" xr:uid="{00000000-0005-0000-0000-000042400000}"/>
    <cellStyle name="Separador de milhares 29 3 5 2 3 2" xfId="10735" xr:uid="{00000000-0005-0000-0000-000043400000}"/>
    <cellStyle name="Separador de milhares 29 3 5 2 4" xfId="10736" xr:uid="{00000000-0005-0000-0000-000044400000}"/>
    <cellStyle name="Separador de milhares 29 3 5 2 5" xfId="10737" xr:uid="{00000000-0005-0000-0000-000045400000}"/>
    <cellStyle name="Separador de milhares 29 3 5 2 5 2" xfId="21722" xr:uid="{00000000-0005-0000-0000-000046400000}"/>
    <cellStyle name="Separador de milhares 29 3 5 2 6" xfId="16972" xr:uid="{00000000-0005-0000-0000-000047400000}"/>
    <cellStyle name="Separador de milhares 29 3 5 3" xfId="10738" xr:uid="{00000000-0005-0000-0000-000048400000}"/>
    <cellStyle name="Separador de milhares 29 3 5 3 2" xfId="10739" xr:uid="{00000000-0005-0000-0000-000049400000}"/>
    <cellStyle name="Separador de milhares 29 3 5 4" xfId="10740" xr:uid="{00000000-0005-0000-0000-00004A400000}"/>
    <cellStyle name="Separador de milhares 29 3 5 4 2" xfId="10741" xr:uid="{00000000-0005-0000-0000-00004B400000}"/>
    <cellStyle name="Separador de milhares 29 3 5 5" xfId="10742" xr:uid="{00000000-0005-0000-0000-00004C400000}"/>
    <cellStyle name="Separador de milhares 29 3 5 6" xfId="10743" xr:uid="{00000000-0005-0000-0000-00004D400000}"/>
    <cellStyle name="Separador de milhares 29 3 5 6 2" xfId="21723" xr:uid="{00000000-0005-0000-0000-00004E400000}"/>
    <cellStyle name="Separador de milhares 29 3 5 7" xfId="16971" xr:uid="{00000000-0005-0000-0000-00004F400000}"/>
    <cellStyle name="Separador de milhares 29 3 6" xfId="3052" xr:uid="{00000000-0005-0000-0000-000050400000}"/>
    <cellStyle name="Separador de milhares 29 3 6 2" xfId="10744" xr:uid="{00000000-0005-0000-0000-000051400000}"/>
    <cellStyle name="Separador de milhares 29 3 6 2 2" xfId="10745" xr:uid="{00000000-0005-0000-0000-000052400000}"/>
    <cellStyle name="Separador de milhares 29 3 6 3" xfId="10746" xr:uid="{00000000-0005-0000-0000-000053400000}"/>
    <cellStyle name="Separador de milhares 29 3 6 3 2" xfId="10747" xr:uid="{00000000-0005-0000-0000-000054400000}"/>
    <cellStyle name="Separador de milhares 29 3 6 4" xfId="10748" xr:uid="{00000000-0005-0000-0000-000055400000}"/>
    <cellStyle name="Separador de milhares 29 3 6 5" xfId="10749" xr:uid="{00000000-0005-0000-0000-000056400000}"/>
    <cellStyle name="Separador de milhares 29 3 6 5 2" xfId="21724" xr:uid="{00000000-0005-0000-0000-000057400000}"/>
    <cellStyle name="Separador de milhares 29 3 6 6" xfId="16973" xr:uid="{00000000-0005-0000-0000-000058400000}"/>
    <cellStyle name="Separador de milhares 29 3 7" xfId="10750" xr:uid="{00000000-0005-0000-0000-000059400000}"/>
    <cellStyle name="Separador de milhares 29 3 7 2" xfId="10751" xr:uid="{00000000-0005-0000-0000-00005A400000}"/>
    <cellStyle name="Separador de milhares 29 3 8" xfId="10752" xr:uid="{00000000-0005-0000-0000-00005B400000}"/>
    <cellStyle name="Separador de milhares 29 3 8 2" xfId="10753" xr:uid="{00000000-0005-0000-0000-00005C400000}"/>
    <cellStyle name="Separador de milhares 29 3 9" xfId="10754" xr:uid="{00000000-0005-0000-0000-00005D400000}"/>
    <cellStyle name="Separador de milhares 29 4" xfId="3053" xr:uid="{00000000-0005-0000-0000-00005E400000}"/>
    <cellStyle name="Separador de milhares 29 4 2" xfId="3054" xr:uid="{00000000-0005-0000-0000-00005F400000}"/>
    <cellStyle name="Separador de milhares 29 4 2 2" xfId="3055" xr:uid="{00000000-0005-0000-0000-000060400000}"/>
    <cellStyle name="Separador de milhares 29 4 2 2 2" xfId="10755" xr:uid="{00000000-0005-0000-0000-000061400000}"/>
    <cellStyle name="Separador de milhares 29 4 2 2 2 2" xfId="10756" xr:uid="{00000000-0005-0000-0000-000062400000}"/>
    <cellStyle name="Separador de milhares 29 4 2 2 3" xfId="10757" xr:uid="{00000000-0005-0000-0000-000063400000}"/>
    <cellStyle name="Separador de milhares 29 4 2 2 3 2" xfId="10758" xr:uid="{00000000-0005-0000-0000-000064400000}"/>
    <cellStyle name="Separador de milhares 29 4 2 2 4" xfId="10759" xr:uid="{00000000-0005-0000-0000-000065400000}"/>
    <cellStyle name="Separador de milhares 29 4 2 2 5" xfId="10760" xr:uid="{00000000-0005-0000-0000-000066400000}"/>
    <cellStyle name="Separador de milhares 29 4 2 2 5 2" xfId="21725" xr:uid="{00000000-0005-0000-0000-000067400000}"/>
    <cellStyle name="Separador de milhares 29 4 2 2 6" xfId="16976" xr:uid="{00000000-0005-0000-0000-000068400000}"/>
    <cellStyle name="Separador de milhares 29 4 2 3" xfId="10761" xr:uid="{00000000-0005-0000-0000-000069400000}"/>
    <cellStyle name="Separador de milhares 29 4 2 3 2" xfId="10762" xr:uid="{00000000-0005-0000-0000-00006A400000}"/>
    <cellStyle name="Separador de milhares 29 4 2 4" xfId="10763" xr:uid="{00000000-0005-0000-0000-00006B400000}"/>
    <cellStyle name="Separador de milhares 29 4 2 4 2" xfId="10764" xr:uid="{00000000-0005-0000-0000-00006C400000}"/>
    <cellStyle name="Separador de milhares 29 4 2 5" xfId="10765" xr:uid="{00000000-0005-0000-0000-00006D400000}"/>
    <cellStyle name="Separador de milhares 29 4 2 6" xfId="10766" xr:uid="{00000000-0005-0000-0000-00006E400000}"/>
    <cellStyle name="Separador de milhares 29 4 2 6 2" xfId="21726" xr:uid="{00000000-0005-0000-0000-00006F400000}"/>
    <cellStyle name="Separador de milhares 29 4 2 7" xfId="16975" xr:uid="{00000000-0005-0000-0000-000070400000}"/>
    <cellStyle name="Separador de milhares 29 4 3" xfId="3056" xr:uid="{00000000-0005-0000-0000-000071400000}"/>
    <cellStyle name="Separador de milhares 29 4 3 2" xfId="10767" xr:uid="{00000000-0005-0000-0000-000072400000}"/>
    <cellStyle name="Separador de milhares 29 4 3 2 2" xfId="10768" xr:uid="{00000000-0005-0000-0000-000073400000}"/>
    <cellStyle name="Separador de milhares 29 4 3 3" xfId="10769" xr:uid="{00000000-0005-0000-0000-000074400000}"/>
    <cellStyle name="Separador de milhares 29 4 3 3 2" xfId="10770" xr:uid="{00000000-0005-0000-0000-000075400000}"/>
    <cellStyle name="Separador de milhares 29 4 3 4" xfId="10771" xr:uid="{00000000-0005-0000-0000-000076400000}"/>
    <cellStyle name="Separador de milhares 29 4 3 5" xfId="10772" xr:uid="{00000000-0005-0000-0000-000077400000}"/>
    <cellStyle name="Separador de milhares 29 4 3 5 2" xfId="21727" xr:uid="{00000000-0005-0000-0000-000078400000}"/>
    <cellStyle name="Separador de milhares 29 4 3 6" xfId="16977" xr:uid="{00000000-0005-0000-0000-000079400000}"/>
    <cellStyle name="Separador de milhares 29 4 4" xfId="10773" xr:uid="{00000000-0005-0000-0000-00007A400000}"/>
    <cellStyle name="Separador de milhares 29 4 4 2" xfId="10774" xr:uid="{00000000-0005-0000-0000-00007B400000}"/>
    <cellStyle name="Separador de milhares 29 4 5" xfId="10775" xr:uid="{00000000-0005-0000-0000-00007C400000}"/>
    <cellStyle name="Separador de milhares 29 4 5 2" xfId="10776" xr:uid="{00000000-0005-0000-0000-00007D400000}"/>
    <cellStyle name="Separador de milhares 29 4 6" xfId="10777" xr:uid="{00000000-0005-0000-0000-00007E400000}"/>
    <cellStyle name="Separador de milhares 29 4 7" xfId="10778" xr:uid="{00000000-0005-0000-0000-00007F400000}"/>
    <cellStyle name="Separador de milhares 29 4 7 2" xfId="21728" xr:uid="{00000000-0005-0000-0000-000080400000}"/>
    <cellStyle name="Separador de milhares 29 4 8" xfId="16974" xr:uid="{00000000-0005-0000-0000-000081400000}"/>
    <cellStyle name="Separador de milhares 29 5" xfId="3057" xr:uid="{00000000-0005-0000-0000-000082400000}"/>
    <cellStyle name="Separador de milhares 29 5 2" xfId="3058" xr:uid="{00000000-0005-0000-0000-000083400000}"/>
    <cellStyle name="Separador de milhares 29 5 2 2" xfId="3059" xr:uid="{00000000-0005-0000-0000-000084400000}"/>
    <cellStyle name="Separador de milhares 29 5 2 2 2" xfId="10779" xr:uid="{00000000-0005-0000-0000-000085400000}"/>
    <cellStyle name="Separador de milhares 29 5 2 2 2 2" xfId="10780" xr:uid="{00000000-0005-0000-0000-000086400000}"/>
    <cellStyle name="Separador de milhares 29 5 2 2 3" xfId="10781" xr:uid="{00000000-0005-0000-0000-000087400000}"/>
    <cellStyle name="Separador de milhares 29 5 2 2 3 2" xfId="10782" xr:uid="{00000000-0005-0000-0000-000088400000}"/>
    <cellStyle name="Separador de milhares 29 5 2 2 4" xfId="10783" xr:uid="{00000000-0005-0000-0000-000089400000}"/>
    <cellStyle name="Separador de milhares 29 5 2 2 5" xfId="10784" xr:uid="{00000000-0005-0000-0000-00008A400000}"/>
    <cellStyle name="Separador de milhares 29 5 2 2 5 2" xfId="21729" xr:uid="{00000000-0005-0000-0000-00008B400000}"/>
    <cellStyle name="Separador de milhares 29 5 2 2 6" xfId="16980" xr:uid="{00000000-0005-0000-0000-00008C400000}"/>
    <cellStyle name="Separador de milhares 29 5 2 3" xfId="10785" xr:uid="{00000000-0005-0000-0000-00008D400000}"/>
    <cellStyle name="Separador de milhares 29 5 2 3 2" xfId="10786" xr:uid="{00000000-0005-0000-0000-00008E400000}"/>
    <cellStyle name="Separador de milhares 29 5 2 4" xfId="10787" xr:uid="{00000000-0005-0000-0000-00008F400000}"/>
    <cellStyle name="Separador de milhares 29 5 2 4 2" xfId="10788" xr:uid="{00000000-0005-0000-0000-000090400000}"/>
    <cellStyle name="Separador de milhares 29 5 2 5" xfId="10789" xr:uid="{00000000-0005-0000-0000-000091400000}"/>
    <cellStyle name="Separador de milhares 29 5 2 6" xfId="10790" xr:uid="{00000000-0005-0000-0000-000092400000}"/>
    <cellStyle name="Separador de milhares 29 5 2 6 2" xfId="21730" xr:uid="{00000000-0005-0000-0000-000093400000}"/>
    <cellStyle name="Separador de milhares 29 5 2 7" xfId="16979" xr:uid="{00000000-0005-0000-0000-000094400000}"/>
    <cellStyle name="Separador de milhares 29 5 3" xfId="3060" xr:uid="{00000000-0005-0000-0000-000095400000}"/>
    <cellStyle name="Separador de milhares 29 5 3 2" xfId="10791" xr:uid="{00000000-0005-0000-0000-000096400000}"/>
    <cellStyle name="Separador de milhares 29 5 3 2 2" xfId="10792" xr:uid="{00000000-0005-0000-0000-000097400000}"/>
    <cellStyle name="Separador de milhares 29 5 3 3" xfId="10793" xr:uid="{00000000-0005-0000-0000-000098400000}"/>
    <cellStyle name="Separador de milhares 29 5 3 3 2" xfId="10794" xr:uid="{00000000-0005-0000-0000-000099400000}"/>
    <cellStyle name="Separador de milhares 29 5 3 4" xfId="10795" xr:uid="{00000000-0005-0000-0000-00009A400000}"/>
    <cellStyle name="Separador de milhares 29 5 3 5" xfId="10796" xr:uid="{00000000-0005-0000-0000-00009B400000}"/>
    <cellStyle name="Separador de milhares 29 5 3 5 2" xfId="21731" xr:uid="{00000000-0005-0000-0000-00009C400000}"/>
    <cellStyle name="Separador de milhares 29 5 3 6" xfId="16981" xr:uid="{00000000-0005-0000-0000-00009D400000}"/>
    <cellStyle name="Separador de milhares 29 5 4" xfId="10797" xr:uid="{00000000-0005-0000-0000-00009E400000}"/>
    <cellStyle name="Separador de milhares 29 5 4 2" xfId="10798" xr:uid="{00000000-0005-0000-0000-00009F400000}"/>
    <cellStyle name="Separador de milhares 29 5 5" xfId="10799" xr:uid="{00000000-0005-0000-0000-0000A0400000}"/>
    <cellStyle name="Separador de milhares 29 5 5 2" xfId="10800" xr:uid="{00000000-0005-0000-0000-0000A1400000}"/>
    <cellStyle name="Separador de milhares 29 5 6" xfId="10801" xr:uid="{00000000-0005-0000-0000-0000A2400000}"/>
    <cellStyle name="Separador de milhares 29 5 7" xfId="10802" xr:uid="{00000000-0005-0000-0000-0000A3400000}"/>
    <cellStyle name="Separador de milhares 29 5 7 2" xfId="21732" xr:uid="{00000000-0005-0000-0000-0000A4400000}"/>
    <cellStyle name="Separador de milhares 29 5 8" xfId="16978" xr:uid="{00000000-0005-0000-0000-0000A5400000}"/>
    <cellStyle name="Separador de milhares 29 6" xfId="3061" xr:uid="{00000000-0005-0000-0000-0000A6400000}"/>
    <cellStyle name="Separador de milhares 29 6 2" xfId="3062" xr:uid="{00000000-0005-0000-0000-0000A7400000}"/>
    <cellStyle name="Separador de milhares 29 6 2 2" xfId="10803" xr:uid="{00000000-0005-0000-0000-0000A8400000}"/>
    <cellStyle name="Separador de milhares 29 6 2 2 2" xfId="10804" xr:uid="{00000000-0005-0000-0000-0000A9400000}"/>
    <cellStyle name="Separador de milhares 29 6 2 3" xfId="10805" xr:uid="{00000000-0005-0000-0000-0000AA400000}"/>
    <cellStyle name="Separador de milhares 29 6 2 3 2" xfId="10806" xr:uid="{00000000-0005-0000-0000-0000AB400000}"/>
    <cellStyle name="Separador de milhares 29 6 2 4" xfId="10807" xr:uid="{00000000-0005-0000-0000-0000AC400000}"/>
    <cellStyle name="Separador de milhares 29 6 2 5" xfId="10808" xr:uid="{00000000-0005-0000-0000-0000AD400000}"/>
    <cellStyle name="Separador de milhares 29 6 2 5 2" xfId="21733" xr:uid="{00000000-0005-0000-0000-0000AE400000}"/>
    <cellStyle name="Separador de milhares 29 6 2 6" xfId="16983" xr:uid="{00000000-0005-0000-0000-0000AF400000}"/>
    <cellStyle name="Separador de milhares 29 6 3" xfId="10809" xr:uid="{00000000-0005-0000-0000-0000B0400000}"/>
    <cellStyle name="Separador de milhares 29 6 3 2" xfId="10810" xr:uid="{00000000-0005-0000-0000-0000B1400000}"/>
    <cellStyle name="Separador de milhares 29 6 4" xfId="10811" xr:uid="{00000000-0005-0000-0000-0000B2400000}"/>
    <cellStyle name="Separador de milhares 29 6 4 2" xfId="10812" xr:uid="{00000000-0005-0000-0000-0000B3400000}"/>
    <cellStyle name="Separador de milhares 29 6 5" xfId="10813" xr:uid="{00000000-0005-0000-0000-0000B4400000}"/>
    <cellStyle name="Separador de milhares 29 6 6" xfId="10814" xr:uid="{00000000-0005-0000-0000-0000B5400000}"/>
    <cellStyle name="Separador de milhares 29 6 6 2" xfId="21734" xr:uid="{00000000-0005-0000-0000-0000B6400000}"/>
    <cellStyle name="Separador de milhares 29 6 7" xfId="16982" xr:uid="{00000000-0005-0000-0000-0000B7400000}"/>
    <cellStyle name="Separador de milhares 29 7" xfId="3063" xr:uid="{00000000-0005-0000-0000-0000B8400000}"/>
    <cellStyle name="Separador de milhares 29 7 2" xfId="3064" xr:uid="{00000000-0005-0000-0000-0000B9400000}"/>
    <cellStyle name="Separador de milhares 29 7 2 2" xfId="10815" xr:uid="{00000000-0005-0000-0000-0000BA400000}"/>
    <cellStyle name="Separador de milhares 29 7 2 2 2" xfId="10816" xr:uid="{00000000-0005-0000-0000-0000BB400000}"/>
    <cellStyle name="Separador de milhares 29 7 2 3" xfId="10817" xr:uid="{00000000-0005-0000-0000-0000BC400000}"/>
    <cellStyle name="Separador de milhares 29 7 2 3 2" xfId="10818" xr:uid="{00000000-0005-0000-0000-0000BD400000}"/>
    <cellStyle name="Separador de milhares 29 7 2 4" xfId="10819" xr:uid="{00000000-0005-0000-0000-0000BE400000}"/>
    <cellStyle name="Separador de milhares 29 7 2 5" xfId="10820" xr:uid="{00000000-0005-0000-0000-0000BF400000}"/>
    <cellStyle name="Separador de milhares 29 7 2 5 2" xfId="21735" xr:uid="{00000000-0005-0000-0000-0000C0400000}"/>
    <cellStyle name="Separador de milhares 29 7 2 6" xfId="16985" xr:uid="{00000000-0005-0000-0000-0000C1400000}"/>
    <cellStyle name="Separador de milhares 29 7 3" xfId="10821" xr:uid="{00000000-0005-0000-0000-0000C2400000}"/>
    <cellStyle name="Separador de milhares 29 7 3 2" xfId="10822" xr:uid="{00000000-0005-0000-0000-0000C3400000}"/>
    <cellStyle name="Separador de milhares 29 7 4" xfId="10823" xr:uid="{00000000-0005-0000-0000-0000C4400000}"/>
    <cellStyle name="Separador de milhares 29 7 4 2" xfId="10824" xr:uid="{00000000-0005-0000-0000-0000C5400000}"/>
    <cellStyle name="Separador de milhares 29 7 5" xfId="10825" xr:uid="{00000000-0005-0000-0000-0000C6400000}"/>
    <cellStyle name="Separador de milhares 29 7 6" xfId="10826" xr:uid="{00000000-0005-0000-0000-0000C7400000}"/>
    <cellStyle name="Separador de milhares 29 7 6 2" xfId="21736" xr:uid="{00000000-0005-0000-0000-0000C8400000}"/>
    <cellStyle name="Separador de milhares 29 7 7" xfId="16984" xr:uid="{00000000-0005-0000-0000-0000C9400000}"/>
    <cellStyle name="Separador de milhares 29 8" xfId="3065" xr:uid="{00000000-0005-0000-0000-0000CA400000}"/>
    <cellStyle name="Separador de milhares 29 8 2" xfId="10827" xr:uid="{00000000-0005-0000-0000-0000CB400000}"/>
    <cellStyle name="Separador de milhares 29 8 2 2" xfId="10828" xr:uid="{00000000-0005-0000-0000-0000CC400000}"/>
    <cellStyle name="Separador de milhares 29 8 3" xfId="10829" xr:uid="{00000000-0005-0000-0000-0000CD400000}"/>
    <cellStyle name="Separador de milhares 29 8 3 2" xfId="10830" xr:uid="{00000000-0005-0000-0000-0000CE400000}"/>
    <cellStyle name="Separador de milhares 29 8 4" xfId="10831" xr:uid="{00000000-0005-0000-0000-0000CF400000}"/>
    <cellStyle name="Separador de milhares 29 8 5" xfId="10832" xr:uid="{00000000-0005-0000-0000-0000D0400000}"/>
    <cellStyle name="Separador de milhares 29 8 5 2" xfId="21737" xr:uid="{00000000-0005-0000-0000-0000D1400000}"/>
    <cellStyle name="Separador de milhares 29 8 6" xfId="16986" xr:uid="{00000000-0005-0000-0000-0000D2400000}"/>
    <cellStyle name="Separador de milhares 29 9" xfId="10833" xr:uid="{00000000-0005-0000-0000-0000D3400000}"/>
    <cellStyle name="Separador de milhares 29 9 2" xfId="10834" xr:uid="{00000000-0005-0000-0000-0000D4400000}"/>
    <cellStyle name="Separador de milhares 3" xfId="3066" xr:uid="{00000000-0005-0000-0000-0000D5400000}"/>
    <cellStyle name="Separador de milhares 3 10" xfId="3828" xr:uid="{00000000-0005-0000-0000-0000D6400000}"/>
    <cellStyle name="Separador de milhares 3 2" xfId="3067" xr:uid="{00000000-0005-0000-0000-0000D7400000}"/>
    <cellStyle name="Separador de milhares 3 2 2" xfId="3068" xr:uid="{00000000-0005-0000-0000-0000D8400000}"/>
    <cellStyle name="Separador de milhares 3 2 2 2" xfId="3069" xr:uid="{00000000-0005-0000-0000-0000D9400000}"/>
    <cellStyle name="Separador de milhares 3 2 2 2 2" xfId="10835" xr:uid="{00000000-0005-0000-0000-0000DA400000}"/>
    <cellStyle name="Separador de milhares 3 2 2 2 2 2" xfId="10836" xr:uid="{00000000-0005-0000-0000-0000DB400000}"/>
    <cellStyle name="Separador de milhares 3 2 2 2 3" xfId="10837" xr:uid="{00000000-0005-0000-0000-0000DC400000}"/>
    <cellStyle name="Separador de milhares 3 2 2 2 3 2" xfId="10838" xr:uid="{00000000-0005-0000-0000-0000DD400000}"/>
    <cellStyle name="Separador de milhares 3 2 2 2 4" xfId="10839" xr:uid="{00000000-0005-0000-0000-0000DE400000}"/>
    <cellStyle name="Separador de milhares 3 2 2 2 5" xfId="10840" xr:uid="{00000000-0005-0000-0000-0000DF400000}"/>
    <cellStyle name="Separador de milhares 3 2 2 3" xfId="10841" xr:uid="{00000000-0005-0000-0000-0000E0400000}"/>
    <cellStyle name="Separador de milhares 3 2 2 3 2" xfId="10842" xr:uid="{00000000-0005-0000-0000-0000E1400000}"/>
    <cellStyle name="Separador de milhares 3 2 2 4" xfId="10843" xr:uid="{00000000-0005-0000-0000-0000E2400000}"/>
    <cellStyle name="Separador de milhares 3 2 2 4 2" xfId="10844" xr:uid="{00000000-0005-0000-0000-0000E3400000}"/>
    <cellStyle name="Separador de milhares 3 2 2 5" xfId="10845" xr:uid="{00000000-0005-0000-0000-0000E4400000}"/>
    <cellStyle name="Separador de milhares 3 2 2 6" xfId="10846" xr:uid="{00000000-0005-0000-0000-0000E5400000}"/>
    <cellStyle name="Separador de milhares 3 2 3" xfId="3070" xr:uid="{00000000-0005-0000-0000-0000E6400000}"/>
    <cellStyle name="Separador de milhares 3 2 3 2" xfId="10847" xr:uid="{00000000-0005-0000-0000-0000E7400000}"/>
    <cellStyle name="Separador de milhares 3 2 3 2 2" xfId="10848" xr:uid="{00000000-0005-0000-0000-0000E8400000}"/>
    <cellStyle name="Separador de milhares 3 2 3 3" xfId="10849" xr:uid="{00000000-0005-0000-0000-0000E9400000}"/>
    <cellStyle name="Separador de milhares 3 2 3 3 2" xfId="10850" xr:uid="{00000000-0005-0000-0000-0000EA400000}"/>
    <cellStyle name="Separador de milhares 3 2 3 4" xfId="10851" xr:uid="{00000000-0005-0000-0000-0000EB400000}"/>
    <cellStyle name="Separador de milhares 3 2 3 5" xfId="10852" xr:uid="{00000000-0005-0000-0000-0000EC400000}"/>
    <cellStyle name="Separador de milhares 3 2 4" xfId="3071" xr:uid="{00000000-0005-0000-0000-0000ED400000}"/>
    <cellStyle name="Separador de milhares 3 2 4 2" xfId="10854" xr:uid="{00000000-0005-0000-0000-0000EE400000}"/>
    <cellStyle name="Separador de milhares 3 2 4 3" xfId="10853" xr:uid="{00000000-0005-0000-0000-0000EF400000}"/>
    <cellStyle name="Separador de milhares 3 2 4 4" xfId="14653" xr:uid="{00000000-0005-0000-0000-0000F0400000}"/>
    <cellStyle name="Separador de milhares 3 2 5" xfId="10855" xr:uid="{00000000-0005-0000-0000-0000F1400000}"/>
    <cellStyle name="Separador de milhares 3 2 5 2" xfId="10856" xr:uid="{00000000-0005-0000-0000-0000F2400000}"/>
    <cellStyle name="Separador de milhares 3 2 6" xfId="10857" xr:uid="{00000000-0005-0000-0000-0000F3400000}"/>
    <cellStyle name="Separador de milhares 3 2 7" xfId="10858" xr:uid="{00000000-0005-0000-0000-0000F4400000}"/>
    <cellStyle name="Separador de milhares 3 3" xfId="3072" xr:uid="{00000000-0005-0000-0000-0000F5400000}"/>
    <cellStyle name="Separador de milhares 3 3 2" xfId="3073" xr:uid="{00000000-0005-0000-0000-0000F6400000}"/>
    <cellStyle name="Separador de milhares 3 3 2 2" xfId="3074" xr:uid="{00000000-0005-0000-0000-0000F7400000}"/>
    <cellStyle name="Separador de milhares 3 3 2 2 2" xfId="3075" xr:uid="{00000000-0005-0000-0000-0000F8400000}"/>
    <cellStyle name="Separador de milhares 3 3 2 2 2 2" xfId="10859" xr:uid="{00000000-0005-0000-0000-0000F9400000}"/>
    <cellStyle name="Separador de milhares 3 3 2 2 2 2 2" xfId="10860" xr:uid="{00000000-0005-0000-0000-0000FA400000}"/>
    <cellStyle name="Separador de milhares 3 3 2 2 2 3" xfId="10861" xr:uid="{00000000-0005-0000-0000-0000FB400000}"/>
    <cellStyle name="Separador de milhares 3 3 2 2 2 3 2" xfId="10862" xr:uid="{00000000-0005-0000-0000-0000FC400000}"/>
    <cellStyle name="Separador de milhares 3 3 2 2 2 4" xfId="10863" xr:uid="{00000000-0005-0000-0000-0000FD400000}"/>
    <cellStyle name="Separador de milhares 3 3 2 2 2 5" xfId="10864" xr:uid="{00000000-0005-0000-0000-0000FE400000}"/>
    <cellStyle name="Separador de milhares 3 3 2 2 2 5 2" xfId="21738" xr:uid="{00000000-0005-0000-0000-0000FF400000}"/>
    <cellStyle name="Separador de milhares 3 3 2 2 2 6" xfId="16989" xr:uid="{00000000-0005-0000-0000-000000410000}"/>
    <cellStyle name="Separador de milhares 3 3 2 2 3" xfId="10865" xr:uid="{00000000-0005-0000-0000-000001410000}"/>
    <cellStyle name="Separador de milhares 3 3 2 2 3 2" xfId="10866" xr:uid="{00000000-0005-0000-0000-000002410000}"/>
    <cellStyle name="Separador de milhares 3 3 2 2 4" xfId="10867" xr:uid="{00000000-0005-0000-0000-000003410000}"/>
    <cellStyle name="Separador de milhares 3 3 2 2 4 2" xfId="10868" xr:uid="{00000000-0005-0000-0000-000004410000}"/>
    <cellStyle name="Separador de milhares 3 3 2 2 5" xfId="10869" xr:uid="{00000000-0005-0000-0000-000005410000}"/>
    <cellStyle name="Separador de milhares 3 3 2 2 6" xfId="10870" xr:uid="{00000000-0005-0000-0000-000006410000}"/>
    <cellStyle name="Separador de milhares 3 3 2 2 6 2" xfId="21739" xr:uid="{00000000-0005-0000-0000-000007410000}"/>
    <cellStyle name="Separador de milhares 3 3 2 2 7" xfId="16988" xr:uid="{00000000-0005-0000-0000-000008410000}"/>
    <cellStyle name="Separador de milhares 3 3 2 3" xfId="3076" xr:uid="{00000000-0005-0000-0000-000009410000}"/>
    <cellStyle name="Separador de milhares 3 3 2 3 2" xfId="10871" xr:uid="{00000000-0005-0000-0000-00000A410000}"/>
    <cellStyle name="Separador de milhares 3 3 2 3 2 2" xfId="10872" xr:uid="{00000000-0005-0000-0000-00000B410000}"/>
    <cellStyle name="Separador de milhares 3 3 2 3 3" xfId="10873" xr:uid="{00000000-0005-0000-0000-00000C410000}"/>
    <cellStyle name="Separador de milhares 3 3 2 3 3 2" xfId="10874" xr:uid="{00000000-0005-0000-0000-00000D410000}"/>
    <cellStyle name="Separador de milhares 3 3 2 3 4" xfId="10875" xr:uid="{00000000-0005-0000-0000-00000E410000}"/>
    <cellStyle name="Separador de milhares 3 3 2 3 5" xfId="10876" xr:uid="{00000000-0005-0000-0000-00000F410000}"/>
    <cellStyle name="Separador de milhares 3 3 2 3 5 2" xfId="21740" xr:uid="{00000000-0005-0000-0000-000010410000}"/>
    <cellStyle name="Separador de milhares 3 3 2 3 6" xfId="16990" xr:uid="{00000000-0005-0000-0000-000011410000}"/>
    <cellStyle name="Separador de milhares 3 3 2 4" xfId="10877" xr:uid="{00000000-0005-0000-0000-000012410000}"/>
    <cellStyle name="Separador de milhares 3 3 2 4 2" xfId="10878" xr:uid="{00000000-0005-0000-0000-000013410000}"/>
    <cellStyle name="Separador de milhares 3 3 2 5" xfId="10879" xr:uid="{00000000-0005-0000-0000-000014410000}"/>
    <cellStyle name="Separador de milhares 3 3 2 5 2" xfId="10880" xr:uid="{00000000-0005-0000-0000-000015410000}"/>
    <cellStyle name="Separador de milhares 3 3 2 6" xfId="10881" xr:uid="{00000000-0005-0000-0000-000016410000}"/>
    <cellStyle name="Separador de milhares 3 3 2 7" xfId="10882" xr:uid="{00000000-0005-0000-0000-000017410000}"/>
    <cellStyle name="Separador de milhares 3 3 2 7 2" xfId="21741" xr:uid="{00000000-0005-0000-0000-000018410000}"/>
    <cellStyle name="Separador de milhares 3 3 2 8" xfId="16987" xr:uid="{00000000-0005-0000-0000-000019410000}"/>
    <cellStyle name="Separador de milhares 3 3 3" xfId="3077" xr:uid="{00000000-0005-0000-0000-00001A410000}"/>
    <cellStyle name="Separador de milhares 3 3 3 2" xfId="3078" xr:uid="{00000000-0005-0000-0000-00001B410000}"/>
    <cellStyle name="Separador de milhares 3 3 3 2 2" xfId="10883" xr:uid="{00000000-0005-0000-0000-00001C410000}"/>
    <cellStyle name="Separador de milhares 3 3 3 2 3" xfId="16991" xr:uid="{00000000-0005-0000-0000-00001D410000}"/>
    <cellStyle name="Separador de milhares 3 3 3 3" xfId="10884" xr:uid="{00000000-0005-0000-0000-00001E410000}"/>
    <cellStyle name="Separador de milhares 3 3 3 3 2" xfId="10885" xr:uid="{00000000-0005-0000-0000-00001F410000}"/>
    <cellStyle name="Separador de milhares 3 3 3 4" xfId="10886" xr:uid="{00000000-0005-0000-0000-000020410000}"/>
    <cellStyle name="Separador de milhares 3 3 3 5" xfId="10887" xr:uid="{00000000-0005-0000-0000-000021410000}"/>
    <cellStyle name="Separador de milhares 3 3 3 5 2" xfId="21742" xr:uid="{00000000-0005-0000-0000-000022410000}"/>
    <cellStyle name="Separador de milhares 3 3 4" xfId="3079" xr:uid="{00000000-0005-0000-0000-000023410000}"/>
    <cellStyle name="Separador de milhares 3 3 4 2" xfId="3080" xr:uid="{00000000-0005-0000-0000-000024410000}"/>
    <cellStyle name="Separador de milhares 3 3 4 2 2" xfId="10888" xr:uid="{00000000-0005-0000-0000-000025410000}"/>
    <cellStyle name="Separador de milhares 3 3 4 2 3" xfId="16992" xr:uid="{00000000-0005-0000-0000-000026410000}"/>
    <cellStyle name="Separador de milhares 3 3 4 3" xfId="10889" xr:uid="{00000000-0005-0000-0000-000027410000}"/>
    <cellStyle name="Separador de milhares 3 3 4 3 2" xfId="10890" xr:uid="{00000000-0005-0000-0000-000028410000}"/>
    <cellStyle name="Separador de milhares 3 3 4 4" xfId="10891" xr:uid="{00000000-0005-0000-0000-000029410000}"/>
    <cellStyle name="Separador de milhares 3 3 4 5" xfId="10892" xr:uid="{00000000-0005-0000-0000-00002A410000}"/>
    <cellStyle name="Separador de milhares 3 3 4 5 2" xfId="21743" xr:uid="{00000000-0005-0000-0000-00002B410000}"/>
    <cellStyle name="Separador de milhares 3 3 5" xfId="3081" xr:uid="{00000000-0005-0000-0000-00002C410000}"/>
    <cellStyle name="Separador de milhares 3 3 5 2" xfId="10894" xr:uid="{00000000-0005-0000-0000-00002D410000}"/>
    <cellStyle name="Separador de milhares 3 3 5 3" xfId="10893" xr:uid="{00000000-0005-0000-0000-00002E410000}"/>
    <cellStyle name="Separador de milhares 3 3 5 4" xfId="14654" xr:uid="{00000000-0005-0000-0000-00002F410000}"/>
    <cellStyle name="Separador de milhares 3 3 5 4 2" xfId="22343" xr:uid="{00000000-0005-0000-0000-000030410000}"/>
    <cellStyle name="Separador de milhares 3 3 5 5" xfId="16993" xr:uid="{00000000-0005-0000-0000-000031410000}"/>
    <cellStyle name="Separador de milhares 3 3 6" xfId="10895" xr:uid="{00000000-0005-0000-0000-000032410000}"/>
    <cellStyle name="Separador de milhares 3 3 6 2" xfId="10896" xr:uid="{00000000-0005-0000-0000-000033410000}"/>
    <cellStyle name="Separador de milhares 3 3 7" xfId="10897" xr:uid="{00000000-0005-0000-0000-000034410000}"/>
    <cellStyle name="Separador de milhares 3 3 8" xfId="10898" xr:uid="{00000000-0005-0000-0000-000035410000}"/>
    <cellStyle name="Separador de milhares 3 3 8 2" xfId="21744" xr:uid="{00000000-0005-0000-0000-000036410000}"/>
    <cellStyle name="Separador de milhares 3 4" xfId="3082" xr:uid="{00000000-0005-0000-0000-000037410000}"/>
    <cellStyle name="Separador de milhares 3 4 2" xfId="3083" xr:uid="{00000000-0005-0000-0000-000038410000}"/>
    <cellStyle name="Separador de milhares 3 4 2 2" xfId="10899" xr:uid="{00000000-0005-0000-0000-000039410000}"/>
    <cellStyle name="Separador de milhares 3 4 2 2 2" xfId="10900" xr:uid="{00000000-0005-0000-0000-00003A410000}"/>
    <cellStyle name="Separador de milhares 3 4 2 3" xfId="10901" xr:uid="{00000000-0005-0000-0000-00003B410000}"/>
    <cellStyle name="Separador de milhares 3 4 2 3 2" xfId="10902" xr:uid="{00000000-0005-0000-0000-00003C410000}"/>
    <cellStyle name="Separador de milhares 3 4 2 4" xfId="10903" xr:uid="{00000000-0005-0000-0000-00003D410000}"/>
    <cellStyle name="Separador de milhares 3 4 2 5" xfId="10904" xr:uid="{00000000-0005-0000-0000-00003E410000}"/>
    <cellStyle name="Separador de milhares 3 4 3" xfId="10905" xr:uid="{00000000-0005-0000-0000-00003F410000}"/>
    <cellStyle name="Separador de milhares 3 4 3 2" xfId="10906" xr:uid="{00000000-0005-0000-0000-000040410000}"/>
    <cellStyle name="Separador de milhares 3 4 4" xfId="10907" xr:uid="{00000000-0005-0000-0000-000041410000}"/>
    <cellStyle name="Separador de milhares 3 4 4 2" xfId="10908" xr:uid="{00000000-0005-0000-0000-000042410000}"/>
    <cellStyle name="Separador de milhares 3 4 5" xfId="10909" xr:uid="{00000000-0005-0000-0000-000043410000}"/>
    <cellStyle name="Separador de milhares 3 4 6" xfId="10910" xr:uid="{00000000-0005-0000-0000-000044410000}"/>
    <cellStyle name="Separador de milhares 3 5" xfId="3084" xr:uid="{00000000-0005-0000-0000-000045410000}"/>
    <cellStyle name="Separador de milhares 3 5 2" xfId="10911" xr:uid="{00000000-0005-0000-0000-000046410000}"/>
    <cellStyle name="Separador de milhares 3 5 2 2" xfId="10912" xr:uid="{00000000-0005-0000-0000-000047410000}"/>
    <cellStyle name="Separador de milhares 3 5 3" xfId="10913" xr:uid="{00000000-0005-0000-0000-000048410000}"/>
    <cellStyle name="Separador de milhares 3 5 3 2" xfId="10914" xr:uid="{00000000-0005-0000-0000-000049410000}"/>
    <cellStyle name="Separador de milhares 3 5 4" xfId="10915" xr:uid="{00000000-0005-0000-0000-00004A410000}"/>
    <cellStyle name="Separador de milhares 3 5 5" xfId="10916" xr:uid="{00000000-0005-0000-0000-00004B410000}"/>
    <cellStyle name="Separador de milhares 3 6" xfId="3085" xr:uid="{00000000-0005-0000-0000-00004C410000}"/>
    <cellStyle name="Separador de milhares 3 6 2" xfId="10917" xr:uid="{00000000-0005-0000-0000-00004D410000}"/>
    <cellStyle name="Separador de milhares 3 7" xfId="3086" xr:uid="{00000000-0005-0000-0000-00004E410000}"/>
    <cellStyle name="Separador de milhares 3 7 2" xfId="10918" xr:uid="{00000000-0005-0000-0000-00004F410000}"/>
    <cellStyle name="Separador de milhares 3 7 3" xfId="16994" xr:uid="{00000000-0005-0000-0000-000050410000}"/>
    <cellStyle name="Separador de milhares 3 8" xfId="3087" xr:uid="{00000000-0005-0000-0000-000051410000}"/>
    <cellStyle name="Separador de milhares 3 8 2" xfId="16995" xr:uid="{00000000-0005-0000-0000-000052410000}"/>
    <cellStyle name="Separador de milhares 3 9" xfId="3829" xr:uid="{00000000-0005-0000-0000-000053410000}"/>
    <cellStyle name="Separador de milhares 3 9 2" xfId="10919" xr:uid="{00000000-0005-0000-0000-000054410000}"/>
    <cellStyle name="Separador de milhares 3 9 3" xfId="17625" xr:uid="{00000000-0005-0000-0000-000055410000}"/>
    <cellStyle name="Separador de milhares 30" xfId="3088" xr:uid="{00000000-0005-0000-0000-000056410000}"/>
    <cellStyle name="Separador de milhares 30 10" xfId="10920" xr:uid="{00000000-0005-0000-0000-000057410000}"/>
    <cellStyle name="Separador de milhares 30 11" xfId="10921" xr:uid="{00000000-0005-0000-0000-000058410000}"/>
    <cellStyle name="Separador de milhares 30 11 2" xfId="21745" xr:uid="{00000000-0005-0000-0000-000059410000}"/>
    <cellStyle name="Separador de milhares 30 12" xfId="16996" xr:uid="{00000000-0005-0000-0000-00005A410000}"/>
    <cellStyle name="Separador de milhares 30 2" xfId="3089" xr:uid="{00000000-0005-0000-0000-00005B410000}"/>
    <cellStyle name="Separador de milhares 30 2 10" xfId="10922" xr:uid="{00000000-0005-0000-0000-00005C410000}"/>
    <cellStyle name="Separador de milhares 30 2 10 2" xfId="21746" xr:uid="{00000000-0005-0000-0000-00005D410000}"/>
    <cellStyle name="Separador de milhares 30 2 11" xfId="16997" xr:uid="{00000000-0005-0000-0000-00005E410000}"/>
    <cellStyle name="Separador de milhares 30 2 2" xfId="3090" xr:uid="{00000000-0005-0000-0000-00005F410000}"/>
    <cellStyle name="Separador de milhares 30 2 2 2" xfId="3091" xr:uid="{00000000-0005-0000-0000-000060410000}"/>
    <cellStyle name="Separador de milhares 30 2 2 2 2" xfId="3092" xr:uid="{00000000-0005-0000-0000-000061410000}"/>
    <cellStyle name="Separador de milhares 30 2 2 2 2 2" xfId="10923" xr:uid="{00000000-0005-0000-0000-000062410000}"/>
    <cellStyle name="Separador de milhares 30 2 2 2 2 2 2" xfId="10924" xr:uid="{00000000-0005-0000-0000-000063410000}"/>
    <cellStyle name="Separador de milhares 30 2 2 2 2 3" xfId="10925" xr:uid="{00000000-0005-0000-0000-000064410000}"/>
    <cellStyle name="Separador de milhares 30 2 2 2 2 3 2" xfId="10926" xr:uid="{00000000-0005-0000-0000-000065410000}"/>
    <cellStyle name="Separador de milhares 30 2 2 2 2 4" xfId="10927" xr:uid="{00000000-0005-0000-0000-000066410000}"/>
    <cellStyle name="Separador de milhares 30 2 2 2 2 5" xfId="10928" xr:uid="{00000000-0005-0000-0000-000067410000}"/>
    <cellStyle name="Separador de milhares 30 2 2 2 2 5 2" xfId="21747" xr:uid="{00000000-0005-0000-0000-000068410000}"/>
    <cellStyle name="Separador de milhares 30 2 2 2 2 6" xfId="17000" xr:uid="{00000000-0005-0000-0000-000069410000}"/>
    <cellStyle name="Separador de milhares 30 2 2 2 3" xfId="10929" xr:uid="{00000000-0005-0000-0000-00006A410000}"/>
    <cellStyle name="Separador de milhares 30 2 2 2 3 2" xfId="10930" xr:uid="{00000000-0005-0000-0000-00006B410000}"/>
    <cellStyle name="Separador de milhares 30 2 2 2 4" xfId="10931" xr:uid="{00000000-0005-0000-0000-00006C410000}"/>
    <cellStyle name="Separador de milhares 30 2 2 2 4 2" xfId="10932" xr:uid="{00000000-0005-0000-0000-00006D410000}"/>
    <cellStyle name="Separador de milhares 30 2 2 2 5" xfId="10933" xr:uid="{00000000-0005-0000-0000-00006E410000}"/>
    <cellStyle name="Separador de milhares 30 2 2 2 6" xfId="10934" xr:uid="{00000000-0005-0000-0000-00006F410000}"/>
    <cellStyle name="Separador de milhares 30 2 2 2 6 2" xfId="21748" xr:uid="{00000000-0005-0000-0000-000070410000}"/>
    <cellStyle name="Separador de milhares 30 2 2 2 7" xfId="16999" xr:uid="{00000000-0005-0000-0000-000071410000}"/>
    <cellStyle name="Separador de milhares 30 2 2 3" xfId="3093" xr:uid="{00000000-0005-0000-0000-000072410000}"/>
    <cellStyle name="Separador de milhares 30 2 2 3 2" xfId="10935" xr:uid="{00000000-0005-0000-0000-000073410000}"/>
    <cellStyle name="Separador de milhares 30 2 2 3 2 2" xfId="10936" xr:uid="{00000000-0005-0000-0000-000074410000}"/>
    <cellStyle name="Separador de milhares 30 2 2 3 3" xfId="10937" xr:uid="{00000000-0005-0000-0000-000075410000}"/>
    <cellStyle name="Separador de milhares 30 2 2 3 3 2" xfId="10938" xr:uid="{00000000-0005-0000-0000-000076410000}"/>
    <cellStyle name="Separador de milhares 30 2 2 3 4" xfId="10939" xr:uid="{00000000-0005-0000-0000-000077410000}"/>
    <cellStyle name="Separador de milhares 30 2 2 3 5" xfId="10940" xr:uid="{00000000-0005-0000-0000-000078410000}"/>
    <cellStyle name="Separador de milhares 30 2 2 3 5 2" xfId="21749" xr:uid="{00000000-0005-0000-0000-000079410000}"/>
    <cellStyle name="Separador de milhares 30 2 2 3 6" xfId="17001" xr:uid="{00000000-0005-0000-0000-00007A410000}"/>
    <cellStyle name="Separador de milhares 30 2 2 4" xfId="10941" xr:uid="{00000000-0005-0000-0000-00007B410000}"/>
    <cellStyle name="Separador de milhares 30 2 2 4 2" xfId="10942" xr:uid="{00000000-0005-0000-0000-00007C410000}"/>
    <cellStyle name="Separador de milhares 30 2 2 5" xfId="10943" xr:uid="{00000000-0005-0000-0000-00007D410000}"/>
    <cellStyle name="Separador de milhares 30 2 2 5 2" xfId="10944" xr:uid="{00000000-0005-0000-0000-00007E410000}"/>
    <cellStyle name="Separador de milhares 30 2 2 6" xfId="10945" xr:uid="{00000000-0005-0000-0000-00007F410000}"/>
    <cellStyle name="Separador de milhares 30 2 2 7" xfId="10946" xr:uid="{00000000-0005-0000-0000-000080410000}"/>
    <cellStyle name="Separador de milhares 30 2 2 7 2" xfId="21750" xr:uid="{00000000-0005-0000-0000-000081410000}"/>
    <cellStyle name="Separador de milhares 30 2 2 8" xfId="16998" xr:uid="{00000000-0005-0000-0000-000082410000}"/>
    <cellStyle name="Separador de milhares 30 2 3" xfId="3094" xr:uid="{00000000-0005-0000-0000-000083410000}"/>
    <cellStyle name="Separador de milhares 30 2 3 2" xfId="3095" xr:uid="{00000000-0005-0000-0000-000084410000}"/>
    <cellStyle name="Separador de milhares 30 2 3 2 2" xfId="3096" xr:uid="{00000000-0005-0000-0000-000085410000}"/>
    <cellStyle name="Separador de milhares 30 2 3 2 2 2" xfId="10947" xr:uid="{00000000-0005-0000-0000-000086410000}"/>
    <cellStyle name="Separador de milhares 30 2 3 2 2 2 2" xfId="10948" xr:uid="{00000000-0005-0000-0000-000087410000}"/>
    <cellStyle name="Separador de milhares 30 2 3 2 2 3" xfId="10949" xr:uid="{00000000-0005-0000-0000-000088410000}"/>
    <cellStyle name="Separador de milhares 30 2 3 2 2 3 2" xfId="10950" xr:uid="{00000000-0005-0000-0000-000089410000}"/>
    <cellStyle name="Separador de milhares 30 2 3 2 2 4" xfId="10951" xr:uid="{00000000-0005-0000-0000-00008A410000}"/>
    <cellStyle name="Separador de milhares 30 2 3 2 2 5" xfId="10952" xr:uid="{00000000-0005-0000-0000-00008B410000}"/>
    <cellStyle name="Separador de milhares 30 2 3 2 2 5 2" xfId="21751" xr:uid="{00000000-0005-0000-0000-00008C410000}"/>
    <cellStyle name="Separador de milhares 30 2 3 2 2 6" xfId="17004" xr:uid="{00000000-0005-0000-0000-00008D410000}"/>
    <cellStyle name="Separador de milhares 30 2 3 2 3" xfId="10953" xr:uid="{00000000-0005-0000-0000-00008E410000}"/>
    <cellStyle name="Separador de milhares 30 2 3 2 3 2" xfId="10954" xr:uid="{00000000-0005-0000-0000-00008F410000}"/>
    <cellStyle name="Separador de milhares 30 2 3 2 4" xfId="10955" xr:uid="{00000000-0005-0000-0000-000090410000}"/>
    <cellStyle name="Separador de milhares 30 2 3 2 4 2" xfId="10956" xr:uid="{00000000-0005-0000-0000-000091410000}"/>
    <cellStyle name="Separador de milhares 30 2 3 2 5" xfId="10957" xr:uid="{00000000-0005-0000-0000-000092410000}"/>
    <cellStyle name="Separador de milhares 30 2 3 2 6" xfId="10958" xr:uid="{00000000-0005-0000-0000-000093410000}"/>
    <cellStyle name="Separador de milhares 30 2 3 2 6 2" xfId="21752" xr:uid="{00000000-0005-0000-0000-000094410000}"/>
    <cellStyle name="Separador de milhares 30 2 3 2 7" xfId="17003" xr:uid="{00000000-0005-0000-0000-000095410000}"/>
    <cellStyle name="Separador de milhares 30 2 3 3" xfId="3097" xr:uid="{00000000-0005-0000-0000-000096410000}"/>
    <cellStyle name="Separador de milhares 30 2 3 3 2" xfId="10959" xr:uid="{00000000-0005-0000-0000-000097410000}"/>
    <cellStyle name="Separador de milhares 30 2 3 3 2 2" xfId="10960" xr:uid="{00000000-0005-0000-0000-000098410000}"/>
    <cellStyle name="Separador de milhares 30 2 3 3 3" xfId="10961" xr:uid="{00000000-0005-0000-0000-000099410000}"/>
    <cellStyle name="Separador de milhares 30 2 3 3 3 2" xfId="10962" xr:uid="{00000000-0005-0000-0000-00009A410000}"/>
    <cellStyle name="Separador de milhares 30 2 3 3 4" xfId="10963" xr:uid="{00000000-0005-0000-0000-00009B410000}"/>
    <cellStyle name="Separador de milhares 30 2 3 3 5" xfId="10964" xr:uid="{00000000-0005-0000-0000-00009C410000}"/>
    <cellStyle name="Separador de milhares 30 2 3 3 5 2" xfId="21753" xr:uid="{00000000-0005-0000-0000-00009D410000}"/>
    <cellStyle name="Separador de milhares 30 2 3 3 6" xfId="17005" xr:uid="{00000000-0005-0000-0000-00009E410000}"/>
    <cellStyle name="Separador de milhares 30 2 3 4" xfId="10965" xr:uid="{00000000-0005-0000-0000-00009F410000}"/>
    <cellStyle name="Separador de milhares 30 2 3 4 2" xfId="10966" xr:uid="{00000000-0005-0000-0000-0000A0410000}"/>
    <cellStyle name="Separador de milhares 30 2 3 5" xfId="10967" xr:uid="{00000000-0005-0000-0000-0000A1410000}"/>
    <cellStyle name="Separador de milhares 30 2 3 5 2" xfId="10968" xr:uid="{00000000-0005-0000-0000-0000A2410000}"/>
    <cellStyle name="Separador de milhares 30 2 3 6" xfId="10969" xr:uid="{00000000-0005-0000-0000-0000A3410000}"/>
    <cellStyle name="Separador de milhares 30 2 3 7" xfId="10970" xr:uid="{00000000-0005-0000-0000-0000A4410000}"/>
    <cellStyle name="Separador de milhares 30 2 3 7 2" xfId="21754" xr:uid="{00000000-0005-0000-0000-0000A5410000}"/>
    <cellStyle name="Separador de milhares 30 2 3 8" xfId="17002" xr:uid="{00000000-0005-0000-0000-0000A6410000}"/>
    <cellStyle name="Separador de milhares 30 2 4" xfId="3098" xr:uid="{00000000-0005-0000-0000-0000A7410000}"/>
    <cellStyle name="Separador de milhares 30 2 4 2" xfId="3099" xr:uid="{00000000-0005-0000-0000-0000A8410000}"/>
    <cellStyle name="Separador de milhares 30 2 4 2 2" xfId="10971" xr:uid="{00000000-0005-0000-0000-0000A9410000}"/>
    <cellStyle name="Separador de milhares 30 2 4 2 2 2" xfId="10972" xr:uid="{00000000-0005-0000-0000-0000AA410000}"/>
    <cellStyle name="Separador de milhares 30 2 4 2 3" xfId="10973" xr:uid="{00000000-0005-0000-0000-0000AB410000}"/>
    <cellStyle name="Separador de milhares 30 2 4 2 3 2" xfId="10974" xr:uid="{00000000-0005-0000-0000-0000AC410000}"/>
    <cellStyle name="Separador de milhares 30 2 4 2 4" xfId="10975" xr:uid="{00000000-0005-0000-0000-0000AD410000}"/>
    <cellStyle name="Separador de milhares 30 2 4 2 5" xfId="10976" xr:uid="{00000000-0005-0000-0000-0000AE410000}"/>
    <cellStyle name="Separador de milhares 30 2 4 2 5 2" xfId="21755" xr:uid="{00000000-0005-0000-0000-0000AF410000}"/>
    <cellStyle name="Separador de milhares 30 2 4 2 6" xfId="17007" xr:uid="{00000000-0005-0000-0000-0000B0410000}"/>
    <cellStyle name="Separador de milhares 30 2 4 3" xfId="10977" xr:uid="{00000000-0005-0000-0000-0000B1410000}"/>
    <cellStyle name="Separador de milhares 30 2 4 3 2" xfId="10978" xr:uid="{00000000-0005-0000-0000-0000B2410000}"/>
    <cellStyle name="Separador de milhares 30 2 4 4" xfId="10979" xr:uid="{00000000-0005-0000-0000-0000B3410000}"/>
    <cellStyle name="Separador de milhares 30 2 4 4 2" xfId="10980" xr:uid="{00000000-0005-0000-0000-0000B4410000}"/>
    <cellStyle name="Separador de milhares 30 2 4 5" xfId="10981" xr:uid="{00000000-0005-0000-0000-0000B5410000}"/>
    <cellStyle name="Separador de milhares 30 2 4 6" xfId="10982" xr:uid="{00000000-0005-0000-0000-0000B6410000}"/>
    <cellStyle name="Separador de milhares 30 2 4 6 2" xfId="21756" xr:uid="{00000000-0005-0000-0000-0000B7410000}"/>
    <cellStyle name="Separador de milhares 30 2 4 7" xfId="17006" xr:uid="{00000000-0005-0000-0000-0000B8410000}"/>
    <cellStyle name="Separador de milhares 30 2 5" xfId="3100" xr:uid="{00000000-0005-0000-0000-0000B9410000}"/>
    <cellStyle name="Separador de milhares 30 2 5 2" xfId="3101" xr:uid="{00000000-0005-0000-0000-0000BA410000}"/>
    <cellStyle name="Separador de milhares 30 2 5 2 2" xfId="10983" xr:uid="{00000000-0005-0000-0000-0000BB410000}"/>
    <cellStyle name="Separador de milhares 30 2 5 2 2 2" xfId="10984" xr:uid="{00000000-0005-0000-0000-0000BC410000}"/>
    <cellStyle name="Separador de milhares 30 2 5 2 3" xfId="10985" xr:uid="{00000000-0005-0000-0000-0000BD410000}"/>
    <cellStyle name="Separador de milhares 30 2 5 2 3 2" xfId="10986" xr:uid="{00000000-0005-0000-0000-0000BE410000}"/>
    <cellStyle name="Separador de milhares 30 2 5 2 4" xfId="10987" xr:uid="{00000000-0005-0000-0000-0000BF410000}"/>
    <cellStyle name="Separador de milhares 30 2 5 2 5" xfId="10988" xr:uid="{00000000-0005-0000-0000-0000C0410000}"/>
    <cellStyle name="Separador de milhares 30 2 5 2 5 2" xfId="21757" xr:uid="{00000000-0005-0000-0000-0000C1410000}"/>
    <cellStyle name="Separador de milhares 30 2 5 2 6" xfId="17009" xr:uid="{00000000-0005-0000-0000-0000C2410000}"/>
    <cellStyle name="Separador de milhares 30 2 5 3" xfId="10989" xr:uid="{00000000-0005-0000-0000-0000C3410000}"/>
    <cellStyle name="Separador de milhares 30 2 5 3 2" xfId="10990" xr:uid="{00000000-0005-0000-0000-0000C4410000}"/>
    <cellStyle name="Separador de milhares 30 2 5 4" xfId="10991" xr:uid="{00000000-0005-0000-0000-0000C5410000}"/>
    <cellStyle name="Separador de milhares 30 2 5 4 2" xfId="10992" xr:uid="{00000000-0005-0000-0000-0000C6410000}"/>
    <cellStyle name="Separador de milhares 30 2 5 5" xfId="10993" xr:uid="{00000000-0005-0000-0000-0000C7410000}"/>
    <cellStyle name="Separador de milhares 30 2 5 6" xfId="10994" xr:uid="{00000000-0005-0000-0000-0000C8410000}"/>
    <cellStyle name="Separador de milhares 30 2 5 6 2" xfId="21758" xr:uid="{00000000-0005-0000-0000-0000C9410000}"/>
    <cellStyle name="Separador de milhares 30 2 5 7" xfId="17008" xr:uid="{00000000-0005-0000-0000-0000CA410000}"/>
    <cellStyle name="Separador de milhares 30 2 6" xfId="3102" xr:uid="{00000000-0005-0000-0000-0000CB410000}"/>
    <cellStyle name="Separador de milhares 30 2 6 2" xfId="10995" xr:uid="{00000000-0005-0000-0000-0000CC410000}"/>
    <cellStyle name="Separador de milhares 30 2 6 2 2" xfId="10996" xr:uid="{00000000-0005-0000-0000-0000CD410000}"/>
    <cellStyle name="Separador de milhares 30 2 6 3" xfId="10997" xr:uid="{00000000-0005-0000-0000-0000CE410000}"/>
    <cellStyle name="Separador de milhares 30 2 6 3 2" xfId="10998" xr:uid="{00000000-0005-0000-0000-0000CF410000}"/>
    <cellStyle name="Separador de milhares 30 2 6 4" xfId="10999" xr:uid="{00000000-0005-0000-0000-0000D0410000}"/>
    <cellStyle name="Separador de milhares 30 2 6 5" xfId="11000" xr:uid="{00000000-0005-0000-0000-0000D1410000}"/>
    <cellStyle name="Separador de milhares 30 2 6 5 2" xfId="21759" xr:uid="{00000000-0005-0000-0000-0000D2410000}"/>
    <cellStyle name="Separador de milhares 30 2 6 6" xfId="17010" xr:uid="{00000000-0005-0000-0000-0000D3410000}"/>
    <cellStyle name="Separador de milhares 30 2 7" xfId="11001" xr:uid="{00000000-0005-0000-0000-0000D4410000}"/>
    <cellStyle name="Separador de milhares 30 2 7 2" xfId="11002" xr:uid="{00000000-0005-0000-0000-0000D5410000}"/>
    <cellStyle name="Separador de milhares 30 2 8" xfId="11003" xr:uid="{00000000-0005-0000-0000-0000D6410000}"/>
    <cellStyle name="Separador de milhares 30 2 8 2" xfId="11004" xr:uid="{00000000-0005-0000-0000-0000D7410000}"/>
    <cellStyle name="Separador de milhares 30 2 9" xfId="11005" xr:uid="{00000000-0005-0000-0000-0000D8410000}"/>
    <cellStyle name="Separador de milhares 30 3" xfId="3103" xr:uid="{00000000-0005-0000-0000-0000D9410000}"/>
    <cellStyle name="Separador de milhares 30 3 2" xfId="3104" xr:uid="{00000000-0005-0000-0000-0000DA410000}"/>
    <cellStyle name="Separador de milhares 30 3 2 2" xfId="3105" xr:uid="{00000000-0005-0000-0000-0000DB410000}"/>
    <cellStyle name="Separador de milhares 30 3 2 2 2" xfId="11006" xr:uid="{00000000-0005-0000-0000-0000DC410000}"/>
    <cellStyle name="Separador de milhares 30 3 2 2 2 2" xfId="11007" xr:uid="{00000000-0005-0000-0000-0000DD410000}"/>
    <cellStyle name="Separador de milhares 30 3 2 2 3" xfId="11008" xr:uid="{00000000-0005-0000-0000-0000DE410000}"/>
    <cellStyle name="Separador de milhares 30 3 2 2 3 2" xfId="11009" xr:uid="{00000000-0005-0000-0000-0000DF410000}"/>
    <cellStyle name="Separador de milhares 30 3 2 2 4" xfId="11010" xr:uid="{00000000-0005-0000-0000-0000E0410000}"/>
    <cellStyle name="Separador de milhares 30 3 2 2 5" xfId="11011" xr:uid="{00000000-0005-0000-0000-0000E1410000}"/>
    <cellStyle name="Separador de milhares 30 3 2 2 5 2" xfId="21760" xr:uid="{00000000-0005-0000-0000-0000E2410000}"/>
    <cellStyle name="Separador de milhares 30 3 2 2 6" xfId="17013" xr:uid="{00000000-0005-0000-0000-0000E3410000}"/>
    <cellStyle name="Separador de milhares 30 3 2 3" xfId="11012" xr:uid="{00000000-0005-0000-0000-0000E4410000}"/>
    <cellStyle name="Separador de milhares 30 3 2 3 2" xfId="11013" xr:uid="{00000000-0005-0000-0000-0000E5410000}"/>
    <cellStyle name="Separador de milhares 30 3 2 4" xfId="11014" xr:uid="{00000000-0005-0000-0000-0000E6410000}"/>
    <cellStyle name="Separador de milhares 30 3 2 4 2" xfId="11015" xr:uid="{00000000-0005-0000-0000-0000E7410000}"/>
    <cellStyle name="Separador de milhares 30 3 2 5" xfId="11016" xr:uid="{00000000-0005-0000-0000-0000E8410000}"/>
    <cellStyle name="Separador de milhares 30 3 2 6" xfId="11017" xr:uid="{00000000-0005-0000-0000-0000E9410000}"/>
    <cellStyle name="Separador de milhares 30 3 2 6 2" xfId="21761" xr:uid="{00000000-0005-0000-0000-0000EA410000}"/>
    <cellStyle name="Separador de milhares 30 3 2 7" xfId="17012" xr:uid="{00000000-0005-0000-0000-0000EB410000}"/>
    <cellStyle name="Separador de milhares 30 3 3" xfId="3106" xr:uid="{00000000-0005-0000-0000-0000EC410000}"/>
    <cellStyle name="Separador de milhares 30 3 3 2" xfId="11018" xr:uid="{00000000-0005-0000-0000-0000ED410000}"/>
    <cellStyle name="Separador de milhares 30 3 3 2 2" xfId="11019" xr:uid="{00000000-0005-0000-0000-0000EE410000}"/>
    <cellStyle name="Separador de milhares 30 3 3 3" xfId="11020" xr:uid="{00000000-0005-0000-0000-0000EF410000}"/>
    <cellStyle name="Separador de milhares 30 3 3 3 2" xfId="11021" xr:uid="{00000000-0005-0000-0000-0000F0410000}"/>
    <cellStyle name="Separador de milhares 30 3 3 4" xfId="11022" xr:uid="{00000000-0005-0000-0000-0000F1410000}"/>
    <cellStyle name="Separador de milhares 30 3 3 5" xfId="11023" xr:uid="{00000000-0005-0000-0000-0000F2410000}"/>
    <cellStyle name="Separador de milhares 30 3 3 5 2" xfId="21762" xr:uid="{00000000-0005-0000-0000-0000F3410000}"/>
    <cellStyle name="Separador de milhares 30 3 3 6" xfId="17014" xr:uid="{00000000-0005-0000-0000-0000F4410000}"/>
    <cellStyle name="Separador de milhares 30 3 4" xfId="11024" xr:uid="{00000000-0005-0000-0000-0000F5410000}"/>
    <cellStyle name="Separador de milhares 30 3 4 2" xfId="11025" xr:uid="{00000000-0005-0000-0000-0000F6410000}"/>
    <cellStyle name="Separador de milhares 30 3 5" xfId="11026" xr:uid="{00000000-0005-0000-0000-0000F7410000}"/>
    <cellStyle name="Separador de milhares 30 3 5 2" xfId="11027" xr:uid="{00000000-0005-0000-0000-0000F8410000}"/>
    <cellStyle name="Separador de milhares 30 3 6" xfId="11028" xr:uid="{00000000-0005-0000-0000-0000F9410000}"/>
    <cellStyle name="Separador de milhares 30 3 7" xfId="11029" xr:uid="{00000000-0005-0000-0000-0000FA410000}"/>
    <cellStyle name="Separador de milhares 30 3 7 2" xfId="21763" xr:uid="{00000000-0005-0000-0000-0000FB410000}"/>
    <cellStyle name="Separador de milhares 30 3 8" xfId="17011" xr:uid="{00000000-0005-0000-0000-0000FC410000}"/>
    <cellStyle name="Separador de milhares 30 4" xfId="3107" xr:uid="{00000000-0005-0000-0000-0000FD410000}"/>
    <cellStyle name="Separador de milhares 30 4 2" xfId="3108" xr:uid="{00000000-0005-0000-0000-0000FE410000}"/>
    <cellStyle name="Separador de milhares 30 4 2 2" xfId="3109" xr:uid="{00000000-0005-0000-0000-0000FF410000}"/>
    <cellStyle name="Separador de milhares 30 4 2 2 2" xfId="11030" xr:uid="{00000000-0005-0000-0000-000000420000}"/>
    <cellStyle name="Separador de milhares 30 4 2 2 2 2" xfId="11031" xr:uid="{00000000-0005-0000-0000-000001420000}"/>
    <cellStyle name="Separador de milhares 30 4 2 2 3" xfId="11032" xr:uid="{00000000-0005-0000-0000-000002420000}"/>
    <cellStyle name="Separador de milhares 30 4 2 2 3 2" xfId="11033" xr:uid="{00000000-0005-0000-0000-000003420000}"/>
    <cellStyle name="Separador de milhares 30 4 2 2 4" xfId="11034" xr:uid="{00000000-0005-0000-0000-000004420000}"/>
    <cellStyle name="Separador de milhares 30 4 2 2 5" xfId="11035" xr:uid="{00000000-0005-0000-0000-000005420000}"/>
    <cellStyle name="Separador de milhares 30 4 2 2 5 2" xfId="21764" xr:uid="{00000000-0005-0000-0000-000006420000}"/>
    <cellStyle name="Separador de milhares 30 4 2 2 6" xfId="17017" xr:uid="{00000000-0005-0000-0000-000007420000}"/>
    <cellStyle name="Separador de milhares 30 4 2 3" xfId="11036" xr:uid="{00000000-0005-0000-0000-000008420000}"/>
    <cellStyle name="Separador de milhares 30 4 2 3 2" xfId="11037" xr:uid="{00000000-0005-0000-0000-000009420000}"/>
    <cellStyle name="Separador de milhares 30 4 2 4" xfId="11038" xr:uid="{00000000-0005-0000-0000-00000A420000}"/>
    <cellStyle name="Separador de milhares 30 4 2 4 2" xfId="11039" xr:uid="{00000000-0005-0000-0000-00000B420000}"/>
    <cellStyle name="Separador de milhares 30 4 2 5" xfId="11040" xr:uid="{00000000-0005-0000-0000-00000C420000}"/>
    <cellStyle name="Separador de milhares 30 4 2 6" xfId="11041" xr:uid="{00000000-0005-0000-0000-00000D420000}"/>
    <cellStyle name="Separador de milhares 30 4 2 6 2" xfId="21765" xr:uid="{00000000-0005-0000-0000-00000E420000}"/>
    <cellStyle name="Separador de milhares 30 4 2 7" xfId="17016" xr:uid="{00000000-0005-0000-0000-00000F420000}"/>
    <cellStyle name="Separador de milhares 30 4 3" xfId="3110" xr:uid="{00000000-0005-0000-0000-000010420000}"/>
    <cellStyle name="Separador de milhares 30 4 3 2" xfId="11042" xr:uid="{00000000-0005-0000-0000-000011420000}"/>
    <cellStyle name="Separador de milhares 30 4 3 2 2" xfId="11043" xr:uid="{00000000-0005-0000-0000-000012420000}"/>
    <cellStyle name="Separador de milhares 30 4 3 3" xfId="11044" xr:uid="{00000000-0005-0000-0000-000013420000}"/>
    <cellStyle name="Separador de milhares 30 4 3 3 2" xfId="11045" xr:uid="{00000000-0005-0000-0000-000014420000}"/>
    <cellStyle name="Separador de milhares 30 4 3 4" xfId="11046" xr:uid="{00000000-0005-0000-0000-000015420000}"/>
    <cellStyle name="Separador de milhares 30 4 3 5" xfId="11047" xr:uid="{00000000-0005-0000-0000-000016420000}"/>
    <cellStyle name="Separador de milhares 30 4 3 5 2" xfId="21766" xr:uid="{00000000-0005-0000-0000-000017420000}"/>
    <cellStyle name="Separador de milhares 30 4 3 6" xfId="17018" xr:uid="{00000000-0005-0000-0000-000018420000}"/>
    <cellStyle name="Separador de milhares 30 4 4" xfId="11048" xr:uid="{00000000-0005-0000-0000-000019420000}"/>
    <cellStyle name="Separador de milhares 30 4 4 2" xfId="11049" xr:uid="{00000000-0005-0000-0000-00001A420000}"/>
    <cellStyle name="Separador de milhares 30 4 5" xfId="11050" xr:uid="{00000000-0005-0000-0000-00001B420000}"/>
    <cellStyle name="Separador de milhares 30 4 5 2" xfId="11051" xr:uid="{00000000-0005-0000-0000-00001C420000}"/>
    <cellStyle name="Separador de milhares 30 4 6" xfId="11052" xr:uid="{00000000-0005-0000-0000-00001D420000}"/>
    <cellStyle name="Separador de milhares 30 4 7" xfId="11053" xr:uid="{00000000-0005-0000-0000-00001E420000}"/>
    <cellStyle name="Separador de milhares 30 4 7 2" xfId="21767" xr:uid="{00000000-0005-0000-0000-00001F420000}"/>
    <cellStyle name="Separador de milhares 30 4 8" xfId="17015" xr:uid="{00000000-0005-0000-0000-000020420000}"/>
    <cellStyle name="Separador de milhares 30 5" xfId="3111" xr:uid="{00000000-0005-0000-0000-000021420000}"/>
    <cellStyle name="Separador de milhares 30 5 2" xfId="3112" xr:uid="{00000000-0005-0000-0000-000022420000}"/>
    <cellStyle name="Separador de milhares 30 5 2 2" xfId="11054" xr:uid="{00000000-0005-0000-0000-000023420000}"/>
    <cellStyle name="Separador de milhares 30 5 2 2 2" xfId="11055" xr:uid="{00000000-0005-0000-0000-000024420000}"/>
    <cellStyle name="Separador de milhares 30 5 2 3" xfId="11056" xr:uid="{00000000-0005-0000-0000-000025420000}"/>
    <cellStyle name="Separador de milhares 30 5 2 3 2" xfId="11057" xr:uid="{00000000-0005-0000-0000-000026420000}"/>
    <cellStyle name="Separador de milhares 30 5 2 4" xfId="11058" xr:uid="{00000000-0005-0000-0000-000027420000}"/>
    <cellStyle name="Separador de milhares 30 5 2 5" xfId="11059" xr:uid="{00000000-0005-0000-0000-000028420000}"/>
    <cellStyle name="Separador de milhares 30 5 2 5 2" xfId="21768" xr:uid="{00000000-0005-0000-0000-000029420000}"/>
    <cellStyle name="Separador de milhares 30 5 2 6" xfId="17020" xr:uid="{00000000-0005-0000-0000-00002A420000}"/>
    <cellStyle name="Separador de milhares 30 5 3" xfId="11060" xr:uid="{00000000-0005-0000-0000-00002B420000}"/>
    <cellStyle name="Separador de milhares 30 5 3 2" xfId="11061" xr:uid="{00000000-0005-0000-0000-00002C420000}"/>
    <cellStyle name="Separador de milhares 30 5 4" xfId="11062" xr:uid="{00000000-0005-0000-0000-00002D420000}"/>
    <cellStyle name="Separador de milhares 30 5 4 2" xfId="11063" xr:uid="{00000000-0005-0000-0000-00002E420000}"/>
    <cellStyle name="Separador de milhares 30 5 5" xfId="11064" xr:uid="{00000000-0005-0000-0000-00002F420000}"/>
    <cellStyle name="Separador de milhares 30 5 6" xfId="11065" xr:uid="{00000000-0005-0000-0000-000030420000}"/>
    <cellStyle name="Separador de milhares 30 5 6 2" xfId="21769" xr:uid="{00000000-0005-0000-0000-000031420000}"/>
    <cellStyle name="Separador de milhares 30 5 7" xfId="17019" xr:uid="{00000000-0005-0000-0000-000032420000}"/>
    <cellStyle name="Separador de milhares 30 6" xfId="3113" xr:uid="{00000000-0005-0000-0000-000033420000}"/>
    <cellStyle name="Separador de milhares 30 6 2" xfId="3114" xr:uid="{00000000-0005-0000-0000-000034420000}"/>
    <cellStyle name="Separador de milhares 30 6 2 2" xfId="11066" xr:uid="{00000000-0005-0000-0000-000035420000}"/>
    <cellStyle name="Separador de milhares 30 6 2 2 2" xfId="11067" xr:uid="{00000000-0005-0000-0000-000036420000}"/>
    <cellStyle name="Separador de milhares 30 6 2 3" xfId="11068" xr:uid="{00000000-0005-0000-0000-000037420000}"/>
    <cellStyle name="Separador de milhares 30 6 2 3 2" xfId="11069" xr:uid="{00000000-0005-0000-0000-000038420000}"/>
    <cellStyle name="Separador de milhares 30 6 2 4" xfId="11070" xr:uid="{00000000-0005-0000-0000-000039420000}"/>
    <cellStyle name="Separador de milhares 30 6 2 5" xfId="11071" xr:uid="{00000000-0005-0000-0000-00003A420000}"/>
    <cellStyle name="Separador de milhares 30 6 2 5 2" xfId="21770" xr:uid="{00000000-0005-0000-0000-00003B420000}"/>
    <cellStyle name="Separador de milhares 30 6 2 6" xfId="17022" xr:uid="{00000000-0005-0000-0000-00003C420000}"/>
    <cellStyle name="Separador de milhares 30 6 3" xfId="11072" xr:uid="{00000000-0005-0000-0000-00003D420000}"/>
    <cellStyle name="Separador de milhares 30 6 3 2" xfId="11073" xr:uid="{00000000-0005-0000-0000-00003E420000}"/>
    <cellStyle name="Separador de milhares 30 6 4" xfId="11074" xr:uid="{00000000-0005-0000-0000-00003F420000}"/>
    <cellStyle name="Separador de milhares 30 6 4 2" xfId="11075" xr:uid="{00000000-0005-0000-0000-000040420000}"/>
    <cellStyle name="Separador de milhares 30 6 5" xfId="11076" xr:uid="{00000000-0005-0000-0000-000041420000}"/>
    <cellStyle name="Separador de milhares 30 6 6" xfId="11077" xr:uid="{00000000-0005-0000-0000-000042420000}"/>
    <cellStyle name="Separador de milhares 30 6 6 2" xfId="21771" xr:uid="{00000000-0005-0000-0000-000043420000}"/>
    <cellStyle name="Separador de milhares 30 6 7" xfId="17021" xr:uid="{00000000-0005-0000-0000-000044420000}"/>
    <cellStyle name="Separador de milhares 30 7" xfId="3115" xr:uid="{00000000-0005-0000-0000-000045420000}"/>
    <cellStyle name="Separador de milhares 30 7 2" xfId="11078" xr:uid="{00000000-0005-0000-0000-000046420000}"/>
    <cellStyle name="Separador de milhares 30 7 2 2" xfId="11079" xr:uid="{00000000-0005-0000-0000-000047420000}"/>
    <cellStyle name="Separador de milhares 30 7 3" xfId="11080" xr:uid="{00000000-0005-0000-0000-000048420000}"/>
    <cellStyle name="Separador de milhares 30 7 3 2" xfId="11081" xr:uid="{00000000-0005-0000-0000-000049420000}"/>
    <cellStyle name="Separador de milhares 30 7 4" xfId="11082" xr:uid="{00000000-0005-0000-0000-00004A420000}"/>
    <cellStyle name="Separador de milhares 30 7 5" xfId="11083" xr:uid="{00000000-0005-0000-0000-00004B420000}"/>
    <cellStyle name="Separador de milhares 30 7 5 2" xfId="21772" xr:uid="{00000000-0005-0000-0000-00004C420000}"/>
    <cellStyle name="Separador de milhares 30 7 6" xfId="17023" xr:uid="{00000000-0005-0000-0000-00004D420000}"/>
    <cellStyle name="Separador de milhares 30 8" xfId="11084" xr:uid="{00000000-0005-0000-0000-00004E420000}"/>
    <cellStyle name="Separador de milhares 30 8 2" xfId="11085" xr:uid="{00000000-0005-0000-0000-00004F420000}"/>
    <cellStyle name="Separador de milhares 30 9" xfId="11086" xr:uid="{00000000-0005-0000-0000-000050420000}"/>
    <cellStyle name="Separador de milhares 30 9 2" xfId="11087" xr:uid="{00000000-0005-0000-0000-000051420000}"/>
    <cellStyle name="Separador de milhares 31" xfId="3116" xr:uid="{00000000-0005-0000-0000-000052420000}"/>
    <cellStyle name="Separador de milhares 31 10" xfId="11088" xr:uid="{00000000-0005-0000-0000-000053420000}"/>
    <cellStyle name="Separador de milhares 31 10 2" xfId="21773" xr:uid="{00000000-0005-0000-0000-000054420000}"/>
    <cellStyle name="Separador de milhares 31 11" xfId="17024" xr:uid="{00000000-0005-0000-0000-000055420000}"/>
    <cellStyle name="Separador de milhares 31 2" xfId="3117" xr:uid="{00000000-0005-0000-0000-000056420000}"/>
    <cellStyle name="Separador de milhares 31 2 2" xfId="3118" xr:uid="{00000000-0005-0000-0000-000057420000}"/>
    <cellStyle name="Separador de milhares 31 2 2 2" xfId="3119" xr:uid="{00000000-0005-0000-0000-000058420000}"/>
    <cellStyle name="Separador de milhares 31 2 2 2 2" xfId="11089" xr:uid="{00000000-0005-0000-0000-000059420000}"/>
    <cellStyle name="Separador de milhares 31 2 2 2 2 2" xfId="11090" xr:uid="{00000000-0005-0000-0000-00005A420000}"/>
    <cellStyle name="Separador de milhares 31 2 2 2 3" xfId="11091" xr:uid="{00000000-0005-0000-0000-00005B420000}"/>
    <cellStyle name="Separador de milhares 31 2 2 2 3 2" xfId="11092" xr:uid="{00000000-0005-0000-0000-00005C420000}"/>
    <cellStyle name="Separador de milhares 31 2 2 2 4" xfId="11093" xr:uid="{00000000-0005-0000-0000-00005D420000}"/>
    <cellStyle name="Separador de milhares 31 2 2 2 5" xfId="11094" xr:uid="{00000000-0005-0000-0000-00005E420000}"/>
    <cellStyle name="Separador de milhares 31 2 2 2 5 2" xfId="21774" xr:uid="{00000000-0005-0000-0000-00005F420000}"/>
    <cellStyle name="Separador de milhares 31 2 2 2 6" xfId="17027" xr:uid="{00000000-0005-0000-0000-000060420000}"/>
    <cellStyle name="Separador de milhares 31 2 2 3" xfId="11095" xr:uid="{00000000-0005-0000-0000-000061420000}"/>
    <cellStyle name="Separador de milhares 31 2 2 3 2" xfId="11096" xr:uid="{00000000-0005-0000-0000-000062420000}"/>
    <cellStyle name="Separador de milhares 31 2 2 4" xfId="11097" xr:uid="{00000000-0005-0000-0000-000063420000}"/>
    <cellStyle name="Separador de milhares 31 2 2 4 2" xfId="11098" xr:uid="{00000000-0005-0000-0000-000064420000}"/>
    <cellStyle name="Separador de milhares 31 2 2 5" xfId="11099" xr:uid="{00000000-0005-0000-0000-000065420000}"/>
    <cellStyle name="Separador de milhares 31 2 2 6" xfId="11100" xr:uid="{00000000-0005-0000-0000-000066420000}"/>
    <cellStyle name="Separador de milhares 31 2 2 6 2" xfId="21775" xr:uid="{00000000-0005-0000-0000-000067420000}"/>
    <cellStyle name="Separador de milhares 31 2 2 7" xfId="17026" xr:uid="{00000000-0005-0000-0000-000068420000}"/>
    <cellStyle name="Separador de milhares 31 2 3" xfId="3120" xr:uid="{00000000-0005-0000-0000-000069420000}"/>
    <cellStyle name="Separador de milhares 31 2 3 2" xfId="11101" xr:uid="{00000000-0005-0000-0000-00006A420000}"/>
    <cellStyle name="Separador de milhares 31 2 3 2 2" xfId="11102" xr:uid="{00000000-0005-0000-0000-00006B420000}"/>
    <cellStyle name="Separador de milhares 31 2 3 3" xfId="11103" xr:uid="{00000000-0005-0000-0000-00006C420000}"/>
    <cellStyle name="Separador de milhares 31 2 3 3 2" xfId="11104" xr:uid="{00000000-0005-0000-0000-00006D420000}"/>
    <cellStyle name="Separador de milhares 31 2 3 4" xfId="11105" xr:uid="{00000000-0005-0000-0000-00006E420000}"/>
    <cellStyle name="Separador de milhares 31 2 3 5" xfId="11106" xr:uid="{00000000-0005-0000-0000-00006F420000}"/>
    <cellStyle name="Separador de milhares 31 2 3 5 2" xfId="21776" xr:uid="{00000000-0005-0000-0000-000070420000}"/>
    <cellStyle name="Separador de milhares 31 2 3 6" xfId="17028" xr:uid="{00000000-0005-0000-0000-000071420000}"/>
    <cellStyle name="Separador de milhares 31 2 4" xfId="11107" xr:uid="{00000000-0005-0000-0000-000072420000}"/>
    <cellStyle name="Separador de milhares 31 2 4 2" xfId="11108" xr:uid="{00000000-0005-0000-0000-000073420000}"/>
    <cellStyle name="Separador de milhares 31 2 5" xfId="11109" xr:uid="{00000000-0005-0000-0000-000074420000}"/>
    <cellStyle name="Separador de milhares 31 2 5 2" xfId="11110" xr:uid="{00000000-0005-0000-0000-000075420000}"/>
    <cellStyle name="Separador de milhares 31 2 6" xfId="11111" xr:uid="{00000000-0005-0000-0000-000076420000}"/>
    <cellStyle name="Separador de milhares 31 2 7" xfId="11112" xr:uid="{00000000-0005-0000-0000-000077420000}"/>
    <cellStyle name="Separador de milhares 31 2 7 2" xfId="21777" xr:uid="{00000000-0005-0000-0000-000078420000}"/>
    <cellStyle name="Separador de milhares 31 2 8" xfId="17025" xr:uid="{00000000-0005-0000-0000-000079420000}"/>
    <cellStyle name="Separador de milhares 31 3" xfId="3121" xr:uid="{00000000-0005-0000-0000-00007A420000}"/>
    <cellStyle name="Separador de milhares 31 3 2" xfId="3122" xr:uid="{00000000-0005-0000-0000-00007B420000}"/>
    <cellStyle name="Separador de milhares 31 3 2 2" xfId="3123" xr:uid="{00000000-0005-0000-0000-00007C420000}"/>
    <cellStyle name="Separador de milhares 31 3 2 2 2" xfId="11113" xr:uid="{00000000-0005-0000-0000-00007D420000}"/>
    <cellStyle name="Separador de milhares 31 3 2 2 2 2" xfId="11114" xr:uid="{00000000-0005-0000-0000-00007E420000}"/>
    <cellStyle name="Separador de milhares 31 3 2 2 3" xfId="11115" xr:uid="{00000000-0005-0000-0000-00007F420000}"/>
    <cellStyle name="Separador de milhares 31 3 2 2 3 2" xfId="11116" xr:uid="{00000000-0005-0000-0000-000080420000}"/>
    <cellStyle name="Separador de milhares 31 3 2 2 4" xfId="11117" xr:uid="{00000000-0005-0000-0000-000081420000}"/>
    <cellStyle name="Separador de milhares 31 3 2 2 5" xfId="11118" xr:uid="{00000000-0005-0000-0000-000082420000}"/>
    <cellStyle name="Separador de milhares 31 3 2 2 5 2" xfId="21778" xr:uid="{00000000-0005-0000-0000-000083420000}"/>
    <cellStyle name="Separador de milhares 31 3 2 2 6" xfId="17031" xr:uid="{00000000-0005-0000-0000-000084420000}"/>
    <cellStyle name="Separador de milhares 31 3 2 3" xfId="11119" xr:uid="{00000000-0005-0000-0000-000085420000}"/>
    <cellStyle name="Separador de milhares 31 3 2 3 2" xfId="11120" xr:uid="{00000000-0005-0000-0000-000086420000}"/>
    <cellStyle name="Separador de milhares 31 3 2 4" xfId="11121" xr:uid="{00000000-0005-0000-0000-000087420000}"/>
    <cellStyle name="Separador de milhares 31 3 2 4 2" xfId="11122" xr:uid="{00000000-0005-0000-0000-000088420000}"/>
    <cellStyle name="Separador de milhares 31 3 2 5" xfId="11123" xr:uid="{00000000-0005-0000-0000-000089420000}"/>
    <cellStyle name="Separador de milhares 31 3 2 6" xfId="11124" xr:uid="{00000000-0005-0000-0000-00008A420000}"/>
    <cellStyle name="Separador de milhares 31 3 2 6 2" xfId="21779" xr:uid="{00000000-0005-0000-0000-00008B420000}"/>
    <cellStyle name="Separador de milhares 31 3 2 7" xfId="17030" xr:uid="{00000000-0005-0000-0000-00008C420000}"/>
    <cellStyle name="Separador de milhares 31 3 3" xfId="3124" xr:uid="{00000000-0005-0000-0000-00008D420000}"/>
    <cellStyle name="Separador de milhares 31 3 3 2" xfId="11125" xr:uid="{00000000-0005-0000-0000-00008E420000}"/>
    <cellStyle name="Separador de milhares 31 3 3 2 2" xfId="11126" xr:uid="{00000000-0005-0000-0000-00008F420000}"/>
    <cellStyle name="Separador de milhares 31 3 3 3" xfId="11127" xr:uid="{00000000-0005-0000-0000-000090420000}"/>
    <cellStyle name="Separador de milhares 31 3 3 3 2" xfId="11128" xr:uid="{00000000-0005-0000-0000-000091420000}"/>
    <cellStyle name="Separador de milhares 31 3 3 4" xfId="11129" xr:uid="{00000000-0005-0000-0000-000092420000}"/>
    <cellStyle name="Separador de milhares 31 3 3 5" xfId="11130" xr:uid="{00000000-0005-0000-0000-000093420000}"/>
    <cellStyle name="Separador de milhares 31 3 3 5 2" xfId="21780" xr:uid="{00000000-0005-0000-0000-000094420000}"/>
    <cellStyle name="Separador de milhares 31 3 3 6" xfId="17032" xr:uid="{00000000-0005-0000-0000-000095420000}"/>
    <cellStyle name="Separador de milhares 31 3 4" xfId="11131" xr:uid="{00000000-0005-0000-0000-000096420000}"/>
    <cellStyle name="Separador de milhares 31 3 4 2" xfId="11132" xr:uid="{00000000-0005-0000-0000-000097420000}"/>
    <cellStyle name="Separador de milhares 31 3 5" xfId="11133" xr:uid="{00000000-0005-0000-0000-000098420000}"/>
    <cellStyle name="Separador de milhares 31 3 5 2" xfId="11134" xr:uid="{00000000-0005-0000-0000-000099420000}"/>
    <cellStyle name="Separador de milhares 31 3 6" xfId="11135" xr:uid="{00000000-0005-0000-0000-00009A420000}"/>
    <cellStyle name="Separador de milhares 31 3 7" xfId="11136" xr:uid="{00000000-0005-0000-0000-00009B420000}"/>
    <cellStyle name="Separador de milhares 31 3 7 2" xfId="21781" xr:uid="{00000000-0005-0000-0000-00009C420000}"/>
    <cellStyle name="Separador de milhares 31 3 8" xfId="17029" xr:uid="{00000000-0005-0000-0000-00009D420000}"/>
    <cellStyle name="Separador de milhares 31 4" xfId="3125" xr:uid="{00000000-0005-0000-0000-00009E420000}"/>
    <cellStyle name="Separador de milhares 31 4 2" xfId="3126" xr:uid="{00000000-0005-0000-0000-00009F420000}"/>
    <cellStyle name="Separador de milhares 31 4 2 2" xfId="11137" xr:uid="{00000000-0005-0000-0000-0000A0420000}"/>
    <cellStyle name="Separador de milhares 31 4 2 2 2" xfId="11138" xr:uid="{00000000-0005-0000-0000-0000A1420000}"/>
    <cellStyle name="Separador de milhares 31 4 2 3" xfId="11139" xr:uid="{00000000-0005-0000-0000-0000A2420000}"/>
    <cellStyle name="Separador de milhares 31 4 2 3 2" xfId="11140" xr:uid="{00000000-0005-0000-0000-0000A3420000}"/>
    <cellStyle name="Separador de milhares 31 4 2 4" xfId="11141" xr:uid="{00000000-0005-0000-0000-0000A4420000}"/>
    <cellStyle name="Separador de milhares 31 4 2 5" xfId="11142" xr:uid="{00000000-0005-0000-0000-0000A5420000}"/>
    <cellStyle name="Separador de milhares 31 4 2 5 2" xfId="21782" xr:uid="{00000000-0005-0000-0000-0000A6420000}"/>
    <cellStyle name="Separador de milhares 31 4 2 6" xfId="17034" xr:uid="{00000000-0005-0000-0000-0000A7420000}"/>
    <cellStyle name="Separador de milhares 31 4 3" xfId="11143" xr:uid="{00000000-0005-0000-0000-0000A8420000}"/>
    <cellStyle name="Separador de milhares 31 4 3 2" xfId="11144" xr:uid="{00000000-0005-0000-0000-0000A9420000}"/>
    <cellStyle name="Separador de milhares 31 4 4" xfId="11145" xr:uid="{00000000-0005-0000-0000-0000AA420000}"/>
    <cellStyle name="Separador de milhares 31 4 4 2" xfId="11146" xr:uid="{00000000-0005-0000-0000-0000AB420000}"/>
    <cellStyle name="Separador de milhares 31 4 5" xfId="11147" xr:uid="{00000000-0005-0000-0000-0000AC420000}"/>
    <cellStyle name="Separador de milhares 31 4 6" xfId="11148" xr:uid="{00000000-0005-0000-0000-0000AD420000}"/>
    <cellStyle name="Separador de milhares 31 4 6 2" xfId="21783" xr:uid="{00000000-0005-0000-0000-0000AE420000}"/>
    <cellStyle name="Separador de milhares 31 4 7" xfId="17033" xr:uid="{00000000-0005-0000-0000-0000AF420000}"/>
    <cellStyle name="Separador de milhares 31 5" xfId="3127" xr:uid="{00000000-0005-0000-0000-0000B0420000}"/>
    <cellStyle name="Separador de milhares 31 5 2" xfId="3128" xr:uid="{00000000-0005-0000-0000-0000B1420000}"/>
    <cellStyle name="Separador de milhares 31 5 2 2" xfId="11149" xr:uid="{00000000-0005-0000-0000-0000B2420000}"/>
    <cellStyle name="Separador de milhares 31 5 2 2 2" xfId="11150" xr:uid="{00000000-0005-0000-0000-0000B3420000}"/>
    <cellStyle name="Separador de milhares 31 5 2 3" xfId="11151" xr:uid="{00000000-0005-0000-0000-0000B4420000}"/>
    <cellStyle name="Separador de milhares 31 5 2 3 2" xfId="11152" xr:uid="{00000000-0005-0000-0000-0000B5420000}"/>
    <cellStyle name="Separador de milhares 31 5 2 4" xfId="11153" xr:uid="{00000000-0005-0000-0000-0000B6420000}"/>
    <cellStyle name="Separador de milhares 31 5 2 5" xfId="11154" xr:uid="{00000000-0005-0000-0000-0000B7420000}"/>
    <cellStyle name="Separador de milhares 31 5 2 5 2" xfId="21784" xr:uid="{00000000-0005-0000-0000-0000B8420000}"/>
    <cellStyle name="Separador de milhares 31 5 2 6" xfId="17036" xr:uid="{00000000-0005-0000-0000-0000B9420000}"/>
    <cellStyle name="Separador de milhares 31 5 3" xfId="11155" xr:uid="{00000000-0005-0000-0000-0000BA420000}"/>
    <cellStyle name="Separador de milhares 31 5 3 2" xfId="11156" xr:uid="{00000000-0005-0000-0000-0000BB420000}"/>
    <cellStyle name="Separador de milhares 31 5 4" xfId="11157" xr:uid="{00000000-0005-0000-0000-0000BC420000}"/>
    <cellStyle name="Separador de milhares 31 5 4 2" xfId="11158" xr:uid="{00000000-0005-0000-0000-0000BD420000}"/>
    <cellStyle name="Separador de milhares 31 5 5" xfId="11159" xr:uid="{00000000-0005-0000-0000-0000BE420000}"/>
    <cellStyle name="Separador de milhares 31 5 6" xfId="11160" xr:uid="{00000000-0005-0000-0000-0000BF420000}"/>
    <cellStyle name="Separador de milhares 31 5 6 2" xfId="21785" xr:uid="{00000000-0005-0000-0000-0000C0420000}"/>
    <cellStyle name="Separador de milhares 31 5 7" xfId="17035" xr:uid="{00000000-0005-0000-0000-0000C1420000}"/>
    <cellStyle name="Separador de milhares 31 6" xfId="3129" xr:uid="{00000000-0005-0000-0000-0000C2420000}"/>
    <cellStyle name="Separador de milhares 31 6 2" xfId="11161" xr:uid="{00000000-0005-0000-0000-0000C3420000}"/>
    <cellStyle name="Separador de milhares 31 6 2 2" xfId="11162" xr:uid="{00000000-0005-0000-0000-0000C4420000}"/>
    <cellStyle name="Separador de milhares 31 6 3" xfId="11163" xr:uid="{00000000-0005-0000-0000-0000C5420000}"/>
    <cellStyle name="Separador de milhares 31 6 3 2" xfId="11164" xr:uid="{00000000-0005-0000-0000-0000C6420000}"/>
    <cellStyle name="Separador de milhares 31 6 4" xfId="11165" xr:uid="{00000000-0005-0000-0000-0000C7420000}"/>
    <cellStyle name="Separador de milhares 31 6 5" xfId="11166" xr:uid="{00000000-0005-0000-0000-0000C8420000}"/>
    <cellStyle name="Separador de milhares 31 6 5 2" xfId="21786" xr:uid="{00000000-0005-0000-0000-0000C9420000}"/>
    <cellStyle name="Separador de milhares 31 6 6" xfId="17037" xr:uid="{00000000-0005-0000-0000-0000CA420000}"/>
    <cellStyle name="Separador de milhares 31 7" xfId="11167" xr:uid="{00000000-0005-0000-0000-0000CB420000}"/>
    <cellStyle name="Separador de milhares 31 7 2" xfId="11168" xr:uid="{00000000-0005-0000-0000-0000CC420000}"/>
    <cellStyle name="Separador de milhares 31 8" xfId="11169" xr:uid="{00000000-0005-0000-0000-0000CD420000}"/>
    <cellStyle name="Separador de milhares 31 8 2" xfId="11170" xr:uid="{00000000-0005-0000-0000-0000CE420000}"/>
    <cellStyle name="Separador de milhares 31 9" xfId="11171" xr:uid="{00000000-0005-0000-0000-0000CF420000}"/>
    <cellStyle name="Separador de milhares 4" xfId="3130" xr:uid="{00000000-0005-0000-0000-0000D0420000}"/>
    <cellStyle name="Separador de milhares 4 2" xfId="3131" xr:uid="{00000000-0005-0000-0000-0000D1420000}"/>
    <cellStyle name="Separador de milhares 4 2 2" xfId="3132" xr:uid="{00000000-0005-0000-0000-0000D2420000}"/>
    <cellStyle name="Separador de milhares 4 2 2 2" xfId="3133" xr:uid="{00000000-0005-0000-0000-0000D3420000}"/>
    <cellStyle name="Separador de milhares 4 2 2 2 2" xfId="3134" xr:uid="{00000000-0005-0000-0000-0000D4420000}"/>
    <cellStyle name="Separador de milhares 4 2 2 2 2 2" xfId="11172" xr:uid="{00000000-0005-0000-0000-0000D5420000}"/>
    <cellStyle name="Separador de milhares 4 2 2 2 2 2 2" xfId="11173" xr:uid="{00000000-0005-0000-0000-0000D6420000}"/>
    <cellStyle name="Separador de milhares 4 2 2 2 2 3" xfId="11174" xr:uid="{00000000-0005-0000-0000-0000D7420000}"/>
    <cellStyle name="Separador de milhares 4 2 2 2 2 4" xfId="17040" xr:uid="{00000000-0005-0000-0000-0000D8420000}"/>
    <cellStyle name="Separador de milhares 4 2 2 2 3" xfId="11175" xr:uid="{00000000-0005-0000-0000-0000D9420000}"/>
    <cellStyle name="Separador de milhares 4 2 2 2 3 2" xfId="11176" xr:uid="{00000000-0005-0000-0000-0000DA420000}"/>
    <cellStyle name="Separador de milhares 4 2 2 2 4" xfId="11177" xr:uid="{00000000-0005-0000-0000-0000DB420000}"/>
    <cellStyle name="Separador de milhares 4 2 2 2 5" xfId="17039" xr:uid="{00000000-0005-0000-0000-0000DC420000}"/>
    <cellStyle name="Separador de milhares 4 2 2 3" xfId="3135" xr:uid="{00000000-0005-0000-0000-0000DD420000}"/>
    <cellStyle name="Separador de milhares 4 2 2 3 2" xfId="11178" xr:uid="{00000000-0005-0000-0000-0000DE420000}"/>
    <cellStyle name="Separador de milhares 4 2 2 3 2 2" xfId="11179" xr:uid="{00000000-0005-0000-0000-0000DF420000}"/>
    <cellStyle name="Separador de milhares 4 2 2 3 3" xfId="11180" xr:uid="{00000000-0005-0000-0000-0000E0420000}"/>
    <cellStyle name="Separador de milhares 4 2 2 3 4" xfId="17041" xr:uid="{00000000-0005-0000-0000-0000E1420000}"/>
    <cellStyle name="Separador de milhares 4 2 2 4" xfId="11181" xr:uid="{00000000-0005-0000-0000-0000E2420000}"/>
    <cellStyle name="Separador de milhares 4 2 2 4 2" xfId="11182" xr:uid="{00000000-0005-0000-0000-0000E3420000}"/>
    <cellStyle name="Separador de milhares 4 2 2 5" xfId="11183" xr:uid="{00000000-0005-0000-0000-0000E4420000}"/>
    <cellStyle name="Separador de milhares 4 2 2 6" xfId="17038" xr:uid="{00000000-0005-0000-0000-0000E5420000}"/>
    <cellStyle name="Separador de milhares 4 2 3" xfId="3136" xr:uid="{00000000-0005-0000-0000-0000E6420000}"/>
    <cellStyle name="Separador de milhares 4 2 3 2" xfId="11184" xr:uid="{00000000-0005-0000-0000-0000E7420000}"/>
    <cellStyle name="Separador de milhares 4 2 3 2 2" xfId="11185" xr:uid="{00000000-0005-0000-0000-0000E8420000}"/>
    <cellStyle name="Separador de milhares 4 2 3 3" xfId="11186" xr:uid="{00000000-0005-0000-0000-0000E9420000}"/>
    <cellStyle name="Separador de milhares 4 2 3 4" xfId="17042" xr:uid="{00000000-0005-0000-0000-0000EA420000}"/>
    <cellStyle name="Separador de milhares 4 2 4" xfId="11187" xr:uid="{00000000-0005-0000-0000-0000EB420000}"/>
    <cellStyle name="Separador de milhares 4 2 4 2" xfId="11188" xr:uid="{00000000-0005-0000-0000-0000EC420000}"/>
    <cellStyle name="Separador de milhares 4 2 5" xfId="11189" xr:uid="{00000000-0005-0000-0000-0000ED420000}"/>
    <cellStyle name="Separador de milhares 4 3" xfId="3137" xr:uid="{00000000-0005-0000-0000-0000EE420000}"/>
    <cellStyle name="Separador de milhares 4 3 2" xfId="3138" xr:uid="{00000000-0005-0000-0000-0000EF420000}"/>
    <cellStyle name="Separador de milhares 4 3 2 2" xfId="11190" xr:uid="{00000000-0005-0000-0000-0000F0420000}"/>
    <cellStyle name="Separador de milhares 4 3 2 2 2" xfId="11191" xr:uid="{00000000-0005-0000-0000-0000F1420000}"/>
    <cellStyle name="Separador de milhares 4 3 2 3" xfId="11192" xr:uid="{00000000-0005-0000-0000-0000F2420000}"/>
    <cellStyle name="Separador de milhares 4 3 2 3 2" xfId="11193" xr:uid="{00000000-0005-0000-0000-0000F3420000}"/>
    <cellStyle name="Separador de milhares 4 3 2 4" xfId="11194" xr:uid="{00000000-0005-0000-0000-0000F4420000}"/>
    <cellStyle name="Separador de milhares 4 3 2 5" xfId="11195" xr:uid="{00000000-0005-0000-0000-0000F5420000}"/>
    <cellStyle name="Separador de milhares 4 3 3" xfId="11196" xr:uid="{00000000-0005-0000-0000-0000F6420000}"/>
    <cellStyle name="Separador de milhares 4 3 3 2" xfId="11197" xr:uid="{00000000-0005-0000-0000-0000F7420000}"/>
    <cellStyle name="Separador de milhares 4 3 4" xfId="11198" xr:uid="{00000000-0005-0000-0000-0000F8420000}"/>
    <cellStyle name="Separador de milhares 4 3 4 2" xfId="11199" xr:uid="{00000000-0005-0000-0000-0000F9420000}"/>
    <cellStyle name="Separador de milhares 4 3 5" xfId="11200" xr:uid="{00000000-0005-0000-0000-0000FA420000}"/>
    <cellStyle name="Separador de milhares 4 3 6" xfId="11201" xr:uid="{00000000-0005-0000-0000-0000FB420000}"/>
    <cellStyle name="Separador de milhares 4 4" xfId="3139" xr:uid="{00000000-0005-0000-0000-0000FC420000}"/>
    <cellStyle name="Separador de milhares 4 4 2" xfId="11202" xr:uid="{00000000-0005-0000-0000-0000FD420000}"/>
    <cellStyle name="Separador de milhares 4 4 2 2" xfId="11203" xr:uid="{00000000-0005-0000-0000-0000FE420000}"/>
    <cellStyle name="Separador de milhares 4 4 3" xfId="11204" xr:uid="{00000000-0005-0000-0000-0000FF420000}"/>
    <cellStyle name="Separador de milhares 4 4 3 2" xfId="11205" xr:uid="{00000000-0005-0000-0000-000000430000}"/>
    <cellStyle name="Separador de milhares 4 4 4" xfId="11206" xr:uid="{00000000-0005-0000-0000-000001430000}"/>
    <cellStyle name="Separador de milhares 4 4 5" xfId="11207" xr:uid="{00000000-0005-0000-0000-000002430000}"/>
    <cellStyle name="Separador de milhares 4 5" xfId="3140" xr:uid="{00000000-0005-0000-0000-000003430000}"/>
    <cellStyle name="Separador de milhares 4 5 2" xfId="11209" xr:uid="{00000000-0005-0000-0000-000004430000}"/>
    <cellStyle name="Separador de milhares 4 5 3" xfId="11208" xr:uid="{00000000-0005-0000-0000-000005430000}"/>
    <cellStyle name="Separador de milhares 4 5 4" xfId="14655" xr:uid="{00000000-0005-0000-0000-000006430000}"/>
    <cellStyle name="Separador de milhares 4 6" xfId="11210" xr:uid="{00000000-0005-0000-0000-000007430000}"/>
    <cellStyle name="Separador de milhares 4 6 2" xfId="11211" xr:uid="{00000000-0005-0000-0000-000008430000}"/>
    <cellStyle name="Separador de milhares 4 7" xfId="11212" xr:uid="{00000000-0005-0000-0000-000009430000}"/>
    <cellStyle name="Separador de milhares 4 8" xfId="11213" xr:uid="{00000000-0005-0000-0000-00000A430000}"/>
    <cellStyle name="Separador de milhares 5" xfId="3141" xr:uid="{00000000-0005-0000-0000-00000B430000}"/>
    <cellStyle name="Separador de milhares 5 2" xfId="3142" xr:uid="{00000000-0005-0000-0000-00000C430000}"/>
    <cellStyle name="Separador de milhares 5 2 2" xfId="3143" xr:uid="{00000000-0005-0000-0000-00000D430000}"/>
    <cellStyle name="Separador de milhares 5 2 2 2" xfId="11214" xr:uid="{00000000-0005-0000-0000-00000E430000}"/>
    <cellStyle name="Separador de milhares 5 2 2 2 2" xfId="11215" xr:uid="{00000000-0005-0000-0000-00000F430000}"/>
    <cellStyle name="Separador de milhares 5 2 2 3" xfId="11216" xr:uid="{00000000-0005-0000-0000-000010430000}"/>
    <cellStyle name="Separador de milhares 5 2 2 3 2" xfId="11217" xr:uid="{00000000-0005-0000-0000-000011430000}"/>
    <cellStyle name="Separador de milhares 5 2 2 4" xfId="11218" xr:uid="{00000000-0005-0000-0000-000012430000}"/>
    <cellStyle name="Separador de milhares 5 2 2 5" xfId="11219" xr:uid="{00000000-0005-0000-0000-000013430000}"/>
    <cellStyle name="Separador de milhares 5 2 3" xfId="11220" xr:uid="{00000000-0005-0000-0000-000014430000}"/>
    <cellStyle name="Separador de milhares 5 2 3 2" xfId="11221" xr:uid="{00000000-0005-0000-0000-000015430000}"/>
    <cellStyle name="Separador de milhares 5 2 4" xfId="11222" xr:uid="{00000000-0005-0000-0000-000016430000}"/>
    <cellStyle name="Separador de milhares 5 2 4 2" xfId="11223" xr:uid="{00000000-0005-0000-0000-000017430000}"/>
    <cellStyle name="Separador de milhares 5 2 5" xfId="11224" xr:uid="{00000000-0005-0000-0000-000018430000}"/>
    <cellStyle name="Separador de milhares 5 2 6" xfId="11225" xr:uid="{00000000-0005-0000-0000-000019430000}"/>
    <cellStyle name="Separador de milhares 5 3" xfId="3144" xr:uid="{00000000-0005-0000-0000-00001A430000}"/>
    <cellStyle name="Separador de milhares 5 3 2" xfId="11226" xr:uid="{00000000-0005-0000-0000-00001B430000}"/>
    <cellStyle name="Separador de milhares 5 3 2 2" xfId="11227" xr:uid="{00000000-0005-0000-0000-00001C430000}"/>
    <cellStyle name="Separador de milhares 5 3 3" xfId="11228" xr:uid="{00000000-0005-0000-0000-00001D430000}"/>
    <cellStyle name="Separador de milhares 5 3 3 2" xfId="11229" xr:uid="{00000000-0005-0000-0000-00001E430000}"/>
    <cellStyle name="Separador de milhares 5 3 4" xfId="11230" xr:uid="{00000000-0005-0000-0000-00001F430000}"/>
    <cellStyle name="Separador de milhares 5 3 5" xfId="11231" xr:uid="{00000000-0005-0000-0000-000020430000}"/>
    <cellStyle name="Separador de milhares 5 4" xfId="3145" xr:uid="{00000000-0005-0000-0000-000021430000}"/>
    <cellStyle name="Separador de milhares 5 4 2" xfId="11232" xr:uid="{00000000-0005-0000-0000-000022430000}"/>
    <cellStyle name="Separador de milhares 5 5" xfId="11233" xr:uid="{00000000-0005-0000-0000-000023430000}"/>
    <cellStyle name="Separador de milhares 5 5 2" xfId="11234" xr:uid="{00000000-0005-0000-0000-000024430000}"/>
    <cellStyle name="Separador de milhares 5 5 3" xfId="21787" xr:uid="{00000000-0005-0000-0000-000025430000}"/>
    <cellStyle name="Separador de milhares 5 6" xfId="11235" xr:uid="{00000000-0005-0000-0000-000026430000}"/>
    <cellStyle name="Separador de milhares 5 7" xfId="11236" xr:uid="{00000000-0005-0000-0000-000027430000}"/>
    <cellStyle name="Separador de milhares 5 8" xfId="3830" xr:uid="{00000000-0005-0000-0000-000028430000}"/>
    <cellStyle name="Separador de milhares 5 8 2" xfId="17626" xr:uid="{00000000-0005-0000-0000-000029430000}"/>
    <cellStyle name="Separador de milhares 6" xfId="3146" xr:uid="{00000000-0005-0000-0000-00002A430000}"/>
    <cellStyle name="Separador de milhares 6 10" xfId="3147" xr:uid="{00000000-0005-0000-0000-00002B430000}"/>
    <cellStyle name="Separador de milhares 6 10 10" xfId="11237" xr:uid="{00000000-0005-0000-0000-00002C430000}"/>
    <cellStyle name="Separador de milhares 6 10 10 2" xfId="21788" xr:uid="{00000000-0005-0000-0000-00002D430000}"/>
    <cellStyle name="Separador de milhares 6 10 11" xfId="17043" xr:uid="{00000000-0005-0000-0000-00002E430000}"/>
    <cellStyle name="Separador de milhares 6 10 2" xfId="3148" xr:uid="{00000000-0005-0000-0000-00002F430000}"/>
    <cellStyle name="Separador de milhares 6 10 2 2" xfId="3149" xr:uid="{00000000-0005-0000-0000-000030430000}"/>
    <cellStyle name="Separador de milhares 6 10 2 2 2" xfId="3150" xr:uid="{00000000-0005-0000-0000-000031430000}"/>
    <cellStyle name="Separador de milhares 6 10 2 2 2 2" xfId="11238" xr:uid="{00000000-0005-0000-0000-000032430000}"/>
    <cellStyle name="Separador de milhares 6 10 2 2 2 2 2" xfId="11239" xr:uid="{00000000-0005-0000-0000-000033430000}"/>
    <cellStyle name="Separador de milhares 6 10 2 2 2 3" xfId="11240" xr:uid="{00000000-0005-0000-0000-000034430000}"/>
    <cellStyle name="Separador de milhares 6 10 2 2 2 3 2" xfId="11241" xr:uid="{00000000-0005-0000-0000-000035430000}"/>
    <cellStyle name="Separador de milhares 6 10 2 2 2 4" xfId="11242" xr:uid="{00000000-0005-0000-0000-000036430000}"/>
    <cellStyle name="Separador de milhares 6 10 2 2 2 5" xfId="11243" xr:uid="{00000000-0005-0000-0000-000037430000}"/>
    <cellStyle name="Separador de milhares 6 10 2 2 2 5 2" xfId="21789" xr:uid="{00000000-0005-0000-0000-000038430000}"/>
    <cellStyle name="Separador de milhares 6 10 2 2 2 6" xfId="17046" xr:uid="{00000000-0005-0000-0000-000039430000}"/>
    <cellStyle name="Separador de milhares 6 10 2 2 3" xfId="11244" xr:uid="{00000000-0005-0000-0000-00003A430000}"/>
    <cellStyle name="Separador de milhares 6 10 2 2 3 2" xfId="11245" xr:uid="{00000000-0005-0000-0000-00003B430000}"/>
    <cellStyle name="Separador de milhares 6 10 2 2 4" xfId="11246" xr:uid="{00000000-0005-0000-0000-00003C430000}"/>
    <cellStyle name="Separador de milhares 6 10 2 2 4 2" xfId="11247" xr:uid="{00000000-0005-0000-0000-00003D430000}"/>
    <cellStyle name="Separador de milhares 6 10 2 2 5" xfId="11248" xr:uid="{00000000-0005-0000-0000-00003E430000}"/>
    <cellStyle name="Separador de milhares 6 10 2 2 6" xfId="11249" xr:uid="{00000000-0005-0000-0000-00003F430000}"/>
    <cellStyle name="Separador de milhares 6 10 2 2 6 2" xfId="21790" xr:uid="{00000000-0005-0000-0000-000040430000}"/>
    <cellStyle name="Separador de milhares 6 10 2 2 7" xfId="17045" xr:uid="{00000000-0005-0000-0000-000041430000}"/>
    <cellStyle name="Separador de milhares 6 10 2 3" xfId="3151" xr:uid="{00000000-0005-0000-0000-000042430000}"/>
    <cellStyle name="Separador de milhares 6 10 2 3 2" xfId="11250" xr:uid="{00000000-0005-0000-0000-000043430000}"/>
    <cellStyle name="Separador de milhares 6 10 2 3 2 2" xfId="11251" xr:uid="{00000000-0005-0000-0000-000044430000}"/>
    <cellStyle name="Separador de milhares 6 10 2 3 3" xfId="11252" xr:uid="{00000000-0005-0000-0000-000045430000}"/>
    <cellStyle name="Separador de milhares 6 10 2 3 3 2" xfId="11253" xr:uid="{00000000-0005-0000-0000-000046430000}"/>
    <cellStyle name="Separador de milhares 6 10 2 3 4" xfId="11254" xr:uid="{00000000-0005-0000-0000-000047430000}"/>
    <cellStyle name="Separador de milhares 6 10 2 3 5" xfId="11255" xr:uid="{00000000-0005-0000-0000-000048430000}"/>
    <cellStyle name="Separador de milhares 6 10 2 3 5 2" xfId="21791" xr:uid="{00000000-0005-0000-0000-000049430000}"/>
    <cellStyle name="Separador de milhares 6 10 2 3 6" xfId="17047" xr:uid="{00000000-0005-0000-0000-00004A430000}"/>
    <cellStyle name="Separador de milhares 6 10 2 4" xfId="11256" xr:uid="{00000000-0005-0000-0000-00004B430000}"/>
    <cellStyle name="Separador de milhares 6 10 2 4 2" xfId="11257" xr:uid="{00000000-0005-0000-0000-00004C430000}"/>
    <cellStyle name="Separador de milhares 6 10 2 5" xfId="11258" xr:uid="{00000000-0005-0000-0000-00004D430000}"/>
    <cellStyle name="Separador de milhares 6 10 2 5 2" xfId="11259" xr:uid="{00000000-0005-0000-0000-00004E430000}"/>
    <cellStyle name="Separador de milhares 6 10 2 6" xfId="11260" xr:uid="{00000000-0005-0000-0000-00004F430000}"/>
    <cellStyle name="Separador de milhares 6 10 2 7" xfId="11261" xr:uid="{00000000-0005-0000-0000-000050430000}"/>
    <cellStyle name="Separador de milhares 6 10 2 7 2" xfId="21792" xr:uid="{00000000-0005-0000-0000-000051430000}"/>
    <cellStyle name="Separador de milhares 6 10 2 8" xfId="17044" xr:uid="{00000000-0005-0000-0000-000052430000}"/>
    <cellStyle name="Separador de milhares 6 10 3" xfId="3152" xr:uid="{00000000-0005-0000-0000-000053430000}"/>
    <cellStyle name="Separador de milhares 6 10 3 2" xfId="3153" xr:uid="{00000000-0005-0000-0000-000054430000}"/>
    <cellStyle name="Separador de milhares 6 10 3 2 2" xfId="3154" xr:uid="{00000000-0005-0000-0000-000055430000}"/>
    <cellStyle name="Separador de milhares 6 10 3 2 2 2" xfId="11262" xr:uid="{00000000-0005-0000-0000-000056430000}"/>
    <cellStyle name="Separador de milhares 6 10 3 2 2 2 2" xfId="11263" xr:uid="{00000000-0005-0000-0000-000057430000}"/>
    <cellStyle name="Separador de milhares 6 10 3 2 2 3" xfId="11264" xr:uid="{00000000-0005-0000-0000-000058430000}"/>
    <cellStyle name="Separador de milhares 6 10 3 2 2 3 2" xfId="11265" xr:uid="{00000000-0005-0000-0000-000059430000}"/>
    <cellStyle name="Separador de milhares 6 10 3 2 2 4" xfId="11266" xr:uid="{00000000-0005-0000-0000-00005A430000}"/>
    <cellStyle name="Separador de milhares 6 10 3 2 2 5" xfId="11267" xr:uid="{00000000-0005-0000-0000-00005B430000}"/>
    <cellStyle name="Separador de milhares 6 10 3 2 2 5 2" xfId="21793" xr:uid="{00000000-0005-0000-0000-00005C430000}"/>
    <cellStyle name="Separador de milhares 6 10 3 2 2 6" xfId="17050" xr:uid="{00000000-0005-0000-0000-00005D430000}"/>
    <cellStyle name="Separador de milhares 6 10 3 2 3" xfId="11268" xr:uid="{00000000-0005-0000-0000-00005E430000}"/>
    <cellStyle name="Separador de milhares 6 10 3 2 3 2" xfId="11269" xr:uid="{00000000-0005-0000-0000-00005F430000}"/>
    <cellStyle name="Separador de milhares 6 10 3 2 4" xfId="11270" xr:uid="{00000000-0005-0000-0000-000060430000}"/>
    <cellStyle name="Separador de milhares 6 10 3 2 4 2" xfId="11271" xr:uid="{00000000-0005-0000-0000-000061430000}"/>
    <cellStyle name="Separador de milhares 6 10 3 2 5" xfId="11272" xr:uid="{00000000-0005-0000-0000-000062430000}"/>
    <cellStyle name="Separador de milhares 6 10 3 2 6" xfId="11273" xr:uid="{00000000-0005-0000-0000-000063430000}"/>
    <cellStyle name="Separador de milhares 6 10 3 2 6 2" xfId="21794" xr:uid="{00000000-0005-0000-0000-000064430000}"/>
    <cellStyle name="Separador de milhares 6 10 3 2 7" xfId="17049" xr:uid="{00000000-0005-0000-0000-000065430000}"/>
    <cellStyle name="Separador de milhares 6 10 3 3" xfId="3155" xr:uid="{00000000-0005-0000-0000-000066430000}"/>
    <cellStyle name="Separador de milhares 6 10 3 3 2" xfId="11274" xr:uid="{00000000-0005-0000-0000-000067430000}"/>
    <cellStyle name="Separador de milhares 6 10 3 3 2 2" xfId="11275" xr:uid="{00000000-0005-0000-0000-000068430000}"/>
    <cellStyle name="Separador de milhares 6 10 3 3 3" xfId="11276" xr:uid="{00000000-0005-0000-0000-000069430000}"/>
    <cellStyle name="Separador de milhares 6 10 3 3 3 2" xfId="11277" xr:uid="{00000000-0005-0000-0000-00006A430000}"/>
    <cellStyle name="Separador de milhares 6 10 3 3 4" xfId="11278" xr:uid="{00000000-0005-0000-0000-00006B430000}"/>
    <cellStyle name="Separador de milhares 6 10 3 3 5" xfId="11279" xr:uid="{00000000-0005-0000-0000-00006C430000}"/>
    <cellStyle name="Separador de milhares 6 10 3 3 5 2" xfId="21795" xr:uid="{00000000-0005-0000-0000-00006D430000}"/>
    <cellStyle name="Separador de milhares 6 10 3 3 6" xfId="17051" xr:uid="{00000000-0005-0000-0000-00006E430000}"/>
    <cellStyle name="Separador de milhares 6 10 3 4" xfId="11280" xr:uid="{00000000-0005-0000-0000-00006F430000}"/>
    <cellStyle name="Separador de milhares 6 10 3 4 2" xfId="11281" xr:uid="{00000000-0005-0000-0000-000070430000}"/>
    <cellStyle name="Separador de milhares 6 10 3 5" xfId="11282" xr:uid="{00000000-0005-0000-0000-000071430000}"/>
    <cellStyle name="Separador de milhares 6 10 3 5 2" xfId="11283" xr:uid="{00000000-0005-0000-0000-000072430000}"/>
    <cellStyle name="Separador de milhares 6 10 3 6" xfId="11284" xr:uid="{00000000-0005-0000-0000-000073430000}"/>
    <cellStyle name="Separador de milhares 6 10 3 7" xfId="11285" xr:uid="{00000000-0005-0000-0000-000074430000}"/>
    <cellStyle name="Separador de milhares 6 10 3 7 2" xfId="21796" xr:uid="{00000000-0005-0000-0000-000075430000}"/>
    <cellStyle name="Separador de milhares 6 10 3 8" xfId="17048" xr:uid="{00000000-0005-0000-0000-000076430000}"/>
    <cellStyle name="Separador de milhares 6 10 4" xfId="3156" xr:uid="{00000000-0005-0000-0000-000077430000}"/>
    <cellStyle name="Separador de milhares 6 10 4 2" xfId="3157" xr:uid="{00000000-0005-0000-0000-000078430000}"/>
    <cellStyle name="Separador de milhares 6 10 4 2 2" xfId="11286" xr:uid="{00000000-0005-0000-0000-000079430000}"/>
    <cellStyle name="Separador de milhares 6 10 4 2 2 2" xfId="11287" xr:uid="{00000000-0005-0000-0000-00007A430000}"/>
    <cellStyle name="Separador de milhares 6 10 4 2 3" xfId="11288" xr:uid="{00000000-0005-0000-0000-00007B430000}"/>
    <cellStyle name="Separador de milhares 6 10 4 2 3 2" xfId="11289" xr:uid="{00000000-0005-0000-0000-00007C430000}"/>
    <cellStyle name="Separador de milhares 6 10 4 2 4" xfId="11290" xr:uid="{00000000-0005-0000-0000-00007D430000}"/>
    <cellStyle name="Separador de milhares 6 10 4 2 5" xfId="11291" xr:uid="{00000000-0005-0000-0000-00007E430000}"/>
    <cellStyle name="Separador de milhares 6 10 4 2 5 2" xfId="21797" xr:uid="{00000000-0005-0000-0000-00007F430000}"/>
    <cellStyle name="Separador de milhares 6 10 4 2 6" xfId="17053" xr:uid="{00000000-0005-0000-0000-000080430000}"/>
    <cellStyle name="Separador de milhares 6 10 4 3" xfId="11292" xr:uid="{00000000-0005-0000-0000-000081430000}"/>
    <cellStyle name="Separador de milhares 6 10 4 3 2" xfId="11293" xr:uid="{00000000-0005-0000-0000-000082430000}"/>
    <cellStyle name="Separador de milhares 6 10 4 4" xfId="11294" xr:uid="{00000000-0005-0000-0000-000083430000}"/>
    <cellStyle name="Separador de milhares 6 10 4 4 2" xfId="11295" xr:uid="{00000000-0005-0000-0000-000084430000}"/>
    <cellStyle name="Separador de milhares 6 10 4 5" xfId="11296" xr:uid="{00000000-0005-0000-0000-000085430000}"/>
    <cellStyle name="Separador de milhares 6 10 4 6" xfId="11297" xr:uid="{00000000-0005-0000-0000-000086430000}"/>
    <cellStyle name="Separador de milhares 6 10 4 6 2" xfId="21798" xr:uid="{00000000-0005-0000-0000-000087430000}"/>
    <cellStyle name="Separador de milhares 6 10 4 7" xfId="17052" xr:uid="{00000000-0005-0000-0000-000088430000}"/>
    <cellStyle name="Separador de milhares 6 10 5" xfId="3158" xr:uid="{00000000-0005-0000-0000-000089430000}"/>
    <cellStyle name="Separador de milhares 6 10 5 2" xfId="3159" xr:uid="{00000000-0005-0000-0000-00008A430000}"/>
    <cellStyle name="Separador de milhares 6 10 5 2 2" xfId="11298" xr:uid="{00000000-0005-0000-0000-00008B430000}"/>
    <cellStyle name="Separador de milhares 6 10 5 2 2 2" xfId="11299" xr:uid="{00000000-0005-0000-0000-00008C430000}"/>
    <cellStyle name="Separador de milhares 6 10 5 2 3" xfId="11300" xr:uid="{00000000-0005-0000-0000-00008D430000}"/>
    <cellStyle name="Separador de milhares 6 10 5 2 3 2" xfId="11301" xr:uid="{00000000-0005-0000-0000-00008E430000}"/>
    <cellStyle name="Separador de milhares 6 10 5 2 4" xfId="11302" xr:uid="{00000000-0005-0000-0000-00008F430000}"/>
    <cellStyle name="Separador de milhares 6 10 5 2 5" xfId="11303" xr:uid="{00000000-0005-0000-0000-000090430000}"/>
    <cellStyle name="Separador de milhares 6 10 5 2 5 2" xfId="21799" xr:uid="{00000000-0005-0000-0000-000091430000}"/>
    <cellStyle name="Separador de milhares 6 10 5 2 6" xfId="17055" xr:uid="{00000000-0005-0000-0000-000092430000}"/>
    <cellStyle name="Separador de milhares 6 10 5 3" xfId="11304" xr:uid="{00000000-0005-0000-0000-000093430000}"/>
    <cellStyle name="Separador de milhares 6 10 5 3 2" xfId="11305" xr:uid="{00000000-0005-0000-0000-000094430000}"/>
    <cellStyle name="Separador de milhares 6 10 5 4" xfId="11306" xr:uid="{00000000-0005-0000-0000-000095430000}"/>
    <cellStyle name="Separador de milhares 6 10 5 4 2" xfId="11307" xr:uid="{00000000-0005-0000-0000-000096430000}"/>
    <cellStyle name="Separador de milhares 6 10 5 5" xfId="11308" xr:uid="{00000000-0005-0000-0000-000097430000}"/>
    <cellStyle name="Separador de milhares 6 10 5 6" xfId="11309" xr:uid="{00000000-0005-0000-0000-000098430000}"/>
    <cellStyle name="Separador de milhares 6 10 5 6 2" xfId="21800" xr:uid="{00000000-0005-0000-0000-000099430000}"/>
    <cellStyle name="Separador de milhares 6 10 5 7" xfId="17054" xr:uid="{00000000-0005-0000-0000-00009A430000}"/>
    <cellStyle name="Separador de milhares 6 10 6" xfId="3160" xr:uid="{00000000-0005-0000-0000-00009B430000}"/>
    <cellStyle name="Separador de milhares 6 10 6 2" xfId="11310" xr:uid="{00000000-0005-0000-0000-00009C430000}"/>
    <cellStyle name="Separador de milhares 6 10 6 2 2" xfId="11311" xr:uid="{00000000-0005-0000-0000-00009D430000}"/>
    <cellStyle name="Separador de milhares 6 10 6 3" xfId="11312" xr:uid="{00000000-0005-0000-0000-00009E430000}"/>
    <cellStyle name="Separador de milhares 6 10 6 3 2" xfId="11313" xr:uid="{00000000-0005-0000-0000-00009F430000}"/>
    <cellStyle name="Separador de milhares 6 10 6 4" xfId="11314" xr:uid="{00000000-0005-0000-0000-0000A0430000}"/>
    <cellStyle name="Separador de milhares 6 10 6 5" xfId="11315" xr:uid="{00000000-0005-0000-0000-0000A1430000}"/>
    <cellStyle name="Separador de milhares 6 10 6 5 2" xfId="21801" xr:uid="{00000000-0005-0000-0000-0000A2430000}"/>
    <cellStyle name="Separador de milhares 6 10 6 6" xfId="17056" xr:uid="{00000000-0005-0000-0000-0000A3430000}"/>
    <cellStyle name="Separador de milhares 6 10 7" xfId="11316" xr:uid="{00000000-0005-0000-0000-0000A4430000}"/>
    <cellStyle name="Separador de milhares 6 10 7 2" xfId="11317" xr:uid="{00000000-0005-0000-0000-0000A5430000}"/>
    <cellStyle name="Separador de milhares 6 10 8" xfId="11318" xr:uid="{00000000-0005-0000-0000-0000A6430000}"/>
    <cellStyle name="Separador de milhares 6 10 8 2" xfId="11319" xr:uid="{00000000-0005-0000-0000-0000A7430000}"/>
    <cellStyle name="Separador de milhares 6 10 9" xfId="11320" xr:uid="{00000000-0005-0000-0000-0000A8430000}"/>
    <cellStyle name="Separador de milhares 6 11" xfId="3161" xr:uid="{00000000-0005-0000-0000-0000A9430000}"/>
    <cellStyle name="Separador de milhares 6 11 10" xfId="11321" xr:uid="{00000000-0005-0000-0000-0000AA430000}"/>
    <cellStyle name="Separador de milhares 6 11 10 2" xfId="21802" xr:uid="{00000000-0005-0000-0000-0000AB430000}"/>
    <cellStyle name="Separador de milhares 6 11 11" xfId="17057" xr:uid="{00000000-0005-0000-0000-0000AC430000}"/>
    <cellStyle name="Separador de milhares 6 11 2" xfId="3162" xr:uid="{00000000-0005-0000-0000-0000AD430000}"/>
    <cellStyle name="Separador de milhares 6 11 2 2" xfId="3163" xr:uid="{00000000-0005-0000-0000-0000AE430000}"/>
    <cellStyle name="Separador de milhares 6 11 2 2 2" xfId="3164" xr:uid="{00000000-0005-0000-0000-0000AF430000}"/>
    <cellStyle name="Separador de milhares 6 11 2 2 2 2" xfId="11322" xr:uid="{00000000-0005-0000-0000-0000B0430000}"/>
    <cellStyle name="Separador de milhares 6 11 2 2 2 2 2" xfId="11323" xr:uid="{00000000-0005-0000-0000-0000B1430000}"/>
    <cellStyle name="Separador de milhares 6 11 2 2 2 3" xfId="11324" xr:uid="{00000000-0005-0000-0000-0000B2430000}"/>
    <cellStyle name="Separador de milhares 6 11 2 2 2 3 2" xfId="11325" xr:uid="{00000000-0005-0000-0000-0000B3430000}"/>
    <cellStyle name="Separador de milhares 6 11 2 2 2 4" xfId="11326" xr:uid="{00000000-0005-0000-0000-0000B4430000}"/>
    <cellStyle name="Separador de milhares 6 11 2 2 2 5" xfId="11327" xr:uid="{00000000-0005-0000-0000-0000B5430000}"/>
    <cellStyle name="Separador de milhares 6 11 2 2 2 5 2" xfId="21803" xr:uid="{00000000-0005-0000-0000-0000B6430000}"/>
    <cellStyle name="Separador de milhares 6 11 2 2 2 6" xfId="17060" xr:uid="{00000000-0005-0000-0000-0000B7430000}"/>
    <cellStyle name="Separador de milhares 6 11 2 2 3" xfId="11328" xr:uid="{00000000-0005-0000-0000-0000B8430000}"/>
    <cellStyle name="Separador de milhares 6 11 2 2 3 2" xfId="11329" xr:uid="{00000000-0005-0000-0000-0000B9430000}"/>
    <cellStyle name="Separador de milhares 6 11 2 2 4" xfId="11330" xr:uid="{00000000-0005-0000-0000-0000BA430000}"/>
    <cellStyle name="Separador de milhares 6 11 2 2 4 2" xfId="11331" xr:uid="{00000000-0005-0000-0000-0000BB430000}"/>
    <cellStyle name="Separador de milhares 6 11 2 2 5" xfId="11332" xr:uid="{00000000-0005-0000-0000-0000BC430000}"/>
    <cellStyle name="Separador de milhares 6 11 2 2 6" xfId="11333" xr:uid="{00000000-0005-0000-0000-0000BD430000}"/>
    <cellStyle name="Separador de milhares 6 11 2 2 6 2" xfId="21804" xr:uid="{00000000-0005-0000-0000-0000BE430000}"/>
    <cellStyle name="Separador de milhares 6 11 2 2 7" xfId="17059" xr:uid="{00000000-0005-0000-0000-0000BF430000}"/>
    <cellStyle name="Separador de milhares 6 11 2 3" xfId="3165" xr:uid="{00000000-0005-0000-0000-0000C0430000}"/>
    <cellStyle name="Separador de milhares 6 11 2 3 2" xfId="11334" xr:uid="{00000000-0005-0000-0000-0000C1430000}"/>
    <cellStyle name="Separador de milhares 6 11 2 3 2 2" xfId="11335" xr:uid="{00000000-0005-0000-0000-0000C2430000}"/>
    <cellStyle name="Separador de milhares 6 11 2 3 3" xfId="11336" xr:uid="{00000000-0005-0000-0000-0000C3430000}"/>
    <cellStyle name="Separador de milhares 6 11 2 3 3 2" xfId="11337" xr:uid="{00000000-0005-0000-0000-0000C4430000}"/>
    <cellStyle name="Separador de milhares 6 11 2 3 4" xfId="11338" xr:uid="{00000000-0005-0000-0000-0000C5430000}"/>
    <cellStyle name="Separador de milhares 6 11 2 3 5" xfId="11339" xr:uid="{00000000-0005-0000-0000-0000C6430000}"/>
    <cellStyle name="Separador de milhares 6 11 2 3 5 2" xfId="21805" xr:uid="{00000000-0005-0000-0000-0000C7430000}"/>
    <cellStyle name="Separador de milhares 6 11 2 3 6" xfId="17061" xr:uid="{00000000-0005-0000-0000-0000C8430000}"/>
    <cellStyle name="Separador de milhares 6 11 2 4" xfId="11340" xr:uid="{00000000-0005-0000-0000-0000C9430000}"/>
    <cellStyle name="Separador de milhares 6 11 2 4 2" xfId="11341" xr:uid="{00000000-0005-0000-0000-0000CA430000}"/>
    <cellStyle name="Separador de milhares 6 11 2 5" xfId="11342" xr:uid="{00000000-0005-0000-0000-0000CB430000}"/>
    <cellStyle name="Separador de milhares 6 11 2 5 2" xfId="11343" xr:uid="{00000000-0005-0000-0000-0000CC430000}"/>
    <cellStyle name="Separador de milhares 6 11 2 6" xfId="11344" xr:uid="{00000000-0005-0000-0000-0000CD430000}"/>
    <cellStyle name="Separador de milhares 6 11 2 7" xfId="11345" xr:uid="{00000000-0005-0000-0000-0000CE430000}"/>
    <cellStyle name="Separador de milhares 6 11 2 7 2" xfId="21806" xr:uid="{00000000-0005-0000-0000-0000CF430000}"/>
    <cellStyle name="Separador de milhares 6 11 2 8" xfId="17058" xr:uid="{00000000-0005-0000-0000-0000D0430000}"/>
    <cellStyle name="Separador de milhares 6 11 3" xfId="3166" xr:uid="{00000000-0005-0000-0000-0000D1430000}"/>
    <cellStyle name="Separador de milhares 6 11 3 2" xfId="3167" xr:uid="{00000000-0005-0000-0000-0000D2430000}"/>
    <cellStyle name="Separador de milhares 6 11 3 2 2" xfId="3168" xr:uid="{00000000-0005-0000-0000-0000D3430000}"/>
    <cellStyle name="Separador de milhares 6 11 3 2 2 2" xfId="11346" xr:uid="{00000000-0005-0000-0000-0000D4430000}"/>
    <cellStyle name="Separador de milhares 6 11 3 2 2 2 2" xfId="11347" xr:uid="{00000000-0005-0000-0000-0000D5430000}"/>
    <cellStyle name="Separador de milhares 6 11 3 2 2 3" xfId="11348" xr:uid="{00000000-0005-0000-0000-0000D6430000}"/>
    <cellStyle name="Separador de milhares 6 11 3 2 2 3 2" xfId="11349" xr:uid="{00000000-0005-0000-0000-0000D7430000}"/>
    <cellStyle name="Separador de milhares 6 11 3 2 2 4" xfId="11350" xr:uid="{00000000-0005-0000-0000-0000D8430000}"/>
    <cellStyle name="Separador de milhares 6 11 3 2 2 5" xfId="11351" xr:uid="{00000000-0005-0000-0000-0000D9430000}"/>
    <cellStyle name="Separador de milhares 6 11 3 2 2 5 2" xfId="21807" xr:uid="{00000000-0005-0000-0000-0000DA430000}"/>
    <cellStyle name="Separador de milhares 6 11 3 2 2 6" xfId="17064" xr:uid="{00000000-0005-0000-0000-0000DB430000}"/>
    <cellStyle name="Separador de milhares 6 11 3 2 3" xfId="11352" xr:uid="{00000000-0005-0000-0000-0000DC430000}"/>
    <cellStyle name="Separador de milhares 6 11 3 2 3 2" xfId="11353" xr:uid="{00000000-0005-0000-0000-0000DD430000}"/>
    <cellStyle name="Separador de milhares 6 11 3 2 4" xfId="11354" xr:uid="{00000000-0005-0000-0000-0000DE430000}"/>
    <cellStyle name="Separador de milhares 6 11 3 2 4 2" xfId="11355" xr:uid="{00000000-0005-0000-0000-0000DF430000}"/>
    <cellStyle name="Separador de milhares 6 11 3 2 5" xfId="11356" xr:uid="{00000000-0005-0000-0000-0000E0430000}"/>
    <cellStyle name="Separador de milhares 6 11 3 2 6" xfId="11357" xr:uid="{00000000-0005-0000-0000-0000E1430000}"/>
    <cellStyle name="Separador de milhares 6 11 3 2 6 2" xfId="21808" xr:uid="{00000000-0005-0000-0000-0000E2430000}"/>
    <cellStyle name="Separador de milhares 6 11 3 2 7" xfId="17063" xr:uid="{00000000-0005-0000-0000-0000E3430000}"/>
    <cellStyle name="Separador de milhares 6 11 3 3" xfId="3169" xr:uid="{00000000-0005-0000-0000-0000E4430000}"/>
    <cellStyle name="Separador de milhares 6 11 3 3 2" xfId="11358" xr:uid="{00000000-0005-0000-0000-0000E5430000}"/>
    <cellStyle name="Separador de milhares 6 11 3 3 2 2" xfId="11359" xr:uid="{00000000-0005-0000-0000-0000E6430000}"/>
    <cellStyle name="Separador de milhares 6 11 3 3 3" xfId="11360" xr:uid="{00000000-0005-0000-0000-0000E7430000}"/>
    <cellStyle name="Separador de milhares 6 11 3 3 3 2" xfId="11361" xr:uid="{00000000-0005-0000-0000-0000E8430000}"/>
    <cellStyle name="Separador de milhares 6 11 3 3 4" xfId="11362" xr:uid="{00000000-0005-0000-0000-0000E9430000}"/>
    <cellStyle name="Separador de milhares 6 11 3 3 5" xfId="11363" xr:uid="{00000000-0005-0000-0000-0000EA430000}"/>
    <cellStyle name="Separador de milhares 6 11 3 3 5 2" xfId="21809" xr:uid="{00000000-0005-0000-0000-0000EB430000}"/>
    <cellStyle name="Separador de milhares 6 11 3 3 6" xfId="17065" xr:uid="{00000000-0005-0000-0000-0000EC430000}"/>
    <cellStyle name="Separador de milhares 6 11 3 4" xfId="11364" xr:uid="{00000000-0005-0000-0000-0000ED430000}"/>
    <cellStyle name="Separador de milhares 6 11 3 4 2" xfId="11365" xr:uid="{00000000-0005-0000-0000-0000EE430000}"/>
    <cellStyle name="Separador de milhares 6 11 3 5" xfId="11366" xr:uid="{00000000-0005-0000-0000-0000EF430000}"/>
    <cellStyle name="Separador de milhares 6 11 3 5 2" xfId="11367" xr:uid="{00000000-0005-0000-0000-0000F0430000}"/>
    <cellStyle name="Separador de milhares 6 11 3 6" xfId="11368" xr:uid="{00000000-0005-0000-0000-0000F1430000}"/>
    <cellStyle name="Separador de milhares 6 11 3 7" xfId="11369" xr:uid="{00000000-0005-0000-0000-0000F2430000}"/>
    <cellStyle name="Separador de milhares 6 11 3 7 2" xfId="21810" xr:uid="{00000000-0005-0000-0000-0000F3430000}"/>
    <cellStyle name="Separador de milhares 6 11 3 8" xfId="17062" xr:uid="{00000000-0005-0000-0000-0000F4430000}"/>
    <cellStyle name="Separador de milhares 6 11 4" xfId="3170" xr:uid="{00000000-0005-0000-0000-0000F5430000}"/>
    <cellStyle name="Separador de milhares 6 11 4 2" xfId="3171" xr:uid="{00000000-0005-0000-0000-0000F6430000}"/>
    <cellStyle name="Separador de milhares 6 11 4 2 2" xfId="11370" xr:uid="{00000000-0005-0000-0000-0000F7430000}"/>
    <cellStyle name="Separador de milhares 6 11 4 2 2 2" xfId="11371" xr:uid="{00000000-0005-0000-0000-0000F8430000}"/>
    <cellStyle name="Separador de milhares 6 11 4 2 3" xfId="11372" xr:uid="{00000000-0005-0000-0000-0000F9430000}"/>
    <cellStyle name="Separador de milhares 6 11 4 2 3 2" xfId="11373" xr:uid="{00000000-0005-0000-0000-0000FA430000}"/>
    <cellStyle name="Separador de milhares 6 11 4 2 4" xfId="11374" xr:uid="{00000000-0005-0000-0000-0000FB430000}"/>
    <cellStyle name="Separador de milhares 6 11 4 2 5" xfId="11375" xr:uid="{00000000-0005-0000-0000-0000FC430000}"/>
    <cellStyle name="Separador de milhares 6 11 4 2 5 2" xfId="21811" xr:uid="{00000000-0005-0000-0000-0000FD430000}"/>
    <cellStyle name="Separador de milhares 6 11 4 2 6" xfId="17067" xr:uid="{00000000-0005-0000-0000-0000FE430000}"/>
    <cellStyle name="Separador de milhares 6 11 4 3" xfId="11376" xr:uid="{00000000-0005-0000-0000-0000FF430000}"/>
    <cellStyle name="Separador de milhares 6 11 4 3 2" xfId="11377" xr:uid="{00000000-0005-0000-0000-000000440000}"/>
    <cellStyle name="Separador de milhares 6 11 4 4" xfId="11378" xr:uid="{00000000-0005-0000-0000-000001440000}"/>
    <cellStyle name="Separador de milhares 6 11 4 4 2" xfId="11379" xr:uid="{00000000-0005-0000-0000-000002440000}"/>
    <cellStyle name="Separador de milhares 6 11 4 5" xfId="11380" xr:uid="{00000000-0005-0000-0000-000003440000}"/>
    <cellStyle name="Separador de milhares 6 11 4 6" xfId="11381" xr:uid="{00000000-0005-0000-0000-000004440000}"/>
    <cellStyle name="Separador de milhares 6 11 4 6 2" xfId="21812" xr:uid="{00000000-0005-0000-0000-000005440000}"/>
    <cellStyle name="Separador de milhares 6 11 4 7" xfId="17066" xr:uid="{00000000-0005-0000-0000-000006440000}"/>
    <cellStyle name="Separador de milhares 6 11 5" xfId="3172" xr:uid="{00000000-0005-0000-0000-000007440000}"/>
    <cellStyle name="Separador de milhares 6 11 5 2" xfId="3173" xr:uid="{00000000-0005-0000-0000-000008440000}"/>
    <cellStyle name="Separador de milhares 6 11 5 2 2" xfId="11382" xr:uid="{00000000-0005-0000-0000-000009440000}"/>
    <cellStyle name="Separador de milhares 6 11 5 2 2 2" xfId="11383" xr:uid="{00000000-0005-0000-0000-00000A440000}"/>
    <cellStyle name="Separador de milhares 6 11 5 2 3" xfId="11384" xr:uid="{00000000-0005-0000-0000-00000B440000}"/>
    <cellStyle name="Separador de milhares 6 11 5 2 3 2" xfId="11385" xr:uid="{00000000-0005-0000-0000-00000C440000}"/>
    <cellStyle name="Separador de milhares 6 11 5 2 4" xfId="11386" xr:uid="{00000000-0005-0000-0000-00000D440000}"/>
    <cellStyle name="Separador de milhares 6 11 5 2 5" xfId="11387" xr:uid="{00000000-0005-0000-0000-00000E440000}"/>
    <cellStyle name="Separador de milhares 6 11 5 2 5 2" xfId="21813" xr:uid="{00000000-0005-0000-0000-00000F440000}"/>
    <cellStyle name="Separador de milhares 6 11 5 2 6" xfId="17069" xr:uid="{00000000-0005-0000-0000-000010440000}"/>
    <cellStyle name="Separador de milhares 6 11 5 3" xfId="11388" xr:uid="{00000000-0005-0000-0000-000011440000}"/>
    <cellStyle name="Separador de milhares 6 11 5 3 2" xfId="11389" xr:uid="{00000000-0005-0000-0000-000012440000}"/>
    <cellStyle name="Separador de milhares 6 11 5 4" xfId="11390" xr:uid="{00000000-0005-0000-0000-000013440000}"/>
    <cellStyle name="Separador de milhares 6 11 5 4 2" xfId="11391" xr:uid="{00000000-0005-0000-0000-000014440000}"/>
    <cellStyle name="Separador de milhares 6 11 5 5" xfId="11392" xr:uid="{00000000-0005-0000-0000-000015440000}"/>
    <cellStyle name="Separador de milhares 6 11 5 6" xfId="11393" xr:uid="{00000000-0005-0000-0000-000016440000}"/>
    <cellStyle name="Separador de milhares 6 11 5 6 2" xfId="21814" xr:uid="{00000000-0005-0000-0000-000017440000}"/>
    <cellStyle name="Separador de milhares 6 11 5 7" xfId="17068" xr:uid="{00000000-0005-0000-0000-000018440000}"/>
    <cellStyle name="Separador de milhares 6 11 6" xfId="3174" xr:uid="{00000000-0005-0000-0000-000019440000}"/>
    <cellStyle name="Separador de milhares 6 11 6 2" xfId="11394" xr:uid="{00000000-0005-0000-0000-00001A440000}"/>
    <cellStyle name="Separador de milhares 6 11 6 2 2" xfId="11395" xr:uid="{00000000-0005-0000-0000-00001B440000}"/>
    <cellStyle name="Separador de milhares 6 11 6 3" xfId="11396" xr:uid="{00000000-0005-0000-0000-00001C440000}"/>
    <cellStyle name="Separador de milhares 6 11 6 3 2" xfId="11397" xr:uid="{00000000-0005-0000-0000-00001D440000}"/>
    <cellStyle name="Separador de milhares 6 11 6 4" xfId="11398" xr:uid="{00000000-0005-0000-0000-00001E440000}"/>
    <cellStyle name="Separador de milhares 6 11 6 5" xfId="11399" xr:uid="{00000000-0005-0000-0000-00001F440000}"/>
    <cellStyle name="Separador de milhares 6 11 6 5 2" xfId="21815" xr:uid="{00000000-0005-0000-0000-000020440000}"/>
    <cellStyle name="Separador de milhares 6 11 6 6" xfId="17070" xr:uid="{00000000-0005-0000-0000-000021440000}"/>
    <cellStyle name="Separador de milhares 6 11 7" xfId="11400" xr:uid="{00000000-0005-0000-0000-000022440000}"/>
    <cellStyle name="Separador de milhares 6 11 7 2" xfId="11401" xr:uid="{00000000-0005-0000-0000-000023440000}"/>
    <cellStyle name="Separador de milhares 6 11 8" xfId="11402" xr:uid="{00000000-0005-0000-0000-000024440000}"/>
    <cellStyle name="Separador de milhares 6 11 8 2" xfId="11403" xr:uid="{00000000-0005-0000-0000-000025440000}"/>
    <cellStyle name="Separador de milhares 6 11 9" xfId="11404" xr:uid="{00000000-0005-0000-0000-000026440000}"/>
    <cellStyle name="Separador de milhares 6 12" xfId="3175" xr:uid="{00000000-0005-0000-0000-000027440000}"/>
    <cellStyle name="Separador de milhares 6 12 10" xfId="11405" xr:uid="{00000000-0005-0000-0000-000028440000}"/>
    <cellStyle name="Separador de milhares 6 12 10 2" xfId="21816" xr:uid="{00000000-0005-0000-0000-000029440000}"/>
    <cellStyle name="Separador de milhares 6 12 11" xfId="17071" xr:uid="{00000000-0005-0000-0000-00002A440000}"/>
    <cellStyle name="Separador de milhares 6 12 2" xfId="3176" xr:uid="{00000000-0005-0000-0000-00002B440000}"/>
    <cellStyle name="Separador de milhares 6 12 2 2" xfId="3177" xr:uid="{00000000-0005-0000-0000-00002C440000}"/>
    <cellStyle name="Separador de milhares 6 12 2 2 2" xfId="3178" xr:uid="{00000000-0005-0000-0000-00002D440000}"/>
    <cellStyle name="Separador de milhares 6 12 2 2 2 2" xfId="11406" xr:uid="{00000000-0005-0000-0000-00002E440000}"/>
    <cellStyle name="Separador de milhares 6 12 2 2 2 2 2" xfId="11407" xr:uid="{00000000-0005-0000-0000-00002F440000}"/>
    <cellStyle name="Separador de milhares 6 12 2 2 2 3" xfId="11408" xr:uid="{00000000-0005-0000-0000-000030440000}"/>
    <cellStyle name="Separador de milhares 6 12 2 2 2 3 2" xfId="11409" xr:uid="{00000000-0005-0000-0000-000031440000}"/>
    <cellStyle name="Separador de milhares 6 12 2 2 2 4" xfId="11410" xr:uid="{00000000-0005-0000-0000-000032440000}"/>
    <cellStyle name="Separador de milhares 6 12 2 2 2 5" xfId="11411" xr:uid="{00000000-0005-0000-0000-000033440000}"/>
    <cellStyle name="Separador de milhares 6 12 2 2 2 5 2" xfId="21817" xr:uid="{00000000-0005-0000-0000-000034440000}"/>
    <cellStyle name="Separador de milhares 6 12 2 2 2 6" xfId="17074" xr:uid="{00000000-0005-0000-0000-000035440000}"/>
    <cellStyle name="Separador de milhares 6 12 2 2 3" xfId="11412" xr:uid="{00000000-0005-0000-0000-000036440000}"/>
    <cellStyle name="Separador de milhares 6 12 2 2 3 2" xfId="11413" xr:uid="{00000000-0005-0000-0000-000037440000}"/>
    <cellStyle name="Separador de milhares 6 12 2 2 4" xfId="11414" xr:uid="{00000000-0005-0000-0000-000038440000}"/>
    <cellStyle name="Separador de milhares 6 12 2 2 4 2" xfId="11415" xr:uid="{00000000-0005-0000-0000-000039440000}"/>
    <cellStyle name="Separador de milhares 6 12 2 2 5" xfId="11416" xr:uid="{00000000-0005-0000-0000-00003A440000}"/>
    <cellStyle name="Separador de milhares 6 12 2 2 6" xfId="11417" xr:uid="{00000000-0005-0000-0000-00003B440000}"/>
    <cellStyle name="Separador de milhares 6 12 2 2 6 2" xfId="21818" xr:uid="{00000000-0005-0000-0000-00003C440000}"/>
    <cellStyle name="Separador de milhares 6 12 2 2 7" xfId="17073" xr:uid="{00000000-0005-0000-0000-00003D440000}"/>
    <cellStyle name="Separador de milhares 6 12 2 3" xfId="3179" xr:uid="{00000000-0005-0000-0000-00003E440000}"/>
    <cellStyle name="Separador de milhares 6 12 2 3 2" xfId="11418" xr:uid="{00000000-0005-0000-0000-00003F440000}"/>
    <cellStyle name="Separador de milhares 6 12 2 3 2 2" xfId="11419" xr:uid="{00000000-0005-0000-0000-000040440000}"/>
    <cellStyle name="Separador de milhares 6 12 2 3 3" xfId="11420" xr:uid="{00000000-0005-0000-0000-000041440000}"/>
    <cellStyle name="Separador de milhares 6 12 2 3 3 2" xfId="11421" xr:uid="{00000000-0005-0000-0000-000042440000}"/>
    <cellStyle name="Separador de milhares 6 12 2 3 4" xfId="11422" xr:uid="{00000000-0005-0000-0000-000043440000}"/>
    <cellStyle name="Separador de milhares 6 12 2 3 5" xfId="11423" xr:uid="{00000000-0005-0000-0000-000044440000}"/>
    <cellStyle name="Separador de milhares 6 12 2 3 5 2" xfId="21819" xr:uid="{00000000-0005-0000-0000-000045440000}"/>
    <cellStyle name="Separador de milhares 6 12 2 3 6" xfId="17075" xr:uid="{00000000-0005-0000-0000-000046440000}"/>
    <cellStyle name="Separador de milhares 6 12 2 4" xfId="11424" xr:uid="{00000000-0005-0000-0000-000047440000}"/>
    <cellStyle name="Separador de milhares 6 12 2 4 2" xfId="11425" xr:uid="{00000000-0005-0000-0000-000048440000}"/>
    <cellStyle name="Separador de milhares 6 12 2 5" xfId="11426" xr:uid="{00000000-0005-0000-0000-000049440000}"/>
    <cellStyle name="Separador de milhares 6 12 2 5 2" xfId="11427" xr:uid="{00000000-0005-0000-0000-00004A440000}"/>
    <cellStyle name="Separador de milhares 6 12 2 6" xfId="11428" xr:uid="{00000000-0005-0000-0000-00004B440000}"/>
    <cellStyle name="Separador de milhares 6 12 2 7" xfId="11429" xr:uid="{00000000-0005-0000-0000-00004C440000}"/>
    <cellStyle name="Separador de milhares 6 12 2 7 2" xfId="21820" xr:uid="{00000000-0005-0000-0000-00004D440000}"/>
    <cellStyle name="Separador de milhares 6 12 2 8" xfId="17072" xr:uid="{00000000-0005-0000-0000-00004E440000}"/>
    <cellStyle name="Separador de milhares 6 12 3" xfId="3180" xr:uid="{00000000-0005-0000-0000-00004F440000}"/>
    <cellStyle name="Separador de milhares 6 12 3 2" xfId="3181" xr:uid="{00000000-0005-0000-0000-000050440000}"/>
    <cellStyle name="Separador de milhares 6 12 3 2 2" xfId="3182" xr:uid="{00000000-0005-0000-0000-000051440000}"/>
    <cellStyle name="Separador de milhares 6 12 3 2 2 2" xfId="11430" xr:uid="{00000000-0005-0000-0000-000052440000}"/>
    <cellStyle name="Separador de milhares 6 12 3 2 2 2 2" xfId="11431" xr:uid="{00000000-0005-0000-0000-000053440000}"/>
    <cellStyle name="Separador de milhares 6 12 3 2 2 3" xfId="11432" xr:uid="{00000000-0005-0000-0000-000054440000}"/>
    <cellStyle name="Separador de milhares 6 12 3 2 2 3 2" xfId="11433" xr:uid="{00000000-0005-0000-0000-000055440000}"/>
    <cellStyle name="Separador de milhares 6 12 3 2 2 4" xfId="11434" xr:uid="{00000000-0005-0000-0000-000056440000}"/>
    <cellStyle name="Separador de milhares 6 12 3 2 2 5" xfId="11435" xr:uid="{00000000-0005-0000-0000-000057440000}"/>
    <cellStyle name="Separador de milhares 6 12 3 2 2 5 2" xfId="21821" xr:uid="{00000000-0005-0000-0000-000058440000}"/>
    <cellStyle name="Separador de milhares 6 12 3 2 2 6" xfId="17078" xr:uid="{00000000-0005-0000-0000-000059440000}"/>
    <cellStyle name="Separador de milhares 6 12 3 2 3" xfId="11436" xr:uid="{00000000-0005-0000-0000-00005A440000}"/>
    <cellStyle name="Separador de milhares 6 12 3 2 3 2" xfId="11437" xr:uid="{00000000-0005-0000-0000-00005B440000}"/>
    <cellStyle name="Separador de milhares 6 12 3 2 4" xfId="11438" xr:uid="{00000000-0005-0000-0000-00005C440000}"/>
    <cellStyle name="Separador de milhares 6 12 3 2 4 2" xfId="11439" xr:uid="{00000000-0005-0000-0000-00005D440000}"/>
    <cellStyle name="Separador de milhares 6 12 3 2 5" xfId="11440" xr:uid="{00000000-0005-0000-0000-00005E440000}"/>
    <cellStyle name="Separador de milhares 6 12 3 2 6" xfId="11441" xr:uid="{00000000-0005-0000-0000-00005F440000}"/>
    <cellStyle name="Separador de milhares 6 12 3 2 6 2" xfId="21822" xr:uid="{00000000-0005-0000-0000-000060440000}"/>
    <cellStyle name="Separador de milhares 6 12 3 2 7" xfId="17077" xr:uid="{00000000-0005-0000-0000-000061440000}"/>
    <cellStyle name="Separador de milhares 6 12 3 3" xfId="3183" xr:uid="{00000000-0005-0000-0000-000062440000}"/>
    <cellStyle name="Separador de milhares 6 12 3 3 2" xfId="11442" xr:uid="{00000000-0005-0000-0000-000063440000}"/>
    <cellStyle name="Separador de milhares 6 12 3 3 2 2" xfId="11443" xr:uid="{00000000-0005-0000-0000-000064440000}"/>
    <cellStyle name="Separador de milhares 6 12 3 3 3" xfId="11444" xr:uid="{00000000-0005-0000-0000-000065440000}"/>
    <cellStyle name="Separador de milhares 6 12 3 3 3 2" xfId="11445" xr:uid="{00000000-0005-0000-0000-000066440000}"/>
    <cellStyle name="Separador de milhares 6 12 3 3 4" xfId="11446" xr:uid="{00000000-0005-0000-0000-000067440000}"/>
    <cellStyle name="Separador de milhares 6 12 3 3 5" xfId="11447" xr:uid="{00000000-0005-0000-0000-000068440000}"/>
    <cellStyle name="Separador de milhares 6 12 3 3 5 2" xfId="21823" xr:uid="{00000000-0005-0000-0000-000069440000}"/>
    <cellStyle name="Separador de milhares 6 12 3 3 6" xfId="17079" xr:uid="{00000000-0005-0000-0000-00006A440000}"/>
    <cellStyle name="Separador de milhares 6 12 3 4" xfId="11448" xr:uid="{00000000-0005-0000-0000-00006B440000}"/>
    <cellStyle name="Separador de milhares 6 12 3 4 2" xfId="11449" xr:uid="{00000000-0005-0000-0000-00006C440000}"/>
    <cellStyle name="Separador de milhares 6 12 3 5" xfId="11450" xr:uid="{00000000-0005-0000-0000-00006D440000}"/>
    <cellStyle name="Separador de milhares 6 12 3 5 2" xfId="11451" xr:uid="{00000000-0005-0000-0000-00006E440000}"/>
    <cellStyle name="Separador de milhares 6 12 3 6" xfId="11452" xr:uid="{00000000-0005-0000-0000-00006F440000}"/>
    <cellStyle name="Separador de milhares 6 12 3 7" xfId="11453" xr:uid="{00000000-0005-0000-0000-000070440000}"/>
    <cellStyle name="Separador de milhares 6 12 3 7 2" xfId="21824" xr:uid="{00000000-0005-0000-0000-000071440000}"/>
    <cellStyle name="Separador de milhares 6 12 3 8" xfId="17076" xr:uid="{00000000-0005-0000-0000-000072440000}"/>
    <cellStyle name="Separador de milhares 6 12 4" xfId="3184" xr:uid="{00000000-0005-0000-0000-000073440000}"/>
    <cellStyle name="Separador de milhares 6 12 4 2" xfId="3185" xr:uid="{00000000-0005-0000-0000-000074440000}"/>
    <cellStyle name="Separador de milhares 6 12 4 2 2" xfId="11454" xr:uid="{00000000-0005-0000-0000-000075440000}"/>
    <cellStyle name="Separador de milhares 6 12 4 2 2 2" xfId="11455" xr:uid="{00000000-0005-0000-0000-000076440000}"/>
    <cellStyle name="Separador de milhares 6 12 4 2 3" xfId="11456" xr:uid="{00000000-0005-0000-0000-000077440000}"/>
    <cellStyle name="Separador de milhares 6 12 4 2 3 2" xfId="11457" xr:uid="{00000000-0005-0000-0000-000078440000}"/>
    <cellStyle name="Separador de milhares 6 12 4 2 4" xfId="11458" xr:uid="{00000000-0005-0000-0000-000079440000}"/>
    <cellStyle name="Separador de milhares 6 12 4 2 5" xfId="11459" xr:uid="{00000000-0005-0000-0000-00007A440000}"/>
    <cellStyle name="Separador de milhares 6 12 4 2 5 2" xfId="21825" xr:uid="{00000000-0005-0000-0000-00007B440000}"/>
    <cellStyle name="Separador de milhares 6 12 4 2 6" xfId="17081" xr:uid="{00000000-0005-0000-0000-00007C440000}"/>
    <cellStyle name="Separador de milhares 6 12 4 3" xfId="11460" xr:uid="{00000000-0005-0000-0000-00007D440000}"/>
    <cellStyle name="Separador de milhares 6 12 4 3 2" xfId="11461" xr:uid="{00000000-0005-0000-0000-00007E440000}"/>
    <cellStyle name="Separador de milhares 6 12 4 4" xfId="11462" xr:uid="{00000000-0005-0000-0000-00007F440000}"/>
    <cellStyle name="Separador de milhares 6 12 4 4 2" xfId="11463" xr:uid="{00000000-0005-0000-0000-000080440000}"/>
    <cellStyle name="Separador de milhares 6 12 4 5" xfId="11464" xr:uid="{00000000-0005-0000-0000-000081440000}"/>
    <cellStyle name="Separador de milhares 6 12 4 6" xfId="11465" xr:uid="{00000000-0005-0000-0000-000082440000}"/>
    <cellStyle name="Separador de milhares 6 12 4 6 2" xfId="21826" xr:uid="{00000000-0005-0000-0000-000083440000}"/>
    <cellStyle name="Separador de milhares 6 12 4 7" xfId="17080" xr:uid="{00000000-0005-0000-0000-000084440000}"/>
    <cellStyle name="Separador de milhares 6 12 5" xfId="3186" xr:uid="{00000000-0005-0000-0000-000085440000}"/>
    <cellStyle name="Separador de milhares 6 12 5 2" xfId="3187" xr:uid="{00000000-0005-0000-0000-000086440000}"/>
    <cellStyle name="Separador de milhares 6 12 5 2 2" xfId="11466" xr:uid="{00000000-0005-0000-0000-000087440000}"/>
    <cellStyle name="Separador de milhares 6 12 5 2 2 2" xfId="11467" xr:uid="{00000000-0005-0000-0000-000088440000}"/>
    <cellStyle name="Separador de milhares 6 12 5 2 3" xfId="11468" xr:uid="{00000000-0005-0000-0000-000089440000}"/>
    <cellStyle name="Separador de milhares 6 12 5 2 3 2" xfId="11469" xr:uid="{00000000-0005-0000-0000-00008A440000}"/>
    <cellStyle name="Separador de milhares 6 12 5 2 4" xfId="11470" xr:uid="{00000000-0005-0000-0000-00008B440000}"/>
    <cellStyle name="Separador de milhares 6 12 5 2 5" xfId="11471" xr:uid="{00000000-0005-0000-0000-00008C440000}"/>
    <cellStyle name="Separador de milhares 6 12 5 2 5 2" xfId="21827" xr:uid="{00000000-0005-0000-0000-00008D440000}"/>
    <cellStyle name="Separador de milhares 6 12 5 2 6" xfId="17083" xr:uid="{00000000-0005-0000-0000-00008E440000}"/>
    <cellStyle name="Separador de milhares 6 12 5 3" xfId="11472" xr:uid="{00000000-0005-0000-0000-00008F440000}"/>
    <cellStyle name="Separador de milhares 6 12 5 3 2" xfId="11473" xr:uid="{00000000-0005-0000-0000-000090440000}"/>
    <cellStyle name="Separador de milhares 6 12 5 4" xfId="11474" xr:uid="{00000000-0005-0000-0000-000091440000}"/>
    <cellStyle name="Separador de milhares 6 12 5 4 2" xfId="11475" xr:uid="{00000000-0005-0000-0000-000092440000}"/>
    <cellStyle name="Separador de milhares 6 12 5 5" xfId="11476" xr:uid="{00000000-0005-0000-0000-000093440000}"/>
    <cellStyle name="Separador de milhares 6 12 5 6" xfId="11477" xr:uid="{00000000-0005-0000-0000-000094440000}"/>
    <cellStyle name="Separador de milhares 6 12 5 6 2" xfId="21828" xr:uid="{00000000-0005-0000-0000-000095440000}"/>
    <cellStyle name="Separador de milhares 6 12 5 7" xfId="17082" xr:uid="{00000000-0005-0000-0000-000096440000}"/>
    <cellStyle name="Separador de milhares 6 12 6" xfId="3188" xr:uid="{00000000-0005-0000-0000-000097440000}"/>
    <cellStyle name="Separador de milhares 6 12 6 2" xfId="11478" xr:uid="{00000000-0005-0000-0000-000098440000}"/>
    <cellStyle name="Separador de milhares 6 12 6 2 2" xfId="11479" xr:uid="{00000000-0005-0000-0000-000099440000}"/>
    <cellStyle name="Separador de milhares 6 12 6 3" xfId="11480" xr:uid="{00000000-0005-0000-0000-00009A440000}"/>
    <cellStyle name="Separador de milhares 6 12 6 3 2" xfId="11481" xr:uid="{00000000-0005-0000-0000-00009B440000}"/>
    <cellStyle name="Separador de milhares 6 12 6 4" xfId="11482" xr:uid="{00000000-0005-0000-0000-00009C440000}"/>
    <cellStyle name="Separador de milhares 6 12 6 5" xfId="11483" xr:uid="{00000000-0005-0000-0000-00009D440000}"/>
    <cellStyle name="Separador de milhares 6 12 6 5 2" xfId="21829" xr:uid="{00000000-0005-0000-0000-00009E440000}"/>
    <cellStyle name="Separador de milhares 6 12 6 6" xfId="17084" xr:uid="{00000000-0005-0000-0000-00009F440000}"/>
    <cellStyle name="Separador de milhares 6 12 7" xfId="11484" xr:uid="{00000000-0005-0000-0000-0000A0440000}"/>
    <cellStyle name="Separador de milhares 6 12 7 2" xfId="11485" xr:uid="{00000000-0005-0000-0000-0000A1440000}"/>
    <cellStyle name="Separador de milhares 6 12 8" xfId="11486" xr:uid="{00000000-0005-0000-0000-0000A2440000}"/>
    <cellStyle name="Separador de milhares 6 12 8 2" xfId="11487" xr:uid="{00000000-0005-0000-0000-0000A3440000}"/>
    <cellStyle name="Separador de milhares 6 12 9" xfId="11488" xr:uid="{00000000-0005-0000-0000-0000A4440000}"/>
    <cellStyle name="Separador de milhares 6 13" xfId="3189" xr:uid="{00000000-0005-0000-0000-0000A5440000}"/>
    <cellStyle name="Separador de milhares 6 13 10" xfId="11489" xr:uid="{00000000-0005-0000-0000-0000A6440000}"/>
    <cellStyle name="Separador de milhares 6 13 10 2" xfId="21830" xr:uid="{00000000-0005-0000-0000-0000A7440000}"/>
    <cellStyle name="Separador de milhares 6 13 11" xfId="17085" xr:uid="{00000000-0005-0000-0000-0000A8440000}"/>
    <cellStyle name="Separador de milhares 6 13 2" xfId="3190" xr:uid="{00000000-0005-0000-0000-0000A9440000}"/>
    <cellStyle name="Separador de milhares 6 13 2 2" xfId="3191" xr:uid="{00000000-0005-0000-0000-0000AA440000}"/>
    <cellStyle name="Separador de milhares 6 13 2 2 2" xfId="3192" xr:uid="{00000000-0005-0000-0000-0000AB440000}"/>
    <cellStyle name="Separador de milhares 6 13 2 2 2 2" xfId="11490" xr:uid="{00000000-0005-0000-0000-0000AC440000}"/>
    <cellStyle name="Separador de milhares 6 13 2 2 2 2 2" xfId="11491" xr:uid="{00000000-0005-0000-0000-0000AD440000}"/>
    <cellStyle name="Separador de milhares 6 13 2 2 2 3" xfId="11492" xr:uid="{00000000-0005-0000-0000-0000AE440000}"/>
    <cellStyle name="Separador de milhares 6 13 2 2 2 3 2" xfId="11493" xr:uid="{00000000-0005-0000-0000-0000AF440000}"/>
    <cellStyle name="Separador de milhares 6 13 2 2 2 4" xfId="11494" xr:uid="{00000000-0005-0000-0000-0000B0440000}"/>
    <cellStyle name="Separador de milhares 6 13 2 2 2 5" xfId="11495" xr:uid="{00000000-0005-0000-0000-0000B1440000}"/>
    <cellStyle name="Separador de milhares 6 13 2 2 2 5 2" xfId="21831" xr:uid="{00000000-0005-0000-0000-0000B2440000}"/>
    <cellStyle name="Separador de milhares 6 13 2 2 2 6" xfId="17088" xr:uid="{00000000-0005-0000-0000-0000B3440000}"/>
    <cellStyle name="Separador de milhares 6 13 2 2 3" xfId="11496" xr:uid="{00000000-0005-0000-0000-0000B4440000}"/>
    <cellStyle name="Separador de milhares 6 13 2 2 3 2" xfId="11497" xr:uid="{00000000-0005-0000-0000-0000B5440000}"/>
    <cellStyle name="Separador de milhares 6 13 2 2 4" xfId="11498" xr:uid="{00000000-0005-0000-0000-0000B6440000}"/>
    <cellStyle name="Separador de milhares 6 13 2 2 4 2" xfId="11499" xr:uid="{00000000-0005-0000-0000-0000B7440000}"/>
    <cellStyle name="Separador de milhares 6 13 2 2 5" xfId="11500" xr:uid="{00000000-0005-0000-0000-0000B8440000}"/>
    <cellStyle name="Separador de milhares 6 13 2 2 6" xfId="11501" xr:uid="{00000000-0005-0000-0000-0000B9440000}"/>
    <cellStyle name="Separador de milhares 6 13 2 2 6 2" xfId="21832" xr:uid="{00000000-0005-0000-0000-0000BA440000}"/>
    <cellStyle name="Separador de milhares 6 13 2 2 7" xfId="17087" xr:uid="{00000000-0005-0000-0000-0000BB440000}"/>
    <cellStyle name="Separador de milhares 6 13 2 3" xfId="3193" xr:uid="{00000000-0005-0000-0000-0000BC440000}"/>
    <cellStyle name="Separador de milhares 6 13 2 3 2" xfId="11502" xr:uid="{00000000-0005-0000-0000-0000BD440000}"/>
    <cellStyle name="Separador de milhares 6 13 2 3 2 2" xfId="11503" xr:uid="{00000000-0005-0000-0000-0000BE440000}"/>
    <cellStyle name="Separador de milhares 6 13 2 3 3" xfId="11504" xr:uid="{00000000-0005-0000-0000-0000BF440000}"/>
    <cellStyle name="Separador de milhares 6 13 2 3 3 2" xfId="11505" xr:uid="{00000000-0005-0000-0000-0000C0440000}"/>
    <cellStyle name="Separador de milhares 6 13 2 3 4" xfId="11506" xr:uid="{00000000-0005-0000-0000-0000C1440000}"/>
    <cellStyle name="Separador de milhares 6 13 2 3 5" xfId="11507" xr:uid="{00000000-0005-0000-0000-0000C2440000}"/>
    <cellStyle name="Separador de milhares 6 13 2 3 5 2" xfId="21833" xr:uid="{00000000-0005-0000-0000-0000C3440000}"/>
    <cellStyle name="Separador de milhares 6 13 2 3 6" xfId="17089" xr:uid="{00000000-0005-0000-0000-0000C4440000}"/>
    <cellStyle name="Separador de milhares 6 13 2 4" xfId="11508" xr:uid="{00000000-0005-0000-0000-0000C5440000}"/>
    <cellStyle name="Separador de milhares 6 13 2 4 2" xfId="11509" xr:uid="{00000000-0005-0000-0000-0000C6440000}"/>
    <cellStyle name="Separador de milhares 6 13 2 5" xfId="11510" xr:uid="{00000000-0005-0000-0000-0000C7440000}"/>
    <cellStyle name="Separador de milhares 6 13 2 5 2" xfId="11511" xr:uid="{00000000-0005-0000-0000-0000C8440000}"/>
    <cellStyle name="Separador de milhares 6 13 2 6" xfId="11512" xr:uid="{00000000-0005-0000-0000-0000C9440000}"/>
    <cellStyle name="Separador de milhares 6 13 2 7" xfId="11513" xr:uid="{00000000-0005-0000-0000-0000CA440000}"/>
    <cellStyle name="Separador de milhares 6 13 2 7 2" xfId="21834" xr:uid="{00000000-0005-0000-0000-0000CB440000}"/>
    <cellStyle name="Separador de milhares 6 13 2 8" xfId="17086" xr:uid="{00000000-0005-0000-0000-0000CC440000}"/>
    <cellStyle name="Separador de milhares 6 13 3" xfId="3194" xr:uid="{00000000-0005-0000-0000-0000CD440000}"/>
    <cellStyle name="Separador de milhares 6 13 3 2" xfId="3195" xr:uid="{00000000-0005-0000-0000-0000CE440000}"/>
    <cellStyle name="Separador de milhares 6 13 3 2 2" xfId="3196" xr:uid="{00000000-0005-0000-0000-0000CF440000}"/>
    <cellStyle name="Separador de milhares 6 13 3 2 2 2" xfId="11514" xr:uid="{00000000-0005-0000-0000-0000D0440000}"/>
    <cellStyle name="Separador de milhares 6 13 3 2 2 2 2" xfId="11515" xr:uid="{00000000-0005-0000-0000-0000D1440000}"/>
    <cellStyle name="Separador de milhares 6 13 3 2 2 3" xfId="11516" xr:uid="{00000000-0005-0000-0000-0000D2440000}"/>
    <cellStyle name="Separador de milhares 6 13 3 2 2 3 2" xfId="11517" xr:uid="{00000000-0005-0000-0000-0000D3440000}"/>
    <cellStyle name="Separador de milhares 6 13 3 2 2 4" xfId="11518" xr:uid="{00000000-0005-0000-0000-0000D4440000}"/>
    <cellStyle name="Separador de milhares 6 13 3 2 2 5" xfId="11519" xr:uid="{00000000-0005-0000-0000-0000D5440000}"/>
    <cellStyle name="Separador de milhares 6 13 3 2 2 5 2" xfId="21835" xr:uid="{00000000-0005-0000-0000-0000D6440000}"/>
    <cellStyle name="Separador de milhares 6 13 3 2 2 6" xfId="17092" xr:uid="{00000000-0005-0000-0000-0000D7440000}"/>
    <cellStyle name="Separador de milhares 6 13 3 2 3" xfId="11520" xr:uid="{00000000-0005-0000-0000-0000D8440000}"/>
    <cellStyle name="Separador de milhares 6 13 3 2 3 2" xfId="11521" xr:uid="{00000000-0005-0000-0000-0000D9440000}"/>
    <cellStyle name="Separador de milhares 6 13 3 2 4" xfId="11522" xr:uid="{00000000-0005-0000-0000-0000DA440000}"/>
    <cellStyle name="Separador de milhares 6 13 3 2 4 2" xfId="11523" xr:uid="{00000000-0005-0000-0000-0000DB440000}"/>
    <cellStyle name="Separador de milhares 6 13 3 2 5" xfId="11524" xr:uid="{00000000-0005-0000-0000-0000DC440000}"/>
    <cellStyle name="Separador de milhares 6 13 3 2 6" xfId="11525" xr:uid="{00000000-0005-0000-0000-0000DD440000}"/>
    <cellStyle name="Separador de milhares 6 13 3 2 6 2" xfId="21836" xr:uid="{00000000-0005-0000-0000-0000DE440000}"/>
    <cellStyle name="Separador de milhares 6 13 3 2 7" xfId="17091" xr:uid="{00000000-0005-0000-0000-0000DF440000}"/>
    <cellStyle name="Separador de milhares 6 13 3 3" xfId="3197" xr:uid="{00000000-0005-0000-0000-0000E0440000}"/>
    <cellStyle name="Separador de milhares 6 13 3 3 2" xfId="11526" xr:uid="{00000000-0005-0000-0000-0000E1440000}"/>
    <cellStyle name="Separador de milhares 6 13 3 3 2 2" xfId="11527" xr:uid="{00000000-0005-0000-0000-0000E2440000}"/>
    <cellStyle name="Separador de milhares 6 13 3 3 3" xfId="11528" xr:uid="{00000000-0005-0000-0000-0000E3440000}"/>
    <cellStyle name="Separador de milhares 6 13 3 3 3 2" xfId="11529" xr:uid="{00000000-0005-0000-0000-0000E4440000}"/>
    <cellStyle name="Separador de milhares 6 13 3 3 4" xfId="11530" xr:uid="{00000000-0005-0000-0000-0000E5440000}"/>
    <cellStyle name="Separador de milhares 6 13 3 3 5" xfId="11531" xr:uid="{00000000-0005-0000-0000-0000E6440000}"/>
    <cellStyle name="Separador de milhares 6 13 3 3 5 2" xfId="21837" xr:uid="{00000000-0005-0000-0000-0000E7440000}"/>
    <cellStyle name="Separador de milhares 6 13 3 3 6" xfId="17093" xr:uid="{00000000-0005-0000-0000-0000E8440000}"/>
    <cellStyle name="Separador de milhares 6 13 3 4" xfId="11532" xr:uid="{00000000-0005-0000-0000-0000E9440000}"/>
    <cellStyle name="Separador de milhares 6 13 3 4 2" xfId="11533" xr:uid="{00000000-0005-0000-0000-0000EA440000}"/>
    <cellStyle name="Separador de milhares 6 13 3 5" xfId="11534" xr:uid="{00000000-0005-0000-0000-0000EB440000}"/>
    <cellStyle name="Separador de milhares 6 13 3 5 2" xfId="11535" xr:uid="{00000000-0005-0000-0000-0000EC440000}"/>
    <cellStyle name="Separador de milhares 6 13 3 6" xfId="11536" xr:uid="{00000000-0005-0000-0000-0000ED440000}"/>
    <cellStyle name="Separador de milhares 6 13 3 7" xfId="11537" xr:uid="{00000000-0005-0000-0000-0000EE440000}"/>
    <cellStyle name="Separador de milhares 6 13 3 7 2" xfId="21838" xr:uid="{00000000-0005-0000-0000-0000EF440000}"/>
    <cellStyle name="Separador de milhares 6 13 3 8" xfId="17090" xr:uid="{00000000-0005-0000-0000-0000F0440000}"/>
    <cellStyle name="Separador de milhares 6 13 4" xfId="3198" xr:uid="{00000000-0005-0000-0000-0000F1440000}"/>
    <cellStyle name="Separador de milhares 6 13 4 2" xfId="3199" xr:uid="{00000000-0005-0000-0000-0000F2440000}"/>
    <cellStyle name="Separador de milhares 6 13 4 2 2" xfId="11538" xr:uid="{00000000-0005-0000-0000-0000F3440000}"/>
    <cellStyle name="Separador de milhares 6 13 4 2 2 2" xfId="11539" xr:uid="{00000000-0005-0000-0000-0000F4440000}"/>
    <cellStyle name="Separador de milhares 6 13 4 2 3" xfId="11540" xr:uid="{00000000-0005-0000-0000-0000F5440000}"/>
    <cellStyle name="Separador de milhares 6 13 4 2 3 2" xfId="11541" xr:uid="{00000000-0005-0000-0000-0000F6440000}"/>
    <cellStyle name="Separador de milhares 6 13 4 2 4" xfId="11542" xr:uid="{00000000-0005-0000-0000-0000F7440000}"/>
    <cellStyle name="Separador de milhares 6 13 4 2 5" xfId="11543" xr:uid="{00000000-0005-0000-0000-0000F8440000}"/>
    <cellStyle name="Separador de milhares 6 13 4 2 5 2" xfId="21839" xr:uid="{00000000-0005-0000-0000-0000F9440000}"/>
    <cellStyle name="Separador de milhares 6 13 4 2 6" xfId="17095" xr:uid="{00000000-0005-0000-0000-0000FA440000}"/>
    <cellStyle name="Separador de milhares 6 13 4 3" xfId="11544" xr:uid="{00000000-0005-0000-0000-0000FB440000}"/>
    <cellStyle name="Separador de milhares 6 13 4 3 2" xfId="11545" xr:uid="{00000000-0005-0000-0000-0000FC440000}"/>
    <cellStyle name="Separador de milhares 6 13 4 4" xfId="11546" xr:uid="{00000000-0005-0000-0000-0000FD440000}"/>
    <cellStyle name="Separador de milhares 6 13 4 4 2" xfId="11547" xr:uid="{00000000-0005-0000-0000-0000FE440000}"/>
    <cellStyle name="Separador de milhares 6 13 4 5" xfId="11548" xr:uid="{00000000-0005-0000-0000-0000FF440000}"/>
    <cellStyle name="Separador de milhares 6 13 4 6" xfId="11549" xr:uid="{00000000-0005-0000-0000-000000450000}"/>
    <cellStyle name="Separador de milhares 6 13 4 6 2" xfId="21840" xr:uid="{00000000-0005-0000-0000-000001450000}"/>
    <cellStyle name="Separador de milhares 6 13 4 7" xfId="17094" xr:uid="{00000000-0005-0000-0000-000002450000}"/>
    <cellStyle name="Separador de milhares 6 13 5" xfId="3200" xr:uid="{00000000-0005-0000-0000-000003450000}"/>
    <cellStyle name="Separador de milhares 6 13 5 2" xfId="3201" xr:uid="{00000000-0005-0000-0000-000004450000}"/>
    <cellStyle name="Separador de milhares 6 13 5 2 2" xfId="11550" xr:uid="{00000000-0005-0000-0000-000005450000}"/>
    <cellStyle name="Separador de milhares 6 13 5 2 2 2" xfId="11551" xr:uid="{00000000-0005-0000-0000-000006450000}"/>
    <cellStyle name="Separador de milhares 6 13 5 2 3" xfId="11552" xr:uid="{00000000-0005-0000-0000-000007450000}"/>
    <cellStyle name="Separador de milhares 6 13 5 2 3 2" xfId="11553" xr:uid="{00000000-0005-0000-0000-000008450000}"/>
    <cellStyle name="Separador de milhares 6 13 5 2 4" xfId="11554" xr:uid="{00000000-0005-0000-0000-000009450000}"/>
    <cellStyle name="Separador de milhares 6 13 5 2 5" xfId="11555" xr:uid="{00000000-0005-0000-0000-00000A450000}"/>
    <cellStyle name="Separador de milhares 6 13 5 2 5 2" xfId="21841" xr:uid="{00000000-0005-0000-0000-00000B450000}"/>
    <cellStyle name="Separador de milhares 6 13 5 2 6" xfId="17097" xr:uid="{00000000-0005-0000-0000-00000C450000}"/>
    <cellStyle name="Separador de milhares 6 13 5 3" xfId="11556" xr:uid="{00000000-0005-0000-0000-00000D450000}"/>
    <cellStyle name="Separador de milhares 6 13 5 3 2" xfId="11557" xr:uid="{00000000-0005-0000-0000-00000E450000}"/>
    <cellStyle name="Separador de milhares 6 13 5 4" xfId="11558" xr:uid="{00000000-0005-0000-0000-00000F450000}"/>
    <cellStyle name="Separador de milhares 6 13 5 4 2" xfId="11559" xr:uid="{00000000-0005-0000-0000-000010450000}"/>
    <cellStyle name="Separador de milhares 6 13 5 5" xfId="11560" xr:uid="{00000000-0005-0000-0000-000011450000}"/>
    <cellStyle name="Separador de milhares 6 13 5 6" xfId="11561" xr:uid="{00000000-0005-0000-0000-000012450000}"/>
    <cellStyle name="Separador de milhares 6 13 5 6 2" xfId="21842" xr:uid="{00000000-0005-0000-0000-000013450000}"/>
    <cellStyle name="Separador de milhares 6 13 5 7" xfId="17096" xr:uid="{00000000-0005-0000-0000-000014450000}"/>
    <cellStyle name="Separador de milhares 6 13 6" xfId="3202" xr:uid="{00000000-0005-0000-0000-000015450000}"/>
    <cellStyle name="Separador de milhares 6 13 6 2" xfId="11562" xr:uid="{00000000-0005-0000-0000-000016450000}"/>
    <cellStyle name="Separador de milhares 6 13 6 2 2" xfId="11563" xr:uid="{00000000-0005-0000-0000-000017450000}"/>
    <cellStyle name="Separador de milhares 6 13 6 3" xfId="11564" xr:uid="{00000000-0005-0000-0000-000018450000}"/>
    <cellStyle name="Separador de milhares 6 13 6 3 2" xfId="11565" xr:uid="{00000000-0005-0000-0000-000019450000}"/>
    <cellStyle name="Separador de milhares 6 13 6 4" xfId="11566" xr:uid="{00000000-0005-0000-0000-00001A450000}"/>
    <cellStyle name="Separador de milhares 6 13 6 5" xfId="11567" xr:uid="{00000000-0005-0000-0000-00001B450000}"/>
    <cellStyle name="Separador de milhares 6 13 6 5 2" xfId="21843" xr:uid="{00000000-0005-0000-0000-00001C450000}"/>
    <cellStyle name="Separador de milhares 6 13 6 6" xfId="17098" xr:uid="{00000000-0005-0000-0000-00001D450000}"/>
    <cellStyle name="Separador de milhares 6 13 7" xfId="11568" xr:uid="{00000000-0005-0000-0000-00001E450000}"/>
    <cellStyle name="Separador de milhares 6 13 7 2" xfId="11569" xr:uid="{00000000-0005-0000-0000-00001F450000}"/>
    <cellStyle name="Separador de milhares 6 13 8" xfId="11570" xr:uid="{00000000-0005-0000-0000-000020450000}"/>
    <cellStyle name="Separador de milhares 6 13 8 2" xfId="11571" xr:uid="{00000000-0005-0000-0000-000021450000}"/>
    <cellStyle name="Separador de milhares 6 13 9" xfId="11572" xr:uid="{00000000-0005-0000-0000-000022450000}"/>
    <cellStyle name="Separador de milhares 6 14" xfId="3203" xr:uid="{00000000-0005-0000-0000-000023450000}"/>
    <cellStyle name="Separador de milhares 6 14 10" xfId="11573" xr:uid="{00000000-0005-0000-0000-000024450000}"/>
    <cellStyle name="Separador de milhares 6 14 10 2" xfId="21844" xr:uid="{00000000-0005-0000-0000-000025450000}"/>
    <cellStyle name="Separador de milhares 6 14 11" xfId="17099" xr:uid="{00000000-0005-0000-0000-000026450000}"/>
    <cellStyle name="Separador de milhares 6 14 2" xfId="3204" xr:uid="{00000000-0005-0000-0000-000027450000}"/>
    <cellStyle name="Separador de milhares 6 14 2 2" xfId="3205" xr:uid="{00000000-0005-0000-0000-000028450000}"/>
    <cellStyle name="Separador de milhares 6 14 2 2 2" xfId="3206" xr:uid="{00000000-0005-0000-0000-000029450000}"/>
    <cellStyle name="Separador de milhares 6 14 2 2 2 2" xfId="11574" xr:uid="{00000000-0005-0000-0000-00002A450000}"/>
    <cellStyle name="Separador de milhares 6 14 2 2 2 2 2" xfId="11575" xr:uid="{00000000-0005-0000-0000-00002B450000}"/>
    <cellStyle name="Separador de milhares 6 14 2 2 2 3" xfId="11576" xr:uid="{00000000-0005-0000-0000-00002C450000}"/>
    <cellStyle name="Separador de milhares 6 14 2 2 2 3 2" xfId="11577" xr:uid="{00000000-0005-0000-0000-00002D450000}"/>
    <cellStyle name="Separador de milhares 6 14 2 2 2 4" xfId="11578" xr:uid="{00000000-0005-0000-0000-00002E450000}"/>
    <cellStyle name="Separador de milhares 6 14 2 2 2 5" xfId="11579" xr:uid="{00000000-0005-0000-0000-00002F450000}"/>
    <cellStyle name="Separador de milhares 6 14 2 2 2 5 2" xfId="21845" xr:uid="{00000000-0005-0000-0000-000030450000}"/>
    <cellStyle name="Separador de milhares 6 14 2 2 2 6" xfId="17102" xr:uid="{00000000-0005-0000-0000-000031450000}"/>
    <cellStyle name="Separador de milhares 6 14 2 2 3" xfId="11580" xr:uid="{00000000-0005-0000-0000-000032450000}"/>
    <cellStyle name="Separador de milhares 6 14 2 2 3 2" xfId="11581" xr:uid="{00000000-0005-0000-0000-000033450000}"/>
    <cellStyle name="Separador de milhares 6 14 2 2 4" xfId="11582" xr:uid="{00000000-0005-0000-0000-000034450000}"/>
    <cellStyle name="Separador de milhares 6 14 2 2 4 2" xfId="11583" xr:uid="{00000000-0005-0000-0000-000035450000}"/>
    <cellStyle name="Separador de milhares 6 14 2 2 5" xfId="11584" xr:uid="{00000000-0005-0000-0000-000036450000}"/>
    <cellStyle name="Separador de milhares 6 14 2 2 6" xfId="11585" xr:uid="{00000000-0005-0000-0000-000037450000}"/>
    <cellStyle name="Separador de milhares 6 14 2 2 6 2" xfId="21846" xr:uid="{00000000-0005-0000-0000-000038450000}"/>
    <cellStyle name="Separador de milhares 6 14 2 2 7" xfId="17101" xr:uid="{00000000-0005-0000-0000-000039450000}"/>
    <cellStyle name="Separador de milhares 6 14 2 3" xfId="3207" xr:uid="{00000000-0005-0000-0000-00003A450000}"/>
    <cellStyle name="Separador de milhares 6 14 2 3 2" xfId="11586" xr:uid="{00000000-0005-0000-0000-00003B450000}"/>
    <cellStyle name="Separador de milhares 6 14 2 3 2 2" xfId="11587" xr:uid="{00000000-0005-0000-0000-00003C450000}"/>
    <cellStyle name="Separador de milhares 6 14 2 3 3" xfId="11588" xr:uid="{00000000-0005-0000-0000-00003D450000}"/>
    <cellStyle name="Separador de milhares 6 14 2 3 3 2" xfId="11589" xr:uid="{00000000-0005-0000-0000-00003E450000}"/>
    <cellStyle name="Separador de milhares 6 14 2 3 4" xfId="11590" xr:uid="{00000000-0005-0000-0000-00003F450000}"/>
    <cellStyle name="Separador de milhares 6 14 2 3 5" xfId="11591" xr:uid="{00000000-0005-0000-0000-000040450000}"/>
    <cellStyle name="Separador de milhares 6 14 2 3 5 2" xfId="21847" xr:uid="{00000000-0005-0000-0000-000041450000}"/>
    <cellStyle name="Separador de milhares 6 14 2 3 6" xfId="17103" xr:uid="{00000000-0005-0000-0000-000042450000}"/>
    <cellStyle name="Separador de milhares 6 14 2 4" xfId="11592" xr:uid="{00000000-0005-0000-0000-000043450000}"/>
    <cellStyle name="Separador de milhares 6 14 2 4 2" xfId="11593" xr:uid="{00000000-0005-0000-0000-000044450000}"/>
    <cellStyle name="Separador de milhares 6 14 2 5" xfId="11594" xr:uid="{00000000-0005-0000-0000-000045450000}"/>
    <cellStyle name="Separador de milhares 6 14 2 5 2" xfId="11595" xr:uid="{00000000-0005-0000-0000-000046450000}"/>
    <cellStyle name="Separador de milhares 6 14 2 6" xfId="11596" xr:uid="{00000000-0005-0000-0000-000047450000}"/>
    <cellStyle name="Separador de milhares 6 14 2 7" xfId="11597" xr:uid="{00000000-0005-0000-0000-000048450000}"/>
    <cellStyle name="Separador de milhares 6 14 2 7 2" xfId="21848" xr:uid="{00000000-0005-0000-0000-000049450000}"/>
    <cellStyle name="Separador de milhares 6 14 2 8" xfId="17100" xr:uid="{00000000-0005-0000-0000-00004A450000}"/>
    <cellStyle name="Separador de milhares 6 14 3" xfId="3208" xr:uid="{00000000-0005-0000-0000-00004B450000}"/>
    <cellStyle name="Separador de milhares 6 14 3 2" xfId="3209" xr:uid="{00000000-0005-0000-0000-00004C450000}"/>
    <cellStyle name="Separador de milhares 6 14 3 2 2" xfId="3210" xr:uid="{00000000-0005-0000-0000-00004D450000}"/>
    <cellStyle name="Separador de milhares 6 14 3 2 2 2" xfId="11598" xr:uid="{00000000-0005-0000-0000-00004E450000}"/>
    <cellStyle name="Separador de milhares 6 14 3 2 2 2 2" xfId="11599" xr:uid="{00000000-0005-0000-0000-00004F450000}"/>
    <cellStyle name="Separador de milhares 6 14 3 2 2 3" xfId="11600" xr:uid="{00000000-0005-0000-0000-000050450000}"/>
    <cellStyle name="Separador de milhares 6 14 3 2 2 3 2" xfId="11601" xr:uid="{00000000-0005-0000-0000-000051450000}"/>
    <cellStyle name="Separador de milhares 6 14 3 2 2 4" xfId="11602" xr:uid="{00000000-0005-0000-0000-000052450000}"/>
    <cellStyle name="Separador de milhares 6 14 3 2 2 5" xfId="11603" xr:uid="{00000000-0005-0000-0000-000053450000}"/>
    <cellStyle name="Separador de milhares 6 14 3 2 2 5 2" xfId="21849" xr:uid="{00000000-0005-0000-0000-000054450000}"/>
    <cellStyle name="Separador de milhares 6 14 3 2 2 6" xfId="17106" xr:uid="{00000000-0005-0000-0000-000055450000}"/>
    <cellStyle name="Separador de milhares 6 14 3 2 3" xfId="11604" xr:uid="{00000000-0005-0000-0000-000056450000}"/>
    <cellStyle name="Separador de milhares 6 14 3 2 3 2" xfId="11605" xr:uid="{00000000-0005-0000-0000-000057450000}"/>
    <cellStyle name="Separador de milhares 6 14 3 2 4" xfId="11606" xr:uid="{00000000-0005-0000-0000-000058450000}"/>
    <cellStyle name="Separador de milhares 6 14 3 2 4 2" xfId="11607" xr:uid="{00000000-0005-0000-0000-000059450000}"/>
    <cellStyle name="Separador de milhares 6 14 3 2 5" xfId="11608" xr:uid="{00000000-0005-0000-0000-00005A450000}"/>
    <cellStyle name="Separador de milhares 6 14 3 2 6" xfId="11609" xr:uid="{00000000-0005-0000-0000-00005B450000}"/>
    <cellStyle name="Separador de milhares 6 14 3 2 6 2" xfId="21850" xr:uid="{00000000-0005-0000-0000-00005C450000}"/>
    <cellStyle name="Separador de milhares 6 14 3 2 7" xfId="17105" xr:uid="{00000000-0005-0000-0000-00005D450000}"/>
    <cellStyle name="Separador de milhares 6 14 3 3" xfId="3211" xr:uid="{00000000-0005-0000-0000-00005E450000}"/>
    <cellStyle name="Separador de milhares 6 14 3 3 2" xfId="11610" xr:uid="{00000000-0005-0000-0000-00005F450000}"/>
    <cellStyle name="Separador de milhares 6 14 3 3 2 2" xfId="11611" xr:uid="{00000000-0005-0000-0000-000060450000}"/>
    <cellStyle name="Separador de milhares 6 14 3 3 3" xfId="11612" xr:uid="{00000000-0005-0000-0000-000061450000}"/>
    <cellStyle name="Separador de milhares 6 14 3 3 3 2" xfId="11613" xr:uid="{00000000-0005-0000-0000-000062450000}"/>
    <cellStyle name="Separador de milhares 6 14 3 3 4" xfId="11614" xr:uid="{00000000-0005-0000-0000-000063450000}"/>
    <cellStyle name="Separador de milhares 6 14 3 3 5" xfId="11615" xr:uid="{00000000-0005-0000-0000-000064450000}"/>
    <cellStyle name="Separador de milhares 6 14 3 3 5 2" xfId="21851" xr:uid="{00000000-0005-0000-0000-000065450000}"/>
    <cellStyle name="Separador de milhares 6 14 3 3 6" xfId="17107" xr:uid="{00000000-0005-0000-0000-000066450000}"/>
    <cellStyle name="Separador de milhares 6 14 3 4" xfId="11616" xr:uid="{00000000-0005-0000-0000-000067450000}"/>
    <cellStyle name="Separador de milhares 6 14 3 4 2" xfId="11617" xr:uid="{00000000-0005-0000-0000-000068450000}"/>
    <cellStyle name="Separador de milhares 6 14 3 5" xfId="11618" xr:uid="{00000000-0005-0000-0000-000069450000}"/>
    <cellStyle name="Separador de milhares 6 14 3 5 2" xfId="11619" xr:uid="{00000000-0005-0000-0000-00006A450000}"/>
    <cellStyle name="Separador de milhares 6 14 3 6" xfId="11620" xr:uid="{00000000-0005-0000-0000-00006B450000}"/>
    <cellStyle name="Separador de milhares 6 14 3 7" xfId="11621" xr:uid="{00000000-0005-0000-0000-00006C450000}"/>
    <cellStyle name="Separador de milhares 6 14 3 7 2" xfId="21852" xr:uid="{00000000-0005-0000-0000-00006D450000}"/>
    <cellStyle name="Separador de milhares 6 14 3 8" xfId="17104" xr:uid="{00000000-0005-0000-0000-00006E450000}"/>
    <cellStyle name="Separador de milhares 6 14 4" xfId="3212" xr:uid="{00000000-0005-0000-0000-00006F450000}"/>
    <cellStyle name="Separador de milhares 6 14 4 2" xfId="3213" xr:uid="{00000000-0005-0000-0000-000070450000}"/>
    <cellStyle name="Separador de milhares 6 14 4 2 2" xfId="11622" xr:uid="{00000000-0005-0000-0000-000071450000}"/>
    <cellStyle name="Separador de milhares 6 14 4 2 2 2" xfId="11623" xr:uid="{00000000-0005-0000-0000-000072450000}"/>
    <cellStyle name="Separador de milhares 6 14 4 2 3" xfId="11624" xr:uid="{00000000-0005-0000-0000-000073450000}"/>
    <cellStyle name="Separador de milhares 6 14 4 2 3 2" xfId="11625" xr:uid="{00000000-0005-0000-0000-000074450000}"/>
    <cellStyle name="Separador de milhares 6 14 4 2 4" xfId="11626" xr:uid="{00000000-0005-0000-0000-000075450000}"/>
    <cellStyle name="Separador de milhares 6 14 4 2 5" xfId="11627" xr:uid="{00000000-0005-0000-0000-000076450000}"/>
    <cellStyle name="Separador de milhares 6 14 4 2 5 2" xfId="21853" xr:uid="{00000000-0005-0000-0000-000077450000}"/>
    <cellStyle name="Separador de milhares 6 14 4 2 6" xfId="17109" xr:uid="{00000000-0005-0000-0000-000078450000}"/>
    <cellStyle name="Separador de milhares 6 14 4 3" xfId="11628" xr:uid="{00000000-0005-0000-0000-000079450000}"/>
    <cellStyle name="Separador de milhares 6 14 4 3 2" xfId="11629" xr:uid="{00000000-0005-0000-0000-00007A450000}"/>
    <cellStyle name="Separador de milhares 6 14 4 4" xfId="11630" xr:uid="{00000000-0005-0000-0000-00007B450000}"/>
    <cellStyle name="Separador de milhares 6 14 4 4 2" xfId="11631" xr:uid="{00000000-0005-0000-0000-00007C450000}"/>
    <cellStyle name="Separador de milhares 6 14 4 5" xfId="11632" xr:uid="{00000000-0005-0000-0000-00007D450000}"/>
    <cellStyle name="Separador de milhares 6 14 4 6" xfId="11633" xr:uid="{00000000-0005-0000-0000-00007E450000}"/>
    <cellStyle name="Separador de milhares 6 14 4 6 2" xfId="21854" xr:uid="{00000000-0005-0000-0000-00007F450000}"/>
    <cellStyle name="Separador de milhares 6 14 4 7" xfId="17108" xr:uid="{00000000-0005-0000-0000-000080450000}"/>
    <cellStyle name="Separador de milhares 6 14 5" xfId="3214" xr:uid="{00000000-0005-0000-0000-000081450000}"/>
    <cellStyle name="Separador de milhares 6 14 5 2" xfId="3215" xr:uid="{00000000-0005-0000-0000-000082450000}"/>
    <cellStyle name="Separador de milhares 6 14 5 2 2" xfId="11634" xr:uid="{00000000-0005-0000-0000-000083450000}"/>
    <cellStyle name="Separador de milhares 6 14 5 2 2 2" xfId="11635" xr:uid="{00000000-0005-0000-0000-000084450000}"/>
    <cellStyle name="Separador de milhares 6 14 5 2 3" xfId="11636" xr:uid="{00000000-0005-0000-0000-000085450000}"/>
    <cellStyle name="Separador de milhares 6 14 5 2 3 2" xfId="11637" xr:uid="{00000000-0005-0000-0000-000086450000}"/>
    <cellStyle name="Separador de milhares 6 14 5 2 4" xfId="11638" xr:uid="{00000000-0005-0000-0000-000087450000}"/>
    <cellStyle name="Separador de milhares 6 14 5 2 5" xfId="11639" xr:uid="{00000000-0005-0000-0000-000088450000}"/>
    <cellStyle name="Separador de milhares 6 14 5 2 5 2" xfId="21855" xr:uid="{00000000-0005-0000-0000-000089450000}"/>
    <cellStyle name="Separador de milhares 6 14 5 2 6" xfId="17111" xr:uid="{00000000-0005-0000-0000-00008A450000}"/>
    <cellStyle name="Separador de milhares 6 14 5 3" xfId="11640" xr:uid="{00000000-0005-0000-0000-00008B450000}"/>
    <cellStyle name="Separador de milhares 6 14 5 3 2" xfId="11641" xr:uid="{00000000-0005-0000-0000-00008C450000}"/>
    <cellStyle name="Separador de milhares 6 14 5 4" xfId="11642" xr:uid="{00000000-0005-0000-0000-00008D450000}"/>
    <cellStyle name="Separador de milhares 6 14 5 4 2" xfId="11643" xr:uid="{00000000-0005-0000-0000-00008E450000}"/>
    <cellStyle name="Separador de milhares 6 14 5 5" xfId="11644" xr:uid="{00000000-0005-0000-0000-00008F450000}"/>
    <cellStyle name="Separador de milhares 6 14 5 6" xfId="11645" xr:uid="{00000000-0005-0000-0000-000090450000}"/>
    <cellStyle name="Separador de milhares 6 14 5 6 2" xfId="21856" xr:uid="{00000000-0005-0000-0000-000091450000}"/>
    <cellStyle name="Separador de milhares 6 14 5 7" xfId="17110" xr:uid="{00000000-0005-0000-0000-000092450000}"/>
    <cellStyle name="Separador de milhares 6 14 6" xfId="3216" xr:uid="{00000000-0005-0000-0000-000093450000}"/>
    <cellStyle name="Separador de milhares 6 14 6 2" xfId="11646" xr:uid="{00000000-0005-0000-0000-000094450000}"/>
    <cellStyle name="Separador de milhares 6 14 6 2 2" xfId="11647" xr:uid="{00000000-0005-0000-0000-000095450000}"/>
    <cellStyle name="Separador de milhares 6 14 6 3" xfId="11648" xr:uid="{00000000-0005-0000-0000-000096450000}"/>
    <cellStyle name="Separador de milhares 6 14 6 3 2" xfId="11649" xr:uid="{00000000-0005-0000-0000-000097450000}"/>
    <cellStyle name="Separador de milhares 6 14 6 4" xfId="11650" xr:uid="{00000000-0005-0000-0000-000098450000}"/>
    <cellStyle name="Separador de milhares 6 14 6 5" xfId="11651" xr:uid="{00000000-0005-0000-0000-000099450000}"/>
    <cellStyle name="Separador de milhares 6 14 6 5 2" xfId="21857" xr:uid="{00000000-0005-0000-0000-00009A450000}"/>
    <cellStyle name="Separador de milhares 6 14 6 6" xfId="17112" xr:uid="{00000000-0005-0000-0000-00009B450000}"/>
    <cellStyle name="Separador de milhares 6 14 7" xfId="11652" xr:uid="{00000000-0005-0000-0000-00009C450000}"/>
    <cellStyle name="Separador de milhares 6 14 7 2" xfId="11653" xr:uid="{00000000-0005-0000-0000-00009D450000}"/>
    <cellStyle name="Separador de milhares 6 14 8" xfId="11654" xr:uid="{00000000-0005-0000-0000-00009E450000}"/>
    <cellStyle name="Separador de milhares 6 14 8 2" xfId="11655" xr:uid="{00000000-0005-0000-0000-00009F450000}"/>
    <cellStyle name="Separador de milhares 6 14 9" xfId="11656" xr:uid="{00000000-0005-0000-0000-0000A0450000}"/>
    <cellStyle name="Separador de milhares 6 15" xfId="3217" xr:uid="{00000000-0005-0000-0000-0000A1450000}"/>
    <cellStyle name="Separador de milhares 6 15 2" xfId="11657" xr:uid="{00000000-0005-0000-0000-0000A2450000}"/>
    <cellStyle name="Separador de milhares 6 15 2 2" xfId="11658" xr:uid="{00000000-0005-0000-0000-0000A3450000}"/>
    <cellStyle name="Separador de milhares 6 15 3" xfId="11659" xr:uid="{00000000-0005-0000-0000-0000A4450000}"/>
    <cellStyle name="Separador de milhares 6 16" xfId="11660" xr:uid="{00000000-0005-0000-0000-0000A5450000}"/>
    <cellStyle name="Separador de milhares 6 16 2" xfId="11661" xr:uid="{00000000-0005-0000-0000-0000A6450000}"/>
    <cellStyle name="Separador de milhares 6 17" xfId="11662" xr:uid="{00000000-0005-0000-0000-0000A7450000}"/>
    <cellStyle name="Separador de milhares 6 2" xfId="3218" xr:uid="{00000000-0005-0000-0000-0000A8450000}"/>
    <cellStyle name="Separador de milhares 6 2 10" xfId="11663" xr:uid="{00000000-0005-0000-0000-0000A9450000}"/>
    <cellStyle name="Separador de milhares 6 2 10 2" xfId="21858" xr:uid="{00000000-0005-0000-0000-0000AA450000}"/>
    <cellStyle name="Separador de milhares 6 2 11" xfId="17113" xr:uid="{00000000-0005-0000-0000-0000AB450000}"/>
    <cellStyle name="Separador de milhares 6 2 2" xfId="3219" xr:uid="{00000000-0005-0000-0000-0000AC450000}"/>
    <cellStyle name="Separador de milhares 6 2 2 2" xfId="3220" xr:uid="{00000000-0005-0000-0000-0000AD450000}"/>
    <cellStyle name="Separador de milhares 6 2 2 2 2" xfId="3221" xr:uid="{00000000-0005-0000-0000-0000AE450000}"/>
    <cellStyle name="Separador de milhares 6 2 2 2 2 2" xfId="11664" xr:uid="{00000000-0005-0000-0000-0000AF450000}"/>
    <cellStyle name="Separador de milhares 6 2 2 2 2 2 2" xfId="11665" xr:uid="{00000000-0005-0000-0000-0000B0450000}"/>
    <cellStyle name="Separador de milhares 6 2 2 2 2 3" xfId="11666" xr:uid="{00000000-0005-0000-0000-0000B1450000}"/>
    <cellStyle name="Separador de milhares 6 2 2 2 2 3 2" xfId="11667" xr:uid="{00000000-0005-0000-0000-0000B2450000}"/>
    <cellStyle name="Separador de milhares 6 2 2 2 2 4" xfId="11668" xr:uid="{00000000-0005-0000-0000-0000B3450000}"/>
    <cellStyle name="Separador de milhares 6 2 2 2 2 5" xfId="11669" xr:uid="{00000000-0005-0000-0000-0000B4450000}"/>
    <cellStyle name="Separador de milhares 6 2 2 2 2 5 2" xfId="21859" xr:uid="{00000000-0005-0000-0000-0000B5450000}"/>
    <cellStyle name="Separador de milhares 6 2 2 2 2 6" xfId="17116" xr:uid="{00000000-0005-0000-0000-0000B6450000}"/>
    <cellStyle name="Separador de milhares 6 2 2 2 3" xfId="11670" xr:uid="{00000000-0005-0000-0000-0000B7450000}"/>
    <cellStyle name="Separador de milhares 6 2 2 2 3 2" xfId="11671" xr:uid="{00000000-0005-0000-0000-0000B8450000}"/>
    <cellStyle name="Separador de milhares 6 2 2 2 4" xfId="11672" xr:uid="{00000000-0005-0000-0000-0000B9450000}"/>
    <cellStyle name="Separador de milhares 6 2 2 2 4 2" xfId="11673" xr:uid="{00000000-0005-0000-0000-0000BA450000}"/>
    <cellStyle name="Separador de milhares 6 2 2 2 5" xfId="11674" xr:uid="{00000000-0005-0000-0000-0000BB450000}"/>
    <cellStyle name="Separador de milhares 6 2 2 2 6" xfId="11675" xr:uid="{00000000-0005-0000-0000-0000BC450000}"/>
    <cellStyle name="Separador de milhares 6 2 2 2 6 2" xfId="21860" xr:uid="{00000000-0005-0000-0000-0000BD450000}"/>
    <cellStyle name="Separador de milhares 6 2 2 2 7" xfId="17115" xr:uid="{00000000-0005-0000-0000-0000BE450000}"/>
    <cellStyle name="Separador de milhares 6 2 2 3" xfId="3222" xr:uid="{00000000-0005-0000-0000-0000BF450000}"/>
    <cellStyle name="Separador de milhares 6 2 2 3 2" xfId="11676" xr:uid="{00000000-0005-0000-0000-0000C0450000}"/>
    <cellStyle name="Separador de milhares 6 2 2 3 2 2" xfId="11677" xr:uid="{00000000-0005-0000-0000-0000C1450000}"/>
    <cellStyle name="Separador de milhares 6 2 2 3 3" xfId="11678" xr:uid="{00000000-0005-0000-0000-0000C2450000}"/>
    <cellStyle name="Separador de milhares 6 2 2 3 3 2" xfId="11679" xr:uid="{00000000-0005-0000-0000-0000C3450000}"/>
    <cellStyle name="Separador de milhares 6 2 2 3 4" xfId="11680" xr:uid="{00000000-0005-0000-0000-0000C4450000}"/>
    <cellStyle name="Separador de milhares 6 2 2 3 5" xfId="11681" xr:uid="{00000000-0005-0000-0000-0000C5450000}"/>
    <cellStyle name="Separador de milhares 6 2 2 3 5 2" xfId="21861" xr:uid="{00000000-0005-0000-0000-0000C6450000}"/>
    <cellStyle name="Separador de milhares 6 2 2 3 6" xfId="17117" xr:uid="{00000000-0005-0000-0000-0000C7450000}"/>
    <cellStyle name="Separador de milhares 6 2 2 4" xfId="11682" xr:uid="{00000000-0005-0000-0000-0000C8450000}"/>
    <cellStyle name="Separador de milhares 6 2 2 4 2" xfId="11683" xr:uid="{00000000-0005-0000-0000-0000C9450000}"/>
    <cellStyle name="Separador de milhares 6 2 2 5" xfId="11684" xr:uid="{00000000-0005-0000-0000-0000CA450000}"/>
    <cellStyle name="Separador de milhares 6 2 2 5 2" xfId="11685" xr:uid="{00000000-0005-0000-0000-0000CB450000}"/>
    <cellStyle name="Separador de milhares 6 2 2 6" xfId="11686" xr:uid="{00000000-0005-0000-0000-0000CC450000}"/>
    <cellStyle name="Separador de milhares 6 2 2 7" xfId="11687" xr:uid="{00000000-0005-0000-0000-0000CD450000}"/>
    <cellStyle name="Separador de milhares 6 2 2 7 2" xfId="21862" xr:uid="{00000000-0005-0000-0000-0000CE450000}"/>
    <cellStyle name="Separador de milhares 6 2 2 8" xfId="17114" xr:uid="{00000000-0005-0000-0000-0000CF450000}"/>
    <cellStyle name="Separador de milhares 6 2 3" xfId="3223" xr:uid="{00000000-0005-0000-0000-0000D0450000}"/>
    <cellStyle name="Separador de milhares 6 2 3 2" xfId="3224" xr:uid="{00000000-0005-0000-0000-0000D1450000}"/>
    <cellStyle name="Separador de milhares 6 2 3 2 2" xfId="3225" xr:uid="{00000000-0005-0000-0000-0000D2450000}"/>
    <cellStyle name="Separador de milhares 6 2 3 2 2 2" xfId="11688" xr:uid="{00000000-0005-0000-0000-0000D3450000}"/>
    <cellStyle name="Separador de milhares 6 2 3 2 2 2 2" xfId="11689" xr:uid="{00000000-0005-0000-0000-0000D4450000}"/>
    <cellStyle name="Separador de milhares 6 2 3 2 2 3" xfId="11690" xr:uid="{00000000-0005-0000-0000-0000D5450000}"/>
    <cellStyle name="Separador de milhares 6 2 3 2 2 3 2" xfId="11691" xr:uid="{00000000-0005-0000-0000-0000D6450000}"/>
    <cellStyle name="Separador de milhares 6 2 3 2 2 4" xfId="11692" xr:uid="{00000000-0005-0000-0000-0000D7450000}"/>
    <cellStyle name="Separador de milhares 6 2 3 2 2 5" xfId="11693" xr:uid="{00000000-0005-0000-0000-0000D8450000}"/>
    <cellStyle name="Separador de milhares 6 2 3 2 2 5 2" xfId="21863" xr:uid="{00000000-0005-0000-0000-0000D9450000}"/>
    <cellStyle name="Separador de milhares 6 2 3 2 2 6" xfId="17120" xr:uid="{00000000-0005-0000-0000-0000DA450000}"/>
    <cellStyle name="Separador de milhares 6 2 3 2 3" xfId="11694" xr:uid="{00000000-0005-0000-0000-0000DB450000}"/>
    <cellStyle name="Separador de milhares 6 2 3 2 3 2" xfId="11695" xr:uid="{00000000-0005-0000-0000-0000DC450000}"/>
    <cellStyle name="Separador de milhares 6 2 3 2 4" xfId="11696" xr:uid="{00000000-0005-0000-0000-0000DD450000}"/>
    <cellStyle name="Separador de milhares 6 2 3 2 4 2" xfId="11697" xr:uid="{00000000-0005-0000-0000-0000DE450000}"/>
    <cellStyle name="Separador de milhares 6 2 3 2 5" xfId="11698" xr:uid="{00000000-0005-0000-0000-0000DF450000}"/>
    <cellStyle name="Separador de milhares 6 2 3 2 6" xfId="11699" xr:uid="{00000000-0005-0000-0000-0000E0450000}"/>
    <cellStyle name="Separador de milhares 6 2 3 2 6 2" xfId="21864" xr:uid="{00000000-0005-0000-0000-0000E1450000}"/>
    <cellStyle name="Separador de milhares 6 2 3 2 7" xfId="17119" xr:uid="{00000000-0005-0000-0000-0000E2450000}"/>
    <cellStyle name="Separador de milhares 6 2 3 3" xfId="3226" xr:uid="{00000000-0005-0000-0000-0000E3450000}"/>
    <cellStyle name="Separador de milhares 6 2 3 3 2" xfId="11700" xr:uid="{00000000-0005-0000-0000-0000E4450000}"/>
    <cellStyle name="Separador de milhares 6 2 3 3 2 2" xfId="11701" xr:uid="{00000000-0005-0000-0000-0000E5450000}"/>
    <cellStyle name="Separador de milhares 6 2 3 3 3" xfId="11702" xr:uid="{00000000-0005-0000-0000-0000E6450000}"/>
    <cellStyle name="Separador de milhares 6 2 3 3 3 2" xfId="11703" xr:uid="{00000000-0005-0000-0000-0000E7450000}"/>
    <cellStyle name="Separador de milhares 6 2 3 3 4" xfId="11704" xr:uid="{00000000-0005-0000-0000-0000E8450000}"/>
    <cellStyle name="Separador de milhares 6 2 3 3 5" xfId="11705" xr:uid="{00000000-0005-0000-0000-0000E9450000}"/>
    <cellStyle name="Separador de milhares 6 2 3 3 5 2" xfId="21865" xr:uid="{00000000-0005-0000-0000-0000EA450000}"/>
    <cellStyle name="Separador de milhares 6 2 3 3 6" xfId="17121" xr:uid="{00000000-0005-0000-0000-0000EB450000}"/>
    <cellStyle name="Separador de milhares 6 2 3 4" xfId="11706" xr:uid="{00000000-0005-0000-0000-0000EC450000}"/>
    <cellStyle name="Separador de milhares 6 2 3 4 2" xfId="11707" xr:uid="{00000000-0005-0000-0000-0000ED450000}"/>
    <cellStyle name="Separador de milhares 6 2 3 5" xfId="11708" xr:uid="{00000000-0005-0000-0000-0000EE450000}"/>
    <cellStyle name="Separador de milhares 6 2 3 5 2" xfId="11709" xr:uid="{00000000-0005-0000-0000-0000EF450000}"/>
    <cellStyle name="Separador de milhares 6 2 3 6" xfId="11710" xr:uid="{00000000-0005-0000-0000-0000F0450000}"/>
    <cellStyle name="Separador de milhares 6 2 3 7" xfId="11711" xr:uid="{00000000-0005-0000-0000-0000F1450000}"/>
    <cellStyle name="Separador de milhares 6 2 3 7 2" xfId="21866" xr:uid="{00000000-0005-0000-0000-0000F2450000}"/>
    <cellStyle name="Separador de milhares 6 2 3 8" xfId="17118" xr:uid="{00000000-0005-0000-0000-0000F3450000}"/>
    <cellStyle name="Separador de milhares 6 2 4" xfId="3227" xr:uid="{00000000-0005-0000-0000-0000F4450000}"/>
    <cellStyle name="Separador de milhares 6 2 4 2" xfId="3228" xr:uid="{00000000-0005-0000-0000-0000F5450000}"/>
    <cellStyle name="Separador de milhares 6 2 4 2 2" xfId="11712" xr:uid="{00000000-0005-0000-0000-0000F6450000}"/>
    <cellStyle name="Separador de milhares 6 2 4 2 2 2" xfId="11713" xr:uid="{00000000-0005-0000-0000-0000F7450000}"/>
    <cellStyle name="Separador de milhares 6 2 4 2 3" xfId="11714" xr:uid="{00000000-0005-0000-0000-0000F8450000}"/>
    <cellStyle name="Separador de milhares 6 2 4 2 3 2" xfId="11715" xr:uid="{00000000-0005-0000-0000-0000F9450000}"/>
    <cellStyle name="Separador de milhares 6 2 4 2 4" xfId="11716" xr:uid="{00000000-0005-0000-0000-0000FA450000}"/>
    <cellStyle name="Separador de milhares 6 2 4 2 5" xfId="11717" xr:uid="{00000000-0005-0000-0000-0000FB450000}"/>
    <cellStyle name="Separador de milhares 6 2 4 2 5 2" xfId="21867" xr:uid="{00000000-0005-0000-0000-0000FC450000}"/>
    <cellStyle name="Separador de milhares 6 2 4 2 6" xfId="17123" xr:uid="{00000000-0005-0000-0000-0000FD450000}"/>
    <cellStyle name="Separador de milhares 6 2 4 3" xfId="11718" xr:uid="{00000000-0005-0000-0000-0000FE450000}"/>
    <cellStyle name="Separador de milhares 6 2 4 3 2" xfId="11719" xr:uid="{00000000-0005-0000-0000-0000FF450000}"/>
    <cellStyle name="Separador de milhares 6 2 4 4" xfId="11720" xr:uid="{00000000-0005-0000-0000-000000460000}"/>
    <cellStyle name="Separador de milhares 6 2 4 4 2" xfId="11721" xr:uid="{00000000-0005-0000-0000-000001460000}"/>
    <cellStyle name="Separador de milhares 6 2 4 5" xfId="11722" xr:uid="{00000000-0005-0000-0000-000002460000}"/>
    <cellStyle name="Separador de milhares 6 2 4 6" xfId="11723" xr:uid="{00000000-0005-0000-0000-000003460000}"/>
    <cellStyle name="Separador de milhares 6 2 4 6 2" xfId="21868" xr:uid="{00000000-0005-0000-0000-000004460000}"/>
    <cellStyle name="Separador de milhares 6 2 4 7" xfId="17122" xr:uid="{00000000-0005-0000-0000-000005460000}"/>
    <cellStyle name="Separador de milhares 6 2 5" xfId="3229" xr:uid="{00000000-0005-0000-0000-000006460000}"/>
    <cellStyle name="Separador de milhares 6 2 5 2" xfId="3230" xr:uid="{00000000-0005-0000-0000-000007460000}"/>
    <cellStyle name="Separador de milhares 6 2 5 2 2" xfId="11724" xr:uid="{00000000-0005-0000-0000-000008460000}"/>
    <cellStyle name="Separador de milhares 6 2 5 2 2 2" xfId="11725" xr:uid="{00000000-0005-0000-0000-000009460000}"/>
    <cellStyle name="Separador de milhares 6 2 5 2 3" xfId="11726" xr:uid="{00000000-0005-0000-0000-00000A460000}"/>
    <cellStyle name="Separador de milhares 6 2 5 2 3 2" xfId="11727" xr:uid="{00000000-0005-0000-0000-00000B460000}"/>
    <cellStyle name="Separador de milhares 6 2 5 2 4" xfId="11728" xr:uid="{00000000-0005-0000-0000-00000C460000}"/>
    <cellStyle name="Separador de milhares 6 2 5 2 5" xfId="11729" xr:uid="{00000000-0005-0000-0000-00000D460000}"/>
    <cellStyle name="Separador de milhares 6 2 5 2 5 2" xfId="21869" xr:uid="{00000000-0005-0000-0000-00000E460000}"/>
    <cellStyle name="Separador de milhares 6 2 5 2 6" xfId="17125" xr:uid="{00000000-0005-0000-0000-00000F460000}"/>
    <cellStyle name="Separador de milhares 6 2 5 3" xfId="11730" xr:uid="{00000000-0005-0000-0000-000010460000}"/>
    <cellStyle name="Separador de milhares 6 2 5 3 2" xfId="11731" xr:uid="{00000000-0005-0000-0000-000011460000}"/>
    <cellStyle name="Separador de milhares 6 2 5 4" xfId="11732" xr:uid="{00000000-0005-0000-0000-000012460000}"/>
    <cellStyle name="Separador de milhares 6 2 5 4 2" xfId="11733" xr:uid="{00000000-0005-0000-0000-000013460000}"/>
    <cellStyle name="Separador de milhares 6 2 5 5" xfId="11734" xr:uid="{00000000-0005-0000-0000-000014460000}"/>
    <cellStyle name="Separador de milhares 6 2 5 6" xfId="11735" xr:uid="{00000000-0005-0000-0000-000015460000}"/>
    <cellStyle name="Separador de milhares 6 2 5 6 2" xfId="21870" xr:uid="{00000000-0005-0000-0000-000016460000}"/>
    <cellStyle name="Separador de milhares 6 2 5 7" xfId="17124" xr:uid="{00000000-0005-0000-0000-000017460000}"/>
    <cellStyle name="Separador de milhares 6 2 6" xfId="3231" xr:uid="{00000000-0005-0000-0000-000018460000}"/>
    <cellStyle name="Separador de milhares 6 2 6 2" xfId="11736" xr:uid="{00000000-0005-0000-0000-000019460000}"/>
    <cellStyle name="Separador de milhares 6 2 6 2 2" xfId="11737" xr:uid="{00000000-0005-0000-0000-00001A460000}"/>
    <cellStyle name="Separador de milhares 6 2 6 3" xfId="11738" xr:uid="{00000000-0005-0000-0000-00001B460000}"/>
    <cellStyle name="Separador de milhares 6 2 6 3 2" xfId="11739" xr:uid="{00000000-0005-0000-0000-00001C460000}"/>
    <cellStyle name="Separador de milhares 6 2 6 4" xfId="11740" xr:uid="{00000000-0005-0000-0000-00001D460000}"/>
    <cellStyle name="Separador de milhares 6 2 6 5" xfId="11741" xr:uid="{00000000-0005-0000-0000-00001E460000}"/>
    <cellStyle name="Separador de milhares 6 2 6 5 2" xfId="21871" xr:uid="{00000000-0005-0000-0000-00001F460000}"/>
    <cellStyle name="Separador de milhares 6 2 6 6" xfId="17126" xr:uid="{00000000-0005-0000-0000-000020460000}"/>
    <cellStyle name="Separador de milhares 6 2 7" xfId="11742" xr:uid="{00000000-0005-0000-0000-000021460000}"/>
    <cellStyle name="Separador de milhares 6 2 7 2" xfId="11743" xr:uid="{00000000-0005-0000-0000-000022460000}"/>
    <cellStyle name="Separador de milhares 6 2 8" xfId="11744" xr:uid="{00000000-0005-0000-0000-000023460000}"/>
    <cellStyle name="Separador de milhares 6 2 8 2" xfId="11745" xr:uid="{00000000-0005-0000-0000-000024460000}"/>
    <cellStyle name="Separador de milhares 6 2 9" xfId="11746" xr:uid="{00000000-0005-0000-0000-000025460000}"/>
    <cellStyle name="Separador de milhares 6 3" xfId="3232" xr:uid="{00000000-0005-0000-0000-000026460000}"/>
    <cellStyle name="Separador de milhares 6 3 10" xfId="11747" xr:uid="{00000000-0005-0000-0000-000027460000}"/>
    <cellStyle name="Separador de milhares 6 3 10 2" xfId="21872" xr:uid="{00000000-0005-0000-0000-000028460000}"/>
    <cellStyle name="Separador de milhares 6 3 11" xfId="17127" xr:uid="{00000000-0005-0000-0000-000029460000}"/>
    <cellStyle name="Separador de milhares 6 3 2" xfId="3233" xr:uid="{00000000-0005-0000-0000-00002A460000}"/>
    <cellStyle name="Separador de milhares 6 3 2 2" xfId="3234" xr:uid="{00000000-0005-0000-0000-00002B460000}"/>
    <cellStyle name="Separador de milhares 6 3 2 2 2" xfId="3235" xr:uid="{00000000-0005-0000-0000-00002C460000}"/>
    <cellStyle name="Separador de milhares 6 3 2 2 2 2" xfId="11748" xr:uid="{00000000-0005-0000-0000-00002D460000}"/>
    <cellStyle name="Separador de milhares 6 3 2 2 2 2 2" xfId="11749" xr:uid="{00000000-0005-0000-0000-00002E460000}"/>
    <cellStyle name="Separador de milhares 6 3 2 2 2 3" xfId="11750" xr:uid="{00000000-0005-0000-0000-00002F460000}"/>
    <cellStyle name="Separador de milhares 6 3 2 2 2 3 2" xfId="11751" xr:uid="{00000000-0005-0000-0000-000030460000}"/>
    <cellStyle name="Separador de milhares 6 3 2 2 2 4" xfId="11752" xr:uid="{00000000-0005-0000-0000-000031460000}"/>
    <cellStyle name="Separador de milhares 6 3 2 2 2 5" xfId="11753" xr:uid="{00000000-0005-0000-0000-000032460000}"/>
    <cellStyle name="Separador de milhares 6 3 2 2 2 5 2" xfId="21873" xr:uid="{00000000-0005-0000-0000-000033460000}"/>
    <cellStyle name="Separador de milhares 6 3 2 2 2 6" xfId="17130" xr:uid="{00000000-0005-0000-0000-000034460000}"/>
    <cellStyle name="Separador de milhares 6 3 2 2 3" xfId="11754" xr:uid="{00000000-0005-0000-0000-000035460000}"/>
    <cellStyle name="Separador de milhares 6 3 2 2 3 2" xfId="11755" xr:uid="{00000000-0005-0000-0000-000036460000}"/>
    <cellStyle name="Separador de milhares 6 3 2 2 4" xfId="11756" xr:uid="{00000000-0005-0000-0000-000037460000}"/>
    <cellStyle name="Separador de milhares 6 3 2 2 4 2" xfId="11757" xr:uid="{00000000-0005-0000-0000-000038460000}"/>
    <cellStyle name="Separador de milhares 6 3 2 2 5" xfId="11758" xr:uid="{00000000-0005-0000-0000-000039460000}"/>
    <cellStyle name="Separador de milhares 6 3 2 2 6" xfId="11759" xr:uid="{00000000-0005-0000-0000-00003A460000}"/>
    <cellStyle name="Separador de milhares 6 3 2 2 6 2" xfId="21874" xr:uid="{00000000-0005-0000-0000-00003B460000}"/>
    <cellStyle name="Separador de milhares 6 3 2 2 7" xfId="17129" xr:uid="{00000000-0005-0000-0000-00003C460000}"/>
    <cellStyle name="Separador de milhares 6 3 2 3" xfId="3236" xr:uid="{00000000-0005-0000-0000-00003D460000}"/>
    <cellStyle name="Separador de milhares 6 3 2 3 2" xfId="11760" xr:uid="{00000000-0005-0000-0000-00003E460000}"/>
    <cellStyle name="Separador de milhares 6 3 2 3 2 2" xfId="11761" xr:uid="{00000000-0005-0000-0000-00003F460000}"/>
    <cellStyle name="Separador de milhares 6 3 2 3 3" xfId="11762" xr:uid="{00000000-0005-0000-0000-000040460000}"/>
    <cellStyle name="Separador de milhares 6 3 2 3 3 2" xfId="11763" xr:uid="{00000000-0005-0000-0000-000041460000}"/>
    <cellStyle name="Separador de milhares 6 3 2 3 4" xfId="11764" xr:uid="{00000000-0005-0000-0000-000042460000}"/>
    <cellStyle name="Separador de milhares 6 3 2 3 5" xfId="11765" xr:uid="{00000000-0005-0000-0000-000043460000}"/>
    <cellStyle name="Separador de milhares 6 3 2 3 5 2" xfId="21875" xr:uid="{00000000-0005-0000-0000-000044460000}"/>
    <cellStyle name="Separador de milhares 6 3 2 3 6" xfId="17131" xr:uid="{00000000-0005-0000-0000-000045460000}"/>
    <cellStyle name="Separador de milhares 6 3 2 4" xfId="11766" xr:uid="{00000000-0005-0000-0000-000046460000}"/>
    <cellStyle name="Separador de milhares 6 3 2 4 2" xfId="11767" xr:uid="{00000000-0005-0000-0000-000047460000}"/>
    <cellStyle name="Separador de milhares 6 3 2 5" xfId="11768" xr:uid="{00000000-0005-0000-0000-000048460000}"/>
    <cellStyle name="Separador de milhares 6 3 2 5 2" xfId="11769" xr:uid="{00000000-0005-0000-0000-000049460000}"/>
    <cellStyle name="Separador de milhares 6 3 2 6" xfId="11770" xr:uid="{00000000-0005-0000-0000-00004A460000}"/>
    <cellStyle name="Separador de milhares 6 3 2 7" xfId="11771" xr:uid="{00000000-0005-0000-0000-00004B460000}"/>
    <cellStyle name="Separador de milhares 6 3 2 7 2" xfId="21876" xr:uid="{00000000-0005-0000-0000-00004C460000}"/>
    <cellStyle name="Separador de milhares 6 3 2 8" xfId="17128" xr:uid="{00000000-0005-0000-0000-00004D460000}"/>
    <cellStyle name="Separador de milhares 6 3 3" xfId="3237" xr:uid="{00000000-0005-0000-0000-00004E460000}"/>
    <cellStyle name="Separador de milhares 6 3 3 2" xfId="3238" xr:uid="{00000000-0005-0000-0000-00004F460000}"/>
    <cellStyle name="Separador de milhares 6 3 3 2 2" xfId="3239" xr:uid="{00000000-0005-0000-0000-000050460000}"/>
    <cellStyle name="Separador de milhares 6 3 3 2 2 2" xfId="11772" xr:uid="{00000000-0005-0000-0000-000051460000}"/>
    <cellStyle name="Separador de milhares 6 3 3 2 2 2 2" xfId="11773" xr:uid="{00000000-0005-0000-0000-000052460000}"/>
    <cellStyle name="Separador de milhares 6 3 3 2 2 3" xfId="11774" xr:uid="{00000000-0005-0000-0000-000053460000}"/>
    <cellStyle name="Separador de milhares 6 3 3 2 2 3 2" xfId="11775" xr:uid="{00000000-0005-0000-0000-000054460000}"/>
    <cellStyle name="Separador de milhares 6 3 3 2 2 4" xfId="11776" xr:uid="{00000000-0005-0000-0000-000055460000}"/>
    <cellStyle name="Separador de milhares 6 3 3 2 2 5" xfId="11777" xr:uid="{00000000-0005-0000-0000-000056460000}"/>
    <cellStyle name="Separador de milhares 6 3 3 2 2 5 2" xfId="21877" xr:uid="{00000000-0005-0000-0000-000057460000}"/>
    <cellStyle name="Separador de milhares 6 3 3 2 2 6" xfId="17134" xr:uid="{00000000-0005-0000-0000-000058460000}"/>
    <cellStyle name="Separador de milhares 6 3 3 2 3" xfId="11778" xr:uid="{00000000-0005-0000-0000-000059460000}"/>
    <cellStyle name="Separador de milhares 6 3 3 2 3 2" xfId="11779" xr:uid="{00000000-0005-0000-0000-00005A460000}"/>
    <cellStyle name="Separador de milhares 6 3 3 2 4" xfId="11780" xr:uid="{00000000-0005-0000-0000-00005B460000}"/>
    <cellStyle name="Separador de milhares 6 3 3 2 4 2" xfId="11781" xr:uid="{00000000-0005-0000-0000-00005C460000}"/>
    <cellStyle name="Separador de milhares 6 3 3 2 5" xfId="11782" xr:uid="{00000000-0005-0000-0000-00005D460000}"/>
    <cellStyle name="Separador de milhares 6 3 3 2 6" xfId="11783" xr:uid="{00000000-0005-0000-0000-00005E460000}"/>
    <cellStyle name="Separador de milhares 6 3 3 2 6 2" xfId="21878" xr:uid="{00000000-0005-0000-0000-00005F460000}"/>
    <cellStyle name="Separador de milhares 6 3 3 2 7" xfId="17133" xr:uid="{00000000-0005-0000-0000-000060460000}"/>
    <cellStyle name="Separador de milhares 6 3 3 3" xfId="3240" xr:uid="{00000000-0005-0000-0000-000061460000}"/>
    <cellStyle name="Separador de milhares 6 3 3 3 2" xfId="11784" xr:uid="{00000000-0005-0000-0000-000062460000}"/>
    <cellStyle name="Separador de milhares 6 3 3 3 2 2" xfId="11785" xr:uid="{00000000-0005-0000-0000-000063460000}"/>
    <cellStyle name="Separador de milhares 6 3 3 3 3" xfId="11786" xr:uid="{00000000-0005-0000-0000-000064460000}"/>
    <cellStyle name="Separador de milhares 6 3 3 3 3 2" xfId="11787" xr:uid="{00000000-0005-0000-0000-000065460000}"/>
    <cellStyle name="Separador de milhares 6 3 3 3 4" xfId="11788" xr:uid="{00000000-0005-0000-0000-000066460000}"/>
    <cellStyle name="Separador de milhares 6 3 3 3 5" xfId="11789" xr:uid="{00000000-0005-0000-0000-000067460000}"/>
    <cellStyle name="Separador de milhares 6 3 3 3 5 2" xfId="21879" xr:uid="{00000000-0005-0000-0000-000068460000}"/>
    <cellStyle name="Separador de milhares 6 3 3 3 6" xfId="17135" xr:uid="{00000000-0005-0000-0000-000069460000}"/>
    <cellStyle name="Separador de milhares 6 3 3 4" xfId="11790" xr:uid="{00000000-0005-0000-0000-00006A460000}"/>
    <cellStyle name="Separador de milhares 6 3 3 4 2" xfId="11791" xr:uid="{00000000-0005-0000-0000-00006B460000}"/>
    <cellStyle name="Separador de milhares 6 3 3 5" xfId="11792" xr:uid="{00000000-0005-0000-0000-00006C460000}"/>
    <cellStyle name="Separador de milhares 6 3 3 5 2" xfId="11793" xr:uid="{00000000-0005-0000-0000-00006D460000}"/>
    <cellStyle name="Separador de milhares 6 3 3 6" xfId="11794" xr:uid="{00000000-0005-0000-0000-00006E460000}"/>
    <cellStyle name="Separador de milhares 6 3 3 7" xfId="11795" xr:uid="{00000000-0005-0000-0000-00006F460000}"/>
    <cellStyle name="Separador de milhares 6 3 3 7 2" xfId="21880" xr:uid="{00000000-0005-0000-0000-000070460000}"/>
    <cellStyle name="Separador de milhares 6 3 3 8" xfId="17132" xr:uid="{00000000-0005-0000-0000-000071460000}"/>
    <cellStyle name="Separador de milhares 6 3 4" xfId="3241" xr:uid="{00000000-0005-0000-0000-000072460000}"/>
    <cellStyle name="Separador de milhares 6 3 4 2" xfId="3242" xr:uid="{00000000-0005-0000-0000-000073460000}"/>
    <cellStyle name="Separador de milhares 6 3 4 2 2" xfId="11796" xr:uid="{00000000-0005-0000-0000-000074460000}"/>
    <cellStyle name="Separador de milhares 6 3 4 2 2 2" xfId="11797" xr:uid="{00000000-0005-0000-0000-000075460000}"/>
    <cellStyle name="Separador de milhares 6 3 4 2 3" xfId="11798" xr:uid="{00000000-0005-0000-0000-000076460000}"/>
    <cellStyle name="Separador de milhares 6 3 4 2 3 2" xfId="11799" xr:uid="{00000000-0005-0000-0000-000077460000}"/>
    <cellStyle name="Separador de milhares 6 3 4 2 4" xfId="11800" xr:uid="{00000000-0005-0000-0000-000078460000}"/>
    <cellStyle name="Separador de milhares 6 3 4 2 5" xfId="11801" xr:uid="{00000000-0005-0000-0000-000079460000}"/>
    <cellStyle name="Separador de milhares 6 3 4 2 5 2" xfId="21881" xr:uid="{00000000-0005-0000-0000-00007A460000}"/>
    <cellStyle name="Separador de milhares 6 3 4 2 6" xfId="17137" xr:uid="{00000000-0005-0000-0000-00007B460000}"/>
    <cellStyle name="Separador de milhares 6 3 4 3" xfId="11802" xr:uid="{00000000-0005-0000-0000-00007C460000}"/>
    <cellStyle name="Separador de milhares 6 3 4 3 2" xfId="11803" xr:uid="{00000000-0005-0000-0000-00007D460000}"/>
    <cellStyle name="Separador de milhares 6 3 4 4" xfId="11804" xr:uid="{00000000-0005-0000-0000-00007E460000}"/>
    <cellStyle name="Separador de milhares 6 3 4 4 2" xfId="11805" xr:uid="{00000000-0005-0000-0000-00007F460000}"/>
    <cellStyle name="Separador de milhares 6 3 4 5" xfId="11806" xr:uid="{00000000-0005-0000-0000-000080460000}"/>
    <cellStyle name="Separador de milhares 6 3 4 6" xfId="11807" xr:uid="{00000000-0005-0000-0000-000081460000}"/>
    <cellStyle name="Separador de milhares 6 3 4 6 2" xfId="21882" xr:uid="{00000000-0005-0000-0000-000082460000}"/>
    <cellStyle name="Separador de milhares 6 3 4 7" xfId="17136" xr:uid="{00000000-0005-0000-0000-000083460000}"/>
    <cellStyle name="Separador de milhares 6 3 5" xfId="3243" xr:uid="{00000000-0005-0000-0000-000084460000}"/>
    <cellStyle name="Separador de milhares 6 3 5 2" xfId="3244" xr:uid="{00000000-0005-0000-0000-000085460000}"/>
    <cellStyle name="Separador de milhares 6 3 5 2 2" xfId="11808" xr:uid="{00000000-0005-0000-0000-000086460000}"/>
    <cellStyle name="Separador de milhares 6 3 5 2 2 2" xfId="11809" xr:uid="{00000000-0005-0000-0000-000087460000}"/>
    <cellStyle name="Separador de milhares 6 3 5 2 3" xfId="11810" xr:uid="{00000000-0005-0000-0000-000088460000}"/>
    <cellStyle name="Separador de milhares 6 3 5 2 3 2" xfId="11811" xr:uid="{00000000-0005-0000-0000-000089460000}"/>
    <cellStyle name="Separador de milhares 6 3 5 2 4" xfId="11812" xr:uid="{00000000-0005-0000-0000-00008A460000}"/>
    <cellStyle name="Separador de milhares 6 3 5 2 5" xfId="11813" xr:uid="{00000000-0005-0000-0000-00008B460000}"/>
    <cellStyle name="Separador de milhares 6 3 5 2 5 2" xfId="21883" xr:uid="{00000000-0005-0000-0000-00008C460000}"/>
    <cellStyle name="Separador de milhares 6 3 5 2 6" xfId="17139" xr:uid="{00000000-0005-0000-0000-00008D460000}"/>
    <cellStyle name="Separador de milhares 6 3 5 3" xfId="11814" xr:uid="{00000000-0005-0000-0000-00008E460000}"/>
    <cellStyle name="Separador de milhares 6 3 5 3 2" xfId="11815" xr:uid="{00000000-0005-0000-0000-00008F460000}"/>
    <cellStyle name="Separador de milhares 6 3 5 4" xfId="11816" xr:uid="{00000000-0005-0000-0000-000090460000}"/>
    <cellStyle name="Separador de milhares 6 3 5 4 2" xfId="11817" xr:uid="{00000000-0005-0000-0000-000091460000}"/>
    <cellStyle name="Separador de milhares 6 3 5 5" xfId="11818" xr:uid="{00000000-0005-0000-0000-000092460000}"/>
    <cellStyle name="Separador de milhares 6 3 5 6" xfId="11819" xr:uid="{00000000-0005-0000-0000-000093460000}"/>
    <cellStyle name="Separador de milhares 6 3 5 6 2" xfId="21884" xr:uid="{00000000-0005-0000-0000-000094460000}"/>
    <cellStyle name="Separador de milhares 6 3 5 7" xfId="17138" xr:uid="{00000000-0005-0000-0000-000095460000}"/>
    <cellStyle name="Separador de milhares 6 3 6" xfId="3245" xr:uid="{00000000-0005-0000-0000-000096460000}"/>
    <cellStyle name="Separador de milhares 6 3 6 2" xfId="11820" xr:uid="{00000000-0005-0000-0000-000097460000}"/>
    <cellStyle name="Separador de milhares 6 3 6 2 2" xfId="11821" xr:uid="{00000000-0005-0000-0000-000098460000}"/>
    <cellStyle name="Separador de milhares 6 3 6 3" xfId="11822" xr:uid="{00000000-0005-0000-0000-000099460000}"/>
    <cellStyle name="Separador de milhares 6 3 6 3 2" xfId="11823" xr:uid="{00000000-0005-0000-0000-00009A460000}"/>
    <cellStyle name="Separador de milhares 6 3 6 4" xfId="11824" xr:uid="{00000000-0005-0000-0000-00009B460000}"/>
    <cellStyle name="Separador de milhares 6 3 6 5" xfId="11825" xr:uid="{00000000-0005-0000-0000-00009C460000}"/>
    <cellStyle name="Separador de milhares 6 3 6 5 2" xfId="21885" xr:uid="{00000000-0005-0000-0000-00009D460000}"/>
    <cellStyle name="Separador de milhares 6 3 6 6" xfId="17140" xr:uid="{00000000-0005-0000-0000-00009E460000}"/>
    <cellStyle name="Separador de milhares 6 3 7" xfId="11826" xr:uid="{00000000-0005-0000-0000-00009F460000}"/>
    <cellStyle name="Separador de milhares 6 3 7 2" xfId="11827" xr:uid="{00000000-0005-0000-0000-0000A0460000}"/>
    <cellStyle name="Separador de milhares 6 3 8" xfId="11828" xr:uid="{00000000-0005-0000-0000-0000A1460000}"/>
    <cellStyle name="Separador de milhares 6 3 8 2" xfId="11829" xr:uid="{00000000-0005-0000-0000-0000A2460000}"/>
    <cellStyle name="Separador de milhares 6 3 9" xfId="11830" xr:uid="{00000000-0005-0000-0000-0000A3460000}"/>
    <cellStyle name="Separador de milhares 6 4" xfId="3246" xr:uid="{00000000-0005-0000-0000-0000A4460000}"/>
    <cellStyle name="Separador de milhares 6 4 10" xfId="11831" xr:uid="{00000000-0005-0000-0000-0000A5460000}"/>
    <cellStyle name="Separador de milhares 6 4 10 2" xfId="21886" xr:uid="{00000000-0005-0000-0000-0000A6460000}"/>
    <cellStyle name="Separador de milhares 6 4 11" xfId="17141" xr:uid="{00000000-0005-0000-0000-0000A7460000}"/>
    <cellStyle name="Separador de milhares 6 4 2" xfId="3247" xr:uid="{00000000-0005-0000-0000-0000A8460000}"/>
    <cellStyle name="Separador de milhares 6 4 2 2" xfId="3248" xr:uid="{00000000-0005-0000-0000-0000A9460000}"/>
    <cellStyle name="Separador de milhares 6 4 2 2 2" xfId="3249" xr:uid="{00000000-0005-0000-0000-0000AA460000}"/>
    <cellStyle name="Separador de milhares 6 4 2 2 2 2" xfId="11832" xr:uid="{00000000-0005-0000-0000-0000AB460000}"/>
    <cellStyle name="Separador de milhares 6 4 2 2 2 2 2" xfId="11833" xr:uid="{00000000-0005-0000-0000-0000AC460000}"/>
    <cellStyle name="Separador de milhares 6 4 2 2 2 3" xfId="11834" xr:uid="{00000000-0005-0000-0000-0000AD460000}"/>
    <cellStyle name="Separador de milhares 6 4 2 2 2 3 2" xfId="11835" xr:uid="{00000000-0005-0000-0000-0000AE460000}"/>
    <cellStyle name="Separador de milhares 6 4 2 2 2 4" xfId="11836" xr:uid="{00000000-0005-0000-0000-0000AF460000}"/>
    <cellStyle name="Separador de milhares 6 4 2 2 2 5" xfId="11837" xr:uid="{00000000-0005-0000-0000-0000B0460000}"/>
    <cellStyle name="Separador de milhares 6 4 2 2 2 5 2" xfId="21887" xr:uid="{00000000-0005-0000-0000-0000B1460000}"/>
    <cellStyle name="Separador de milhares 6 4 2 2 2 6" xfId="17144" xr:uid="{00000000-0005-0000-0000-0000B2460000}"/>
    <cellStyle name="Separador de milhares 6 4 2 2 3" xfId="11838" xr:uid="{00000000-0005-0000-0000-0000B3460000}"/>
    <cellStyle name="Separador de milhares 6 4 2 2 3 2" xfId="11839" xr:uid="{00000000-0005-0000-0000-0000B4460000}"/>
    <cellStyle name="Separador de milhares 6 4 2 2 4" xfId="11840" xr:uid="{00000000-0005-0000-0000-0000B5460000}"/>
    <cellStyle name="Separador de milhares 6 4 2 2 4 2" xfId="11841" xr:uid="{00000000-0005-0000-0000-0000B6460000}"/>
    <cellStyle name="Separador de milhares 6 4 2 2 5" xfId="11842" xr:uid="{00000000-0005-0000-0000-0000B7460000}"/>
    <cellStyle name="Separador de milhares 6 4 2 2 6" xfId="11843" xr:uid="{00000000-0005-0000-0000-0000B8460000}"/>
    <cellStyle name="Separador de milhares 6 4 2 2 6 2" xfId="21888" xr:uid="{00000000-0005-0000-0000-0000B9460000}"/>
    <cellStyle name="Separador de milhares 6 4 2 2 7" xfId="17143" xr:uid="{00000000-0005-0000-0000-0000BA460000}"/>
    <cellStyle name="Separador de milhares 6 4 2 3" xfId="3250" xr:uid="{00000000-0005-0000-0000-0000BB460000}"/>
    <cellStyle name="Separador de milhares 6 4 2 3 2" xfId="11844" xr:uid="{00000000-0005-0000-0000-0000BC460000}"/>
    <cellStyle name="Separador de milhares 6 4 2 3 2 2" xfId="11845" xr:uid="{00000000-0005-0000-0000-0000BD460000}"/>
    <cellStyle name="Separador de milhares 6 4 2 3 3" xfId="11846" xr:uid="{00000000-0005-0000-0000-0000BE460000}"/>
    <cellStyle name="Separador de milhares 6 4 2 3 3 2" xfId="11847" xr:uid="{00000000-0005-0000-0000-0000BF460000}"/>
    <cellStyle name="Separador de milhares 6 4 2 3 4" xfId="11848" xr:uid="{00000000-0005-0000-0000-0000C0460000}"/>
    <cellStyle name="Separador de milhares 6 4 2 3 5" xfId="11849" xr:uid="{00000000-0005-0000-0000-0000C1460000}"/>
    <cellStyle name="Separador de milhares 6 4 2 3 5 2" xfId="21889" xr:uid="{00000000-0005-0000-0000-0000C2460000}"/>
    <cellStyle name="Separador de milhares 6 4 2 3 6" xfId="17145" xr:uid="{00000000-0005-0000-0000-0000C3460000}"/>
    <cellStyle name="Separador de milhares 6 4 2 4" xfId="11850" xr:uid="{00000000-0005-0000-0000-0000C4460000}"/>
    <cellStyle name="Separador de milhares 6 4 2 4 2" xfId="11851" xr:uid="{00000000-0005-0000-0000-0000C5460000}"/>
    <cellStyle name="Separador de milhares 6 4 2 5" xfId="11852" xr:uid="{00000000-0005-0000-0000-0000C6460000}"/>
    <cellStyle name="Separador de milhares 6 4 2 5 2" xfId="11853" xr:uid="{00000000-0005-0000-0000-0000C7460000}"/>
    <cellStyle name="Separador de milhares 6 4 2 6" xfId="11854" xr:uid="{00000000-0005-0000-0000-0000C8460000}"/>
    <cellStyle name="Separador de milhares 6 4 2 7" xfId="11855" xr:uid="{00000000-0005-0000-0000-0000C9460000}"/>
    <cellStyle name="Separador de milhares 6 4 2 7 2" xfId="21890" xr:uid="{00000000-0005-0000-0000-0000CA460000}"/>
    <cellStyle name="Separador de milhares 6 4 2 8" xfId="17142" xr:uid="{00000000-0005-0000-0000-0000CB460000}"/>
    <cellStyle name="Separador de milhares 6 4 3" xfId="3251" xr:uid="{00000000-0005-0000-0000-0000CC460000}"/>
    <cellStyle name="Separador de milhares 6 4 3 2" xfId="3252" xr:uid="{00000000-0005-0000-0000-0000CD460000}"/>
    <cellStyle name="Separador de milhares 6 4 3 2 2" xfId="3253" xr:uid="{00000000-0005-0000-0000-0000CE460000}"/>
    <cellStyle name="Separador de milhares 6 4 3 2 2 2" xfId="11856" xr:uid="{00000000-0005-0000-0000-0000CF460000}"/>
    <cellStyle name="Separador de milhares 6 4 3 2 2 2 2" xfId="11857" xr:uid="{00000000-0005-0000-0000-0000D0460000}"/>
    <cellStyle name="Separador de milhares 6 4 3 2 2 3" xfId="11858" xr:uid="{00000000-0005-0000-0000-0000D1460000}"/>
    <cellStyle name="Separador de milhares 6 4 3 2 2 3 2" xfId="11859" xr:uid="{00000000-0005-0000-0000-0000D2460000}"/>
    <cellStyle name="Separador de milhares 6 4 3 2 2 4" xfId="11860" xr:uid="{00000000-0005-0000-0000-0000D3460000}"/>
    <cellStyle name="Separador de milhares 6 4 3 2 2 5" xfId="11861" xr:uid="{00000000-0005-0000-0000-0000D4460000}"/>
    <cellStyle name="Separador de milhares 6 4 3 2 2 5 2" xfId="21891" xr:uid="{00000000-0005-0000-0000-0000D5460000}"/>
    <cellStyle name="Separador de milhares 6 4 3 2 2 6" xfId="17148" xr:uid="{00000000-0005-0000-0000-0000D6460000}"/>
    <cellStyle name="Separador de milhares 6 4 3 2 3" xfId="11862" xr:uid="{00000000-0005-0000-0000-0000D7460000}"/>
    <cellStyle name="Separador de milhares 6 4 3 2 3 2" xfId="11863" xr:uid="{00000000-0005-0000-0000-0000D8460000}"/>
    <cellStyle name="Separador de milhares 6 4 3 2 4" xfId="11864" xr:uid="{00000000-0005-0000-0000-0000D9460000}"/>
    <cellStyle name="Separador de milhares 6 4 3 2 4 2" xfId="11865" xr:uid="{00000000-0005-0000-0000-0000DA460000}"/>
    <cellStyle name="Separador de milhares 6 4 3 2 5" xfId="11866" xr:uid="{00000000-0005-0000-0000-0000DB460000}"/>
    <cellStyle name="Separador de milhares 6 4 3 2 6" xfId="11867" xr:uid="{00000000-0005-0000-0000-0000DC460000}"/>
    <cellStyle name="Separador de milhares 6 4 3 2 6 2" xfId="21892" xr:uid="{00000000-0005-0000-0000-0000DD460000}"/>
    <cellStyle name="Separador de milhares 6 4 3 2 7" xfId="17147" xr:uid="{00000000-0005-0000-0000-0000DE460000}"/>
    <cellStyle name="Separador de milhares 6 4 3 3" xfId="3254" xr:uid="{00000000-0005-0000-0000-0000DF460000}"/>
    <cellStyle name="Separador de milhares 6 4 3 3 2" xfId="11868" xr:uid="{00000000-0005-0000-0000-0000E0460000}"/>
    <cellStyle name="Separador de milhares 6 4 3 3 2 2" xfId="11869" xr:uid="{00000000-0005-0000-0000-0000E1460000}"/>
    <cellStyle name="Separador de milhares 6 4 3 3 3" xfId="11870" xr:uid="{00000000-0005-0000-0000-0000E2460000}"/>
    <cellStyle name="Separador de milhares 6 4 3 3 3 2" xfId="11871" xr:uid="{00000000-0005-0000-0000-0000E3460000}"/>
    <cellStyle name="Separador de milhares 6 4 3 3 4" xfId="11872" xr:uid="{00000000-0005-0000-0000-0000E4460000}"/>
    <cellStyle name="Separador de milhares 6 4 3 3 5" xfId="11873" xr:uid="{00000000-0005-0000-0000-0000E5460000}"/>
    <cellStyle name="Separador de milhares 6 4 3 3 5 2" xfId="21893" xr:uid="{00000000-0005-0000-0000-0000E6460000}"/>
    <cellStyle name="Separador de milhares 6 4 3 3 6" xfId="17149" xr:uid="{00000000-0005-0000-0000-0000E7460000}"/>
    <cellStyle name="Separador de milhares 6 4 3 4" xfId="11874" xr:uid="{00000000-0005-0000-0000-0000E8460000}"/>
    <cellStyle name="Separador de milhares 6 4 3 4 2" xfId="11875" xr:uid="{00000000-0005-0000-0000-0000E9460000}"/>
    <cellStyle name="Separador de milhares 6 4 3 5" xfId="11876" xr:uid="{00000000-0005-0000-0000-0000EA460000}"/>
    <cellStyle name="Separador de milhares 6 4 3 5 2" xfId="11877" xr:uid="{00000000-0005-0000-0000-0000EB460000}"/>
    <cellStyle name="Separador de milhares 6 4 3 6" xfId="11878" xr:uid="{00000000-0005-0000-0000-0000EC460000}"/>
    <cellStyle name="Separador de milhares 6 4 3 7" xfId="11879" xr:uid="{00000000-0005-0000-0000-0000ED460000}"/>
    <cellStyle name="Separador de milhares 6 4 3 7 2" xfId="21894" xr:uid="{00000000-0005-0000-0000-0000EE460000}"/>
    <cellStyle name="Separador de milhares 6 4 3 8" xfId="17146" xr:uid="{00000000-0005-0000-0000-0000EF460000}"/>
    <cellStyle name="Separador de milhares 6 4 4" xfId="3255" xr:uid="{00000000-0005-0000-0000-0000F0460000}"/>
    <cellStyle name="Separador de milhares 6 4 4 2" xfId="3256" xr:uid="{00000000-0005-0000-0000-0000F1460000}"/>
    <cellStyle name="Separador de milhares 6 4 4 2 2" xfId="11880" xr:uid="{00000000-0005-0000-0000-0000F2460000}"/>
    <cellStyle name="Separador de milhares 6 4 4 2 2 2" xfId="11881" xr:uid="{00000000-0005-0000-0000-0000F3460000}"/>
    <cellStyle name="Separador de milhares 6 4 4 2 3" xfId="11882" xr:uid="{00000000-0005-0000-0000-0000F4460000}"/>
    <cellStyle name="Separador de milhares 6 4 4 2 3 2" xfId="11883" xr:uid="{00000000-0005-0000-0000-0000F5460000}"/>
    <cellStyle name="Separador de milhares 6 4 4 2 4" xfId="11884" xr:uid="{00000000-0005-0000-0000-0000F6460000}"/>
    <cellStyle name="Separador de milhares 6 4 4 2 5" xfId="11885" xr:uid="{00000000-0005-0000-0000-0000F7460000}"/>
    <cellStyle name="Separador de milhares 6 4 4 2 5 2" xfId="21895" xr:uid="{00000000-0005-0000-0000-0000F8460000}"/>
    <cellStyle name="Separador de milhares 6 4 4 2 6" xfId="17151" xr:uid="{00000000-0005-0000-0000-0000F9460000}"/>
    <cellStyle name="Separador de milhares 6 4 4 3" xfId="11886" xr:uid="{00000000-0005-0000-0000-0000FA460000}"/>
    <cellStyle name="Separador de milhares 6 4 4 3 2" xfId="11887" xr:uid="{00000000-0005-0000-0000-0000FB460000}"/>
    <cellStyle name="Separador de milhares 6 4 4 4" xfId="11888" xr:uid="{00000000-0005-0000-0000-0000FC460000}"/>
    <cellStyle name="Separador de milhares 6 4 4 4 2" xfId="11889" xr:uid="{00000000-0005-0000-0000-0000FD460000}"/>
    <cellStyle name="Separador de milhares 6 4 4 5" xfId="11890" xr:uid="{00000000-0005-0000-0000-0000FE460000}"/>
    <cellStyle name="Separador de milhares 6 4 4 6" xfId="11891" xr:uid="{00000000-0005-0000-0000-0000FF460000}"/>
    <cellStyle name="Separador de milhares 6 4 4 6 2" xfId="21896" xr:uid="{00000000-0005-0000-0000-000000470000}"/>
    <cellStyle name="Separador de milhares 6 4 4 7" xfId="17150" xr:uid="{00000000-0005-0000-0000-000001470000}"/>
    <cellStyle name="Separador de milhares 6 4 5" xfId="3257" xr:uid="{00000000-0005-0000-0000-000002470000}"/>
    <cellStyle name="Separador de milhares 6 4 5 2" xfId="3258" xr:uid="{00000000-0005-0000-0000-000003470000}"/>
    <cellStyle name="Separador de milhares 6 4 5 2 2" xfId="11892" xr:uid="{00000000-0005-0000-0000-000004470000}"/>
    <cellStyle name="Separador de milhares 6 4 5 2 2 2" xfId="11893" xr:uid="{00000000-0005-0000-0000-000005470000}"/>
    <cellStyle name="Separador de milhares 6 4 5 2 3" xfId="11894" xr:uid="{00000000-0005-0000-0000-000006470000}"/>
    <cellStyle name="Separador de milhares 6 4 5 2 3 2" xfId="11895" xr:uid="{00000000-0005-0000-0000-000007470000}"/>
    <cellStyle name="Separador de milhares 6 4 5 2 4" xfId="11896" xr:uid="{00000000-0005-0000-0000-000008470000}"/>
    <cellStyle name="Separador de milhares 6 4 5 2 5" xfId="11897" xr:uid="{00000000-0005-0000-0000-000009470000}"/>
    <cellStyle name="Separador de milhares 6 4 5 2 5 2" xfId="21897" xr:uid="{00000000-0005-0000-0000-00000A470000}"/>
    <cellStyle name="Separador de milhares 6 4 5 2 6" xfId="17153" xr:uid="{00000000-0005-0000-0000-00000B470000}"/>
    <cellStyle name="Separador de milhares 6 4 5 3" xfId="11898" xr:uid="{00000000-0005-0000-0000-00000C470000}"/>
    <cellStyle name="Separador de milhares 6 4 5 3 2" xfId="11899" xr:uid="{00000000-0005-0000-0000-00000D470000}"/>
    <cellStyle name="Separador de milhares 6 4 5 4" xfId="11900" xr:uid="{00000000-0005-0000-0000-00000E470000}"/>
    <cellStyle name="Separador de milhares 6 4 5 4 2" xfId="11901" xr:uid="{00000000-0005-0000-0000-00000F470000}"/>
    <cellStyle name="Separador de milhares 6 4 5 5" xfId="11902" xr:uid="{00000000-0005-0000-0000-000010470000}"/>
    <cellStyle name="Separador de milhares 6 4 5 6" xfId="11903" xr:uid="{00000000-0005-0000-0000-000011470000}"/>
    <cellStyle name="Separador de milhares 6 4 5 6 2" xfId="21898" xr:uid="{00000000-0005-0000-0000-000012470000}"/>
    <cellStyle name="Separador de milhares 6 4 5 7" xfId="17152" xr:uid="{00000000-0005-0000-0000-000013470000}"/>
    <cellStyle name="Separador de milhares 6 4 6" xfId="3259" xr:uid="{00000000-0005-0000-0000-000014470000}"/>
    <cellStyle name="Separador de milhares 6 4 6 2" xfId="11904" xr:uid="{00000000-0005-0000-0000-000015470000}"/>
    <cellStyle name="Separador de milhares 6 4 6 2 2" xfId="11905" xr:uid="{00000000-0005-0000-0000-000016470000}"/>
    <cellStyle name="Separador de milhares 6 4 6 3" xfId="11906" xr:uid="{00000000-0005-0000-0000-000017470000}"/>
    <cellStyle name="Separador de milhares 6 4 6 3 2" xfId="11907" xr:uid="{00000000-0005-0000-0000-000018470000}"/>
    <cellStyle name="Separador de milhares 6 4 6 4" xfId="11908" xr:uid="{00000000-0005-0000-0000-000019470000}"/>
    <cellStyle name="Separador de milhares 6 4 6 5" xfId="11909" xr:uid="{00000000-0005-0000-0000-00001A470000}"/>
    <cellStyle name="Separador de milhares 6 4 6 5 2" xfId="21899" xr:uid="{00000000-0005-0000-0000-00001B470000}"/>
    <cellStyle name="Separador de milhares 6 4 6 6" xfId="17154" xr:uid="{00000000-0005-0000-0000-00001C470000}"/>
    <cellStyle name="Separador de milhares 6 4 7" xfId="11910" xr:uid="{00000000-0005-0000-0000-00001D470000}"/>
    <cellStyle name="Separador de milhares 6 4 7 2" xfId="11911" xr:uid="{00000000-0005-0000-0000-00001E470000}"/>
    <cellStyle name="Separador de milhares 6 4 8" xfId="11912" xr:uid="{00000000-0005-0000-0000-00001F470000}"/>
    <cellStyle name="Separador de milhares 6 4 8 2" xfId="11913" xr:uid="{00000000-0005-0000-0000-000020470000}"/>
    <cellStyle name="Separador de milhares 6 4 9" xfId="11914" xr:uid="{00000000-0005-0000-0000-000021470000}"/>
    <cellStyle name="Separador de milhares 6 5" xfId="3260" xr:uid="{00000000-0005-0000-0000-000022470000}"/>
    <cellStyle name="Separador de milhares 6 5 10" xfId="11915" xr:uid="{00000000-0005-0000-0000-000023470000}"/>
    <cellStyle name="Separador de milhares 6 5 10 2" xfId="21900" xr:uid="{00000000-0005-0000-0000-000024470000}"/>
    <cellStyle name="Separador de milhares 6 5 11" xfId="17155" xr:uid="{00000000-0005-0000-0000-000025470000}"/>
    <cellStyle name="Separador de milhares 6 5 2" xfId="3261" xr:uid="{00000000-0005-0000-0000-000026470000}"/>
    <cellStyle name="Separador de milhares 6 5 2 2" xfId="3262" xr:uid="{00000000-0005-0000-0000-000027470000}"/>
    <cellStyle name="Separador de milhares 6 5 2 2 2" xfId="3263" xr:uid="{00000000-0005-0000-0000-000028470000}"/>
    <cellStyle name="Separador de milhares 6 5 2 2 2 2" xfId="11916" xr:uid="{00000000-0005-0000-0000-000029470000}"/>
    <cellStyle name="Separador de milhares 6 5 2 2 2 2 2" xfId="11917" xr:uid="{00000000-0005-0000-0000-00002A470000}"/>
    <cellStyle name="Separador de milhares 6 5 2 2 2 3" xfId="11918" xr:uid="{00000000-0005-0000-0000-00002B470000}"/>
    <cellStyle name="Separador de milhares 6 5 2 2 2 3 2" xfId="11919" xr:uid="{00000000-0005-0000-0000-00002C470000}"/>
    <cellStyle name="Separador de milhares 6 5 2 2 2 4" xfId="11920" xr:uid="{00000000-0005-0000-0000-00002D470000}"/>
    <cellStyle name="Separador de milhares 6 5 2 2 2 5" xfId="11921" xr:uid="{00000000-0005-0000-0000-00002E470000}"/>
    <cellStyle name="Separador de milhares 6 5 2 2 2 5 2" xfId="21901" xr:uid="{00000000-0005-0000-0000-00002F470000}"/>
    <cellStyle name="Separador de milhares 6 5 2 2 2 6" xfId="17158" xr:uid="{00000000-0005-0000-0000-000030470000}"/>
    <cellStyle name="Separador de milhares 6 5 2 2 3" xfId="11922" xr:uid="{00000000-0005-0000-0000-000031470000}"/>
    <cellStyle name="Separador de milhares 6 5 2 2 3 2" xfId="11923" xr:uid="{00000000-0005-0000-0000-000032470000}"/>
    <cellStyle name="Separador de milhares 6 5 2 2 4" xfId="11924" xr:uid="{00000000-0005-0000-0000-000033470000}"/>
    <cellStyle name="Separador de milhares 6 5 2 2 4 2" xfId="11925" xr:uid="{00000000-0005-0000-0000-000034470000}"/>
    <cellStyle name="Separador de milhares 6 5 2 2 5" xfId="11926" xr:uid="{00000000-0005-0000-0000-000035470000}"/>
    <cellStyle name="Separador de milhares 6 5 2 2 6" xfId="11927" xr:uid="{00000000-0005-0000-0000-000036470000}"/>
    <cellStyle name="Separador de milhares 6 5 2 2 6 2" xfId="21902" xr:uid="{00000000-0005-0000-0000-000037470000}"/>
    <cellStyle name="Separador de milhares 6 5 2 2 7" xfId="17157" xr:uid="{00000000-0005-0000-0000-000038470000}"/>
    <cellStyle name="Separador de milhares 6 5 2 3" xfId="3264" xr:uid="{00000000-0005-0000-0000-000039470000}"/>
    <cellStyle name="Separador de milhares 6 5 2 3 2" xfId="11928" xr:uid="{00000000-0005-0000-0000-00003A470000}"/>
    <cellStyle name="Separador de milhares 6 5 2 3 2 2" xfId="11929" xr:uid="{00000000-0005-0000-0000-00003B470000}"/>
    <cellStyle name="Separador de milhares 6 5 2 3 3" xfId="11930" xr:uid="{00000000-0005-0000-0000-00003C470000}"/>
    <cellStyle name="Separador de milhares 6 5 2 3 3 2" xfId="11931" xr:uid="{00000000-0005-0000-0000-00003D470000}"/>
    <cellStyle name="Separador de milhares 6 5 2 3 4" xfId="11932" xr:uid="{00000000-0005-0000-0000-00003E470000}"/>
    <cellStyle name="Separador de milhares 6 5 2 3 5" xfId="11933" xr:uid="{00000000-0005-0000-0000-00003F470000}"/>
    <cellStyle name="Separador de milhares 6 5 2 3 5 2" xfId="21903" xr:uid="{00000000-0005-0000-0000-000040470000}"/>
    <cellStyle name="Separador de milhares 6 5 2 3 6" xfId="17159" xr:uid="{00000000-0005-0000-0000-000041470000}"/>
    <cellStyle name="Separador de milhares 6 5 2 4" xfId="11934" xr:uid="{00000000-0005-0000-0000-000042470000}"/>
    <cellStyle name="Separador de milhares 6 5 2 4 2" xfId="11935" xr:uid="{00000000-0005-0000-0000-000043470000}"/>
    <cellStyle name="Separador de milhares 6 5 2 5" xfId="11936" xr:uid="{00000000-0005-0000-0000-000044470000}"/>
    <cellStyle name="Separador de milhares 6 5 2 5 2" xfId="11937" xr:uid="{00000000-0005-0000-0000-000045470000}"/>
    <cellStyle name="Separador de milhares 6 5 2 6" xfId="11938" xr:uid="{00000000-0005-0000-0000-000046470000}"/>
    <cellStyle name="Separador de milhares 6 5 2 7" xfId="11939" xr:uid="{00000000-0005-0000-0000-000047470000}"/>
    <cellStyle name="Separador de milhares 6 5 2 7 2" xfId="21904" xr:uid="{00000000-0005-0000-0000-000048470000}"/>
    <cellStyle name="Separador de milhares 6 5 2 8" xfId="17156" xr:uid="{00000000-0005-0000-0000-000049470000}"/>
    <cellStyle name="Separador de milhares 6 5 3" xfId="3265" xr:uid="{00000000-0005-0000-0000-00004A470000}"/>
    <cellStyle name="Separador de milhares 6 5 3 2" xfId="3266" xr:uid="{00000000-0005-0000-0000-00004B470000}"/>
    <cellStyle name="Separador de milhares 6 5 3 2 2" xfId="3267" xr:uid="{00000000-0005-0000-0000-00004C470000}"/>
    <cellStyle name="Separador de milhares 6 5 3 2 2 2" xfId="11940" xr:uid="{00000000-0005-0000-0000-00004D470000}"/>
    <cellStyle name="Separador de milhares 6 5 3 2 2 2 2" xfId="11941" xr:uid="{00000000-0005-0000-0000-00004E470000}"/>
    <cellStyle name="Separador de milhares 6 5 3 2 2 3" xfId="11942" xr:uid="{00000000-0005-0000-0000-00004F470000}"/>
    <cellStyle name="Separador de milhares 6 5 3 2 2 3 2" xfId="11943" xr:uid="{00000000-0005-0000-0000-000050470000}"/>
    <cellStyle name="Separador de milhares 6 5 3 2 2 4" xfId="11944" xr:uid="{00000000-0005-0000-0000-000051470000}"/>
    <cellStyle name="Separador de milhares 6 5 3 2 2 5" xfId="11945" xr:uid="{00000000-0005-0000-0000-000052470000}"/>
    <cellStyle name="Separador de milhares 6 5 3 2 2 5 2" xfId="21905" xr:uid="{00000000-0005-0000-0000-000053470000}"/>
    <cellStyle name="Separador de milhares 6 5 3 2 2 6" xfId="17162" xr:uid="{00000000-0005-0000-0000-000054470000}"/>
    <cellStyle name="Separador de milhares 6 5 3 2 3" xfId="11946" xr:uid="{00000000-0005-0000-0000-000055470000}"/>
    <cellStyle name="Separador de milhares 6 5 3 2 3 2" xfId="11947" xr:uid="{00000000-0005-0000-0000-000056470000}"/>
    <cellStyle name="Separador de milhares 6 5 3 2 4" xfId="11948" xr:uid="{00000000-0005-0000-0000-000057470000}"/>
    <cellStyle name="Separador de milhares 6 5 3 2 4 2" xfId="11949" xr:uid="{00000000-0005-0000-0000-000058470000}"/>
    <cellStyle name="Separador de milhares 6 5 3 2 5" xfId="11950" xr:uid="{00000000-0005-0000-0000-000059470000}"/>
    <cellStyle name="Separador de milhares 6 5 3 2 6" xfId="11951" xr:uid="{00000000-0005-0000-0000-00005A470000}"/>
    <cellStyle name="Separador de milhares 6 5 3 2 6 2" xfId="21906" xr:uid="{00000000-0005-0000-0000-00005B470000}"/>
    <cellStyle name="Separador de milhares 6 5 3 2 7" xfId="17161" xr:uid="{00000000-0005-0000-0000-00005C470000}"/>
    <cellStyle name="Separador de milhares 6 5 3 3" xfId="3268" xr:uid="{00000000-0005-0000-0000-00005D470000}"/>
    <cellStyle name="Separador de milhares 6 5 3 3 2" xfId="11952" xr:uid="{00000000-0005-0000-0000-00005E470000}"/>
    <cellStyle name="Separador de milhares 6 5 3 3 2 2" xfId="11953" xr:uid="{00000000-0005-0000-0000-00005F470000}"/>
    <cellStyle name="Separador de milhares 6 5 3 3 3" xfId="11954" xr:uid="{00000000-0005-0000-0000-000060470000}"/>
    <cellStyle name="Separador de milhares 6 5 3 3 3 2" xfId="11955" xr:uid="{00000000-0005-0000-0000-000061470000}"/>
    <cellStyle name="Separador de milhares 6 5 3 3 4" xfId="11956" xr:uid="{00000000-0005-0000-0000-000062470000}"/>
    <cellStyle name="Separador de milhares 6 5 3 3 5" xfId="11957" xr:uid="{00000000-0005-0000-0000-000063470000}"/>
    <cellStyle name="Separador de milhares 6 5 3 3 5 2" xfId="21907" xr:uid="{00000000-0005-0000-0000-000064470000}"/>
    <cellStyle name="Separador de milhares 6 5 3 3 6" xfId="17163" xr:uid="{00000000-0005-0000-0000-000065470000}"/>
    <cellStyle name="Separador de milhares 6 5 3 4" xfId="11958" xr:uid="{00000000-0005-0000-0000-000066470000}"/>
    <cellStyle name="Separador de milhares 6 5 3 4 2" xfId="11959" xr:uid="{00000000-0005-0000-0000-000067470000}"/>
    <cellStyle name="Separador de milhares 6 5 3 5" xfId="11960" xr:uid="{00000000-0005-0000-0000-000068470000}"/>
    <cellStyle name="Separador de milhares 6 5 3 5 2" xfId="11961" xr:uid="{00000000-0005-0000-0000-000069470000}"/>
    <cellStyle name="Separador de milhares 6 5 3 6" xfId="11962" xr:uid="{00000000-0005-0000-0000-00006A470000}"/>
    <cellStyle name="Separador de milhares 6 5 3 7" xfId="11963" xr:uid="{00000000-0005-0000-0000-00006B470000}"/>
    <cellStyle name="Separador de milhares 6 5 3 7 2" xfId="21908" xr:uid="{00000000-0005-0000-0000-00006C470000}"/>
    <cellStyle name="Separador de milhares 6 5 3 8" xfId="17160" xr:uid="{00000000-0005-0000-0000-00006D470000}"/>
    <cellStyle name="Separador de milhares 6 5 4" xfId="3269" xr:uid="{00000000-0005-0000-0000-00006E470000}"/>
    <cellStyle name="Separador de milhares 6 5 4 2" xfId="3270" xr:uid="{00000000-0005-0000-0000-00006F470000}"/>
    <cellStyle name="Separador de milhares 6 5 4 2 2" xfId="11964" xr:uid="{00000000-0005-0000-0000-000070470000}"/>
    <cellStyle name="Separador de milhares 6 5 4 2 2 2" xfId="11965" xr:uid="{00000000-0005-0000-0000-000071470000}"/>
    <cellStyle name="Separador de milhares 6 5 4 2 3" xfId="11966" xr:uid="{00000000-0005-0000-0000-000072470000}"/>
    <cellStyle name="Separador de milhares 6 5 4 2 3 2" xfId="11967" xr:uid="{00000000-0005-0000-0000-000073470000}"/>
    <cellStyle name="Separador de milhares 6 5 4 2 4" xfId="11968" xr:uid="{00000000-0005-0000-0000-000074470000}"/>
    <cellStyle name="Separador de milhares 6 5 4 2 5" xfId="11969" xr:uid="{00000000-0005-0000-0000-000075470000}"/>
    <cellStyle name="Separador de milhares 6 5 4 2 5 2" xfId="21909" xr:uid="{00000000-0005-0000-0000-000076470000}"/>
    <cellStyle name="Separador de milhares 6 5 4 2 6" xfId="17165" xr:uid="{00000000-0005-0000-0000-000077470000}"/>
    <cellStyle name="Separador de milhares 6 5 4 3" xfId="11970" xr:uid="{00000000-0005-0000-0000-000078470000}"/>
    <cellStyle name="Separador de milhares 6 5 4 3 2" xfId="11971" xr:uid="{00000000-0005-0000-0000-000079470000}"/>
    <cellStyle name="Separador de milhares 6 5 4 4" xfId="11972" xr:uid="{00000000-0005-0000-0000-00007A470000}"/>
    <cellStyle name="Separador de milhares 6 5 4 4 2" xfId="11973" xr:uid="{00000000-0005-0000-0000-00007B470000}"/>
    <cellStyle name="Separador de milhares 6 5 4 5" xfId="11974" xr:uid="{00000000-0005-0000-0000-00007C470000}"/>
    <cellStyle name="Separador de milhares 6 5 4 6" xfId="11975" xr:uid="{00000000-0005-0000-0000-00007D470000}"/>
    <cellStyle name="Separador de milhares 6 5 4 6 2" xfId="21910" xr:uid="{00000000-0005-0000-0000-00007E470000}"/>
    <cellStyle name="Separador de milhares 6 5 4 7" xfId="17164" xr:uid="{00000000-0005-0000-0000-00007F470000}"/>
    <cellStyle name="Separador de milhares 6 5 5" xfId="3271" xr:uid="{00000000-0005-0000-0000-000080470000}"/>
    <cellStyle name="Separador de milhares 6 5 5 2" xfId="3272" xr:uid="{00000000-0005-0000-0000-000081470000}"/>
    <cellStyle name="Separador de milhares 6 5 5 2 2" xfId="11976" xr:uid="{00000000-0005-0000-0000-000082470000}"/>
    <cellStyle name="Separador de milhares 6 5 5 2 2 2" xfId="11977" xr:uid="{00000000-0005-0000-0000-000083470000}"/>
    <cellStyle name="Separador de milhares 6 5 5 2 3" xfId="11978" xr:uid="{00000000-0005-0000-0000-000084470000}"/>
    <cellStyle name="Separador de milhares 6 5 5 2 3 2" xfId="11979" xr:uid="{00000000-0005-0000-0000-000085470000}"/>
    <cellStyle name="Separador de milhares 6 5 5 2 4" xfId="11980" xr:uid="{00000000-0005-0000-0000-000086470000}"/>
    <cellStyle name="Separador de milhares 6 5 5 2 5" xfId="11981" xr:uid="{00000000-0005-0000-0000-000087470000}"/>
    <cellStyle name="Separador de milhares 6 5 5 2 5 2" xfId="21911" xr:uid="{00000000-0005-0000-0000-000088470000}"/>
    <cellStyle name="Separador de milhares 6 5 5 2 6" xfId="17167" xr:uid="{00000000-0005-0000-0000-000089470000}"/>
    <cellStyle name="Separador de milhares 6 5 5 3" xfId="11982" xr:uid="{00000000-0005-0000-0000-00008A470000}"/>
    <cellStyle name="Separador de milhares 6 5 5 3 2" xfId="11983" xr:uid="{00000000-0005-0000-0000-00008B470000}"/>
    <cellStyle name="Separador de milhares 6 5 5 4" xfId="11984" xr:uid="{00000000-0005-0000-0000-00008C470000}"/>
    <cellStyle name="Separador de milhares 6 5 5 4 2" xfId="11985" xr:uid="{00000000-0005-0000-0000-00008D470000}"/>
    <cellStyle name="Separador de milhares 6 5 5 5" xfId="11986" xr:uid="{00000000-0005-0000-0000-00008E470000}"/>
    <cellStyle name="Separador de milhares 6 5 5 6" xfId="11987" xr:uid="{00000000-0005-0000-0000-00008F470000}"/>
    <cellStyle name="Separador de milhares 6 5 5 6 2" xfId="21912" xr:uid="{00000000-0005-0000-0000-000090470000}"/>
    <cellStyle name="Separador de milhares 6 5 5 7" xfId="17166" xr:uid="{00000000-0005-0000-0000-000091470000}"/>
    <cellStyle name="Separador de milhares 6 5 6" xfId="3273" xr:uid="{00000000-0005-0000-0000-000092470000}"/>
    <cellStyle name="Separador de milhares 6 5 6 2" xfId="11988" xr:uid="{00000000-0005-0000-0000-000093470000}"/>
    <cellStyle name="Separador de milhares 6 5 6 2 2" xfId="11989" xr:uid="{00000000-0005-0000-0000-000094470000}"/>
    <cellStyle name="Separador de milhares 6 5 6 3" xfId="11990" xr:uid="{00000000-0005-0000-0000-000095470000}"/>
    <cellStyle name="Separador de milhares 6 5 6 3 2" xfId="11991" xr:uid="{00000000-0005-0000-0000-000096470000}"/>
    <cellStyle name="Separador de milhares 6 5 6 4" xfId="11992" xr:uid="{00000000-0005-0000-0000-000097470000}"/>
    <cellStyle name="Separador de milhares 6 5 6 5" xfId="11993" xr:uid="{00000000-0005-0000-0000-000098470000}"/>
    <cellStyle name="Separador de milhares 6 5 6 5 2" xfId="21913" xr:uid="{00000000-0005-0000-0000-000099470000}"/>
    <cellStyle name="Separador de milhares 6 5 6 6" xfId="17168" xr:uid="{00000000-0005-0000-0000-00009A470000}"/>
    <cellStyle name="Separador de milhares 6 5 7" xfId="11994" xr:uid="{00000000-0005-0000-0000-00009B470000}"/>
    <cellStyle name="Separador de milhares 6 5 7 2" xfId="11995" xr:uid="{00000000-0005-0000-0000-00009C470000}"/>
    <cellStyle name="Separador de milhares 6 5 8" xfId="11996" xr:uid="{00000000-0005-0000-0000-00009D470000}"/>
    <cellStyle name="Separador de milhares 6 5 8 2" xfId="11997" xr:uid="{00000000-0005-0000-0000-00009E470000}"/>
    <cellStyle name="Separador de milhares 6 5 9" xfId="11998" xr:uid="{00000000-0005-0000-0000-00009F470000}"/>
    <cellStyle name="Separador de milhares 6 6" xfId="3274" xr:uid="{00000000-0005-0000-0000-0000A0470000}"/>
    <cellStyle name="Separador de milhares 6 6 10" xfId="11999" xr:uid="{00000000-0005-0000-0000-0000A1470000}"/>
    <cellStyle name="Separador de milhares 6 6 10 2" xfId="21914" xr:uid="{00000000-0005-0000-0000-0000A2470000}"/>
    <cellStyle name="Separador de milhares 6 6 11" xfId="17169" xr:uid="{00000000-0005-0000-0000-0000A3470000}"/>
    <cellStyle name="Separador de milhares 6 6 2" xfId="3275" xr:uid="{00000000-0005-0000-0000-0000A4470000}"/>
    <cellStyle name="Separador de milhares 6 6 2 2" xfId="3276" xr:uid="{00000000-0005-0000-0000-0000A5470000}"/>
    <cellStyle name="Separador de milhares 6 6 2 2 2" xfId="3277" xr:uid="{00000000-0005-0000-0000-0000A6470000}"/>
    <cellStyle name="Separador de milhares 6 6 2 2 2 2" xfId="12000" xr:uid="{00000000-0005-0000-0000-0000A7470000}"/>
    <cellStyle name="Separador de milhares 6 6 2 2 2 2 2" xfId="12001" xr:uid="{00000000-0005-0000-0000-0000A8470000}"/>
    <cellStyle name="Separador de milhares 6 6 2 2 2 3" xfId="12002" xr:uid="{00000000-0005-0000-0000-0000A9470000}"/>
    <cellStyle name="Separador de milhares 6 6 2 2 2 3 2" xfId="12003" xr:uid="{00000000-0005-0000-0000-0000AA470000}"/>
    <cellStyle name="Separador de milhares 6 6 2 2 2 4" xfId="12004" xr:uid="{00000000-0005-0000-0000-0000AB470000}"/>
    <cellStyle name="Separador de milhares 6 6 2 2 2 5" xfId="12005" xr:uid="{00000000-0005-0000-0000-0000AC470000}"/>
    <cellStyle name="Separador de milhares 6 6 2 2 2 5 2" xfId="21915" xr:uid="{00000000-0005-0000-0000-0000AD470000}"/>
    <cellStyle name="Separador de milhares 6 6 2 2 2 6" xfId="17172" xr:uid="{00000000-0005-0000-0000-0000AE470000}"/>
    <cellStyle name="Separador de milhares 6 6 2 2 3" xfId="12006" xr:uid="{00000000-0005-0000-0000-0000AF470000}"/>
    <cellStyle name="Separador de milhares 6 6 2 2 3 2" xfId="12007" xr:uid="{00000000-0005-0000-0000-0000B0470000}"/>
    <cellStyle name="Separador de milhares 6 6 2 2 4" xfId="12008" xr:uid="{00000000-0005-0000-0000-0000B1470000}"/>
    <cellStyle name="Separador de milhares 6 6 2 2 4 2" xfId="12009" xr:uid="{00000000-0005-0000-0000-0000B2470000}"/>
    <cellStyle name="Separador de milhares 6 6 2 2 5" xfId="12010" xr:uid="{00000000-0005-0000-0000-0000B3470000}"/>
    <cellStyle name="Separador de milhares 6 6 2 2 6" xfId="12011" xr:uid="{00000000-0005-0000-0000-0000B4470000}"/>
    <cellStyle name="Separador de milhares 6 6 2 2 6 2" xfId="21916" xr:uid="{00000000-0005-0000-0000-0000B5470000}"/>
    <cellStyle name="Separador de milhares 6 6 2 2 7" xfId="17171" xr:uid="{00000000-0005-0000-0000-0000B6470000}"/>
    <cellStyle name="Separador de milhares 6 6 2 3" xfId="3278" xr:uid="{00000000-0005-0000-0000-0000B7470000}"/>
    <cellStyle name="Separador de milhares 6 6 2 3 2" xfId="12012" xr:uid="{00000000-0005-0000-0000-0000B8470000}"/>
    <cellStyle name="Separador de milhares 6 6 2 3 2 2" xfId="12013" xr:uid="{00000000-0005-0000-0000-0000B9470000}"/>
    <cellStyle name="Separador de milhares 6 6 2 3 3" xfId="12014" xr:uid="{00000000-0005-0000-0000-0000BA470000}"/>
    <cellStyle name="Separador de milhares 6 6 2 3 3 2" xfId="12015" xr:uid="{00000000-0005-0000-0000-0000BB470000}"/>
    <cellStyle name="Separador de milhares 6 6 2 3 4" xfId="12016" xr:uid="{00000000-0005-0000-0000-0000BC470000}"/>
    <cellStyle name="Separador de milhares 6 6 2 3 5" xfId="12017" xr:uid="{00000000-0005-0000-0000-0000BD470000}"/>
    <cellStyle name="Separador de milhares 6 6 2 3 5 2" xfId="21917" xr:uid="{00000000-0005-0000-0000-0000BE470000}"/>
    <cellStyle name="Separador de milhares 6 6 2 3 6" xfId="17173" xr:uid="{00000000-0005-0000-0000-0000BF470000}"/>
    <cellStyle name="Separador de milhares 6 6 2 4" xfId="12018" xr:uid="{00000000-0005-0000-0000-0000C0470000}"/>
    <cellStyle name="Separador de milhares 6 6 2 4 2" xfId="12019" xr:uid="{00000000-0005-0000-0000-0000C1470000}"/>
    <cellStyle name="Separador de milhares 6 6 2 5" xfId="12020" xr:uid="{00000000-0005-0000-0000-0000C2470000}"/>
    <cellStyle name="Separador de milhares 6 6 2 5 2" xfId="12021" xr:uid="{00000000-0005-0000-0000-0000C3470000}"/>
    <cellStyle name="Separador de milhares 6 6 2 6" xfId="12022" xr:uid="{00000000-0005-0000-0000-0000C4470000}"/>
    <cellStyle name="Separador de milhares 6 6 2 7" xfId="12023" xr:uid="{00000000-0005-0000-0000-0000C5470000}"/>
    <cellStyle name="Separador de milhares 6 6 2 7 2" xfId="21918" xr:uid="{00000000-0005-0000-0000-0000C6470000}"/>
    <cellStyle name="Separador de milhares 6 6 2 8" xfId="17170" xr:uid="{00000000-0005-0000-0000-0000C7470000}"/>
    <cellStyle name="Separador de milhares 6 6 3" xfId="3279" xr:uid="{00000000-0005-0000-0000-0000C8470000}"/>
    <cellStyle name="Separador de milhares 6 6 3 2" xfId="3280" xr:uid="{00000000-0005-0000-0000-0000C9470000}"/>
    <cellStyle name="Separador de milhares 6 6 3 2 2" xfId="3281" xr:uid="{00000000-0005-0000-0000-0000CA470000}"/>
    <cellStyle name="Separador de milhares 6 6 3 2 2 2" xfId="12024" xr:uid="{00000000-0005-0000-0000-0000CB470000}"/>
    <cellStyle name="Separador de milhares 6 6 3 2 2 2 2" xfId="12025" xr:uid="{00000000-0005-0000-0000-0000CC470000}"/>
    <cellStyle name="Separador de milhares 6 6 3 2 2 3" xfId="12026" xr:uid="{00000000-0005-0000-0000-0000CD470000}"/>
    <cellStyle name="Separador de milhares 6 6 3 2 2 3 2" xfId="12027" xr:uid="{00000000-0005-0000-0000-0000CE470000}"/>
    <cellStyle name="Separador de milhares 6 6 3 2 2 4" xfId="12028" xr:uid="{00000000-0005-0000-0000-0000CF470000}"/>
    <cellStyle name="Separador de milhares 6 6 3 2 2 5" xfId="12029" xr:uid="{00000000-0005-0000-0000-0000D0470000}"/>
    <cellStyle name="Separador de milhares 6 6 3 2 2 5 2" xfId="21919" xr:uid="{00000000-0005-0000-0000-0000D1470000}"/>
    <cellStyle name="Separador de milhares 6 6 3 2 2 6" xfId="17176" xr:uid="{00000000-0005-0000-0000-0000D2470000}"/>
    <cellStyle name="Separador de milhares 6 6 3 2 3" xfId="12030" xr:uid="{00000000-0005-0000-0000-0000D3470000}"/>
    <cellStyle name="Separador de milhares 6 6 3 2 3 2" xfId="12031" xr:uid="{00000000-0005-0000-0000-0000D4470000}"/>
    <cellStyle name="Separador de milhares 6 6 3 2 4" xfId="12032" xr:uid="{00000000-0005-0000-0000-0000D5470000}"/>
    <cellStyle name="Separador de milhares 6 6 3 2 4 2" xfId="12033" xr:uid="{00000000-0005-0000-0000-0000D6470000}"/>
    <cellStyle name="Separador de milhares 6 6 3 2 5" xfId="12034" xr:uid="{00000000-0005-0000-0000-0000D7470000}"/>
    <cellStyle name="Separador de milhares 6 6 3 2 6" xfId="12035" xr:uid="{00000000-0005-0000-0000-0000D8470000}"/>
    <cellStyle name="Separador de milhares 6 6 3 2 6 2" xfId="21920" xr:uid="{00000000-0005-0000-0000-0000D9470000}"/>
    <cellStyle name="Separador de milhares 6 6 3 2 7" xfId="17175" xr:uid="{00000000-0005-0000-0000-0000DA470000}"/>
    <cellStyle name="Separador de milhares 6 6 3 3" xfId="3282" xr:uid="{00000000-0005-0000-0000-0000DB470000}"/>
    <cellStyle name="Separador de milhares 6 6 3 3 2" xfId="12036" xr:uid="{00000000-0005-0000-0000-0000DC470000}"/>
    <cellStyle name="Separador de milhares 6 6 3 3 2 2" xfId="12037" xr:uid="{00000000-0005-0000-0000-0000DD470000}"/>
    <cellStyle name="Separador de milhares 6 6 3 3 3" xfId="12038" xr:uid="{00000000-0005-0000-0000-0000DE470000}"/>
    <cellStyle name="Separador de milhares 6 6 3 3 3 2" xfId="12039" xr:uid="{00000000-0005-0000-0000-0000DF470000}"/>
    <cellStyle name="Separador de milhares 6 6 3 3 4" xfId="12040" xr:uid="{00000000-0005-0000-0000-0000E0470000}"/>
    <cellStyle name="Separador de milhares 6 6 3 3 5" xfId="12041" xr:uid="{00000000-0005-0000-0000-0000E1470000}"/>
    <cellStyle name="Separador de milhares 6 6 3 3 5 2" xfId="21921" xr:uid="{00000000-0005-0000-0000-0000E2470000}"/>
    <cellStyle name="Separador de milhares 6 6 3 3 6" xfId="17177" xr:uid="{00000000-0005-0000-0000-0000E3470000}"/>
    <cellStyle name="Separador de milhares 6 6 3 4" xfId="12042" xr:uid="{00000000-0005-0000-0000-0000E4470000}"/>
    <cellStyle name="Separador de milhares 6 6 3 4 2" xfId="12043" xr:uid="{00000000-0005-0000-0000-0000E5470000}"/>
    <cellStyle name="Separador de milhares 6 6 3 5" xfId="12044" xr:uid="{00000000-0005-0000-0000-0000E6470000}"/>
    <cellStyle name="Separador de milhares 6 6 3 5 2" xfId="12045" xr:uid="{00000000-0005-0000-0000-0000E7470000}"/>
    <cellStyle name="Separador de milhares 6 6 3 6" xfId="12046" xr:uid="{00000000-0005-0000-0000-0000E8470000}"/>
    <cellStyle name="Separador de milhares 6 6 3 7" xfId="12047" xr:uid="{00000000-0005-0000-0000-0000E9470000}"/>
    <cellStyle name="Separador de milhares 6 6 3 7 2" xfId="21922" xr:uid="{00000000-0005-0000-0000-0000EA470000}"/>
    <cellStyle name="Separador de milhares 6 6 3 8" xfId="17174" xr:uid="{00000000-0005-0000-0000-0000EB470000}"/>
    <cellStyle name="Separador de milhares 6 6 4" xfId="3283" xr:uid="{00000000-0005-0000-0000-0000EC470000}"/>
    <cellStyle name="Separador de milhares 6 6 4 2" xfId="3284" xr:uid="{00000000-0005-0000-0000-0000ED470000}"/>
    <cellStyle name="Separador de milhares 6 6 4 2 2" xfId="12048" xr:uid="{00000000-0005-0000-0000-0000EE470000}"/>
    <cellStyle name="Separador de milhares 6 6 4 2 2 2" xfId="12049" xr:uid="{00000000-0005-0000-0000-0000EF470000}"/>
    <cellStyle name="Separador de milhares 6 6 4 2 3" xfId="12050" xr:uid="{00000000-0005-0000-0000-0000F0470000}"/>
    <cellStyle name="Separador de milhares 6 6 4 2 3 2" xfId="12051" xr:uid="{00000000-0005-0000-0000-0000F1470000}"/>
    <cellStyle name="Separador de milhares 6 6 4 2 4" xfId="12052" xr:uid="{00000000-0005-0000-0000-0000F2470000}"/>
    <cellStyle name="Separador de milhares 6 6 4 2 5" xfId="12053" xr:uid="{00000000-0005-0000-0000-0000F3470000}"/>
    <cellStyle name="Separador de milhares 6 6 4 2 5 2" xfId="21923" xr:uid="{00000000-0005-0000-0000-0000F4470000}"/>
    <cellStyle name="Separador de milhares 6 6 4 2 6" xfId="17179" xr:uid="{00000000-0005-0000-0000-0000F5470000}"/>
    <cellStyle name="Separador de milhares 6 6 4 3" xfId="12054" xr:uid="{00000000-0005-0000-0000-0000F6470000}"/>
    <cellStyle name="Separador de milhares 6 6 4 3 2" xfId="12055" xr:uid="{00000000-0005-0000-0000-0000F7470000}"/>
    <cellStyle name="Separador de milhares 6 6 4 4" xfId="12056" xr:uid="{00000000-0005-0000-0000-0000F8470000}"/>
    <cellStyle name="Separador de milhares 6 6 4 4 2" xfId="12057" xr:uid="{00000000-0005-0000-0000-0000F9470000}"/>
    <cellStyle name="Separador de milhares 6 6 4 5" xfId="12058" xr:uid="{00000000-0005-0000-0000-0000FA470000}"/>
    <cellStyle name="Separador de milhares 6 6 4 6" xfId="12059" xr:uid="{00000000-0005-0000-0000-0000FB470000}"/>
    <cellStyle name="Separador de milhares 6 6 4 6 2" xfId="21924" xr:uid="{00000000-0005-0000-0000-0000FC470000}"/>
    <cellStyle name="Separador de milhares 6 6 4 7" xfId="17178" xr:uid="{00000000-0005-0000-0000-0000FD470000}"/>
    <cellStyle name="Separador de milhares 6 6 5" xfId="3285" xr:uid="{00000000-0005-0000-0000-0000FE470000}"/>
    <cellStyle name="Separador de milhares 6 6 5 2" xfId="3286" xr:uid="{00000000-0005-0000-0000-0000FF470000}"/>
    <cellStyle name="Separador de milhares 6 6 5 2 2" xfId="12060" xr:uid="{00000000-0005-0000-0000-000000480000}"/>
    <cellStyle name="Separador de milhares 6 6 5 2 2 2" xfId="12061" xr:uid="{00000000-0005-0000-0000-000001480000}"/>
    <cellStyle name="Separador de milhares 6 6 5 2 3" xfId="12062" xr:uid="{00000000-0005-0000-0000-000002480000}"/>
    <cellStyle name="Separador de milhares 6 6 5 2 3 2" xfId="12063" xr:uid="{00000000-0005-0000-0000-000003480000}"/>
    <cellStyle name="Separador de milhares 6 6 5 2 4" xfId="12064" xr:uid="{00000000-0005-0000-0000-000004480000}"/>
    <cellStyle name="Separador de milhares 6 6 5 2 5" xfId="12065" xr:uid="{00000000-0005-0000-0000-000005480000}"/>
    <cellStyle name="Separador de milhares 6 6 5 2 5 2" xfId="21925" xr:uid="{00000000-0005-0000-0000-000006480000}"/>
    <cellStyle name="Separador de milhares 6 6 5 2 6" xfId="17181" xr:uid="{00000000-0005-0000-0000-000007480000}"/>
    <cellStyle name="Separador de milhares 6 6 5 3" xfId="12066" xr:uid="{00000000-0005-0000-0000-000008480000}"/>
    <cellStyle name="Separador de milhares 6 6 5 3 2" xfId="12067" xr:uid="{00000000-0005-0000-0000-000009480000}"/>
    <cellStyle name="Separador de milhares 6 6 5 4" xfId="12068" xr:uid="{00000000-0005-0000-0000-00000A480000}"/>
    <cellStyle name="Separador de milhares 6 6 5 4 2" xfId="12069" xr:uid="{00000000-0005-0000-0000-00000B480000}"/>
    <cellStyle name="Separador de milhares 6 6 5 5" xfId="12070" xr:uid="{00000000-0005-0000-0000-00000C480000}"/>
    <cellStyle name="Separador de milhares 6 6 5 6" xfId="12071" xr:uid="{00000000-0005-0000-0000-00000D480000}"/>
    <cellStyle name="Separador de milhares 6 6 5 6 2" xfId="21926" xr:uid="{00000000-0005-0000-0000-00000E480000}"/>
    <cellStyle name="Separador de milhares 6 6 5 7" xfId="17180" xr:uid="{00000000-0005-0000-0000-00000F480000}"/>
    <cellStyle name="Separador de milhares 6 6 6" xfId="3287" xr:uid="{00000000-0005-0000-0000-000010480000}"/>
    <cellStyle name="Separador de milhares 6 6 6 2" xfId="12072" xr:uid="{00000000-0005-0000-0000-000011480000}"/>
    <cellStyle name="Separador de milhares 6 6 6 2 2" xfId="12073" xr:uid="{00000000-0005-0000-0000-000012480000}"/>
    <cellStyle name="Separador de milhares 6 6 6 3" xfId="12074" xr:uid="{00000000-0005-0000-0000-000013480000}"/>
    <cellStyle name="Separador de milhares 6 6 6 3 2" xfId="12075" xr:uid="{00000000-0005-0000-0000-000014480000}"/>
    <cellStyle name="Separador de milhares 6 6 6 4" xfId="12076" xr:uid="{00000000-0005-0000-0000-000015480000}"/>
    <cellStyle name="Separador de milhares 6 6 6 5" xfId="12077" xr:uid="{00000000-0005-0000-0000-000016480000}"/>
    <cellStyle name="Separador de milhares 6 6 6 5 2" xfId="21927" xr:uid="{00000000-0005-0000-0000-000017480000}"/>
    <cellStyle name="Separador de milhares 6 6 6 6" xfId="17182" xr:uid="{00000000-0005-0000-0000-000018480000}"/>
    <cellStyle name="Separador de milhares 6 6 7" xfId="12078" xr:uid="{00000000-0005-0000-0000-000019480000}"/>
    <cellStyle name="Separador de milhares 6 6 7 2" xfId="12079" xr:uid="{00000000-0005-0000-0000-00001A480000}"/>
    <cellStyle name="Separador de milhares 6 6 8" xfId="12080" xr:uid="{00000000-0005-0000-0000-00001B480000}"/>
    <cellStyle name="Separador de milhares 6 6 8 2" xfId="12081" xr:uid="{00000000-0005-0000-0000-00001C480000}"/>
    <cellStyle name="Separador de milhares 6 6 9" xfId="12082" xr:uid="{00000000-0005-0000-0000-00001D480000}"/>
    <cellStyle name="Separador de milhares 6 7" xfId="3288" xr:uid="{00000000-0005-0000-0000-00001E480000}"/>
    <cellStyle name="Separador de milhares 6 7 10" xfId="12083" xr:uid="{00000000-0005-0000-0000-00001F480000}"/>
    <cellStyle name="Separador de milhares 6 7 10 2" xfId="21928" xr:uid="{00000000-0005-0000-0000-000020480000}"/>
    <cellStyle name="Separador de milhares 6 7 11" xfId="17183" xr:uid="{00000000-0005-0000-0000-000021480000}"/>
    <cellStyle name="Separador de milhares 6 7 2" xfId="3289" xr:uid="{00000000-0005-0000-0000-000022480000}"/>
    <cellStyle name="Separador de milhares 6 7 2 2" xfId="3290" xr:uid="{00000000-0005-0000-0000-000023480000}"/>
    <cellStyle name="Separador de milhares 6 7 2 2 2" xfId="3291" xr:uid="{00000000-0005-0000-0000-000024480000}"/>
    <cellStyle name="Separador de milhares 6 7 2 2 2 2" xfId="12084" xr:uid="{00000000-0005-0000-0000-000025480000}"/>
    <cellStyle name="Separador de milhares 6 7 2 2 2 2 2" xfId="12085" xr:uid="{00000000-0005-0000-0000-000026480000}"/>
    <cellStyle name="Separador de milhares 6 7 2 2 2 3" xfId="12086" xr:uid="{00000000-0005-0000-0000-000027480000}"/>
    <cellStyle name="Separador de milhares 6 7 2 2 2 3 2" xfId="12087" xr:uid="{00000000-0005-0000-0000-000028480000}"/>
    <cellStyle name="Separador de milhares 6 7 2 2 2 4" xfId="12088" xr:uid="{00000000-0005-0000-0000-000029480000}"/>
    <cellStyle name="Separador de milhares 6 7 2 2 2 5" xfId="12089" xr:uid="{00000000-0005-0000-0000-00002A480000}"/>
    <cellStyle name="Separador de milhares 6 7 2 2 2 5 2" xfId="21929" xr:uid="{00000000-0005-0000-0000-00002B480000}"/>
    <cellStyle name="Separador de milhares 6 7 2 2 2 6" xfId="17186" xr:uid="{00000000-0005-0000-0000-00002C480000}"/>
    <cellStyle name="Separador de milhares 6 7 2 2 3" xfId="12090" xr:uid="{00000000-0005-0000-0000-00002D480000}"/>
    <cellStyle name="Separador de milhares 6 7 2 2 3 2" xfId="12091" xr:uid="{00000000-0005-0000-0000-00002E480000}"/>
    <cellStyle name="Separador de milhares 6 7 2 2 4" xfId="12092" xr:uid="{00000000-0005-0000-0000-00002F480000}"/>
    <cellStyle name="Separador de milhares 6 7 2 2 4 2" xfId="12093" xr:uid="{00000000-0005-0000-0000-000030480000}"/>
    <cellStyle name="Separador de milhares 6 7 2 2 5" xfId="12094" xr:uid="{00000000-0005-0000-0000-000031480000}"/>
    <cellStyle name="Separador de milhares 6 7 2 2 6" xfId="12095" xr:uid="{00000000-0005-0000-0000-000032480000}"/>
    <cellStyle name="Separador de milhares 6 7 2 2 6 2" xfId="21930" xr:uid="{00000000-0005-0000-0000-000033480000}"/>
    <cellStyle name="Separador de milhares 6 7 2 2 7" xfId="17185" xr:uid="{00000000-0005-0000-0000-000034480000}"/>
    <cellStyle name="Separador de milhares 6 7 2 3" xfId="3292" xr:uid="{00000000-0005-0000-0000-000035480000}"/>
    <cellStyle name="Separador de milhares 6 7 2 3 2" xfId="12096" xr:uid="{00000000-0005-0000-0000-000036480000}"/>
    <cellStyle name="Separador de milhares 6 7 2 3 2 2" xfId="12097" xr:uid="{00000000-0005-0000-0000-000037480000}"/>
    <cellStyle name="Separador de milhares 6 7 2 3 3" xfId="12098" xr:uid="{00000000-0005-0000-0000-000038480000}"/>
    <cellStyle name="Separador de milhares 6 7 2 3 3 2" xfId="12099" xr:uid="{00000000-0005-0000-0000-000039480000}"/>
    <cellStyle name="Separador de milhares 6 7 2 3 4" xfId="12100" xr:uid="{00000000-0005-0000-0000-00003A480000}"/>
    <cellStyle name="Separador de milhares 6 7 2 3 5" xfId="12101" xr:uid="{00000000-0005-0000-0000-00003B480000}"/>
    <cellStyle name="Separador de milhares 6 7 2 3 5 2" xfId="21931" xr:uid="{00000000-0005-0000-0000-00003C480000}"/>
    <cellStyle name="Separador de milhares 6 7 2 3 6" xfId="17187" xr:uid="{00000000-0005-0000-0000-00003D480000}"/>
    <cellStyle name="Separador de milhares 6 7 2 4" xfId="12102" xr:uid="{00000000-0005-0000-0000-00003E480000}"/>
    <cellStyle name="Separador de milhares 6 7 2 4 2" xfId="12103" xr:uid="{00000000-0005-0000-0000-00003F480000}"/>
    <cellStyle name="Separador de milhares 6 7 2 5" xfId="12104" xr:uid="{00000000-0005-0000-0000-000040480000}"/>
    <cellStyle name="Separador de milhares 6 7 2 5 2" xfId="12105" xr:uid="{00000000-0005-0000-0000-000041480000}"/>
    <cellStyle name="Separador de milhares 6 7 2 6" xfId="12106" xr:uid="{00000000-0005-0000-0000-000042480000}"/>
    <cellStyle name="Separador de milhares 6 7 2 7" xfId="12107" xr:uid="{00000000-0005-0000-0000-000043480000}"/>
    <cellStyle name="Separador de milhares 6 7 2 7 2" xfId="21932" xr:uid="{00000000-0005-0000-0000-000044480000}"/>
    <cellStyle name="Separador de milhares 6 7 2 8" xfId="17184" xr:uid="{00000000-0005-0000-0000-000045480000}"/>
    <cellStyle name="Separador de milhares 6 7 3" xfId="3293" xr:uid="{00000000-0005-0000-0000-000046480000}"/>
    <cellStyle name="Separador de milhares 6 7 3 2" xfId="3294" xr:uid="{00000000-0005-0000-0000-000047480000}"/>
    <cellStyle name="Separador de milhares 6 7 3 2 2" xfId="3295" xr:uid="{00000000-0005-0000-0000-000048480000}"/>
    <cellStyle name="Separador de milhares 6 7 3 2 2 2" xfId="12108" xr:uid="{00000000-0005-0000-0000-000049480000}"/>
    <cellStyle name="Separador de milhares 6 7 3 2 2 2 2" xfId="12109" xr:uid="{00000000-0005-0000-0000-00004A480000}"/>
    <cellStyle name="Separador de milhares 6 7 3 2 2 3" xfId="12110" xr:uid="{00000000-0005-0000-0000-00004B480000}"/>
    <cellStyle name="Separador de milhares 6 7 3 2 2 3 2" xfId="12111" xr:uid="{00000000-0005-0000-0000-00004C480000}"/>
    <cellStyle name="Separador de milhares 6 7 3 2 2 4" xfId="12112" xr:uid="{00000000-0005-0000-0000-00004D480000}"/>
    <cellStyle name="Separador de milhares 6 7 3 2 2 5" xfId="12113" xr:uid="{00000000-0005-0000-0000-00004E480000}"/>
    <cellStyle name="Separador de milhares 6 7 3 2 2 5 2" xfId="21933" xr:uid="{00000000-0005-0000-0000-00004F480000}"/>
    <cellStyle name="Separador de milhares 6 7 3 2 2 6" xfId="17190" xr:uid="{00000000-0005-0000-0000-000050480000}"/>
    <cellStyle name="Separador de milhares 6 7 3 2 3" xfId="12114" xr:uid="{00000000-0005-0000-0000-000051480000}"/>
    <cellStyle name="Separador de milhares 6 7 3 2 3 2" xfId="12115" xr:uid="{00000000-0005-0000-0000-000052480000}"/>
    <cellStyle name="Separador de milhares 6 7 3 2 4" xfId="12116" xr:uid="{00000000-0005-0000-0000-000053480000}"/>
    <cellStyle name="Separador de milhares 6 7 3 2 4 2" xfId="12117" xr:uid="{00000000-0005-0000-0000-000054480000}"/>
    <cellStyle name="Separador de milhares 6 7 3 2 5" xfId="12118" xr:uid="{00000000-0005-0000-0000-000055480000}"/>
    <cellStyle name="Separador de milhares 6 7 3 2 6" xfId="12119" xr:uid="{00000000-0005-0000-0000-000056480000}"/>
    <cellStyle name="Separador de milhares 6 7 3 2 6 2" xfId="21934" xr:uid="{00000000-0005-0000-0000-000057480000}"/>
    <cellStyle name="Separador de milhares 6 7 3 2 7" xfId="17189" xr:uid="{00000000-0005-0000-0000-000058480000}"/>
    <cellStyle name="Separador de milhares 6 7 3 3" xfId="3296" xr:uid="{00000000-0005-0000-0000-000059480000}"/>
    <cellStyle name="Separador de milhares 6 7 3 3 2" xfId="12120" xr:uid="{00000000-0005-0000-0000-00005A480000}"/>
    <cellStyle name="Separador de milhares 6 7 3 3 2 2" xfId="12121" xr:uid="{00000000-0005-0000-0000-00005B480000}"/>
    <cellStyle name="Separador de milhares 6 7 3 3 3" xfId="12122" xr:uid="{00000000-0005-0000-0000-00005C480000}"/>
    <cellStyle name="Separador de milhares 6 7 3 3 3 2" xfId="12123" xr:uid="{00000000-0005-0000-0000-00005D480000}"/>
    <cellStyle name="Separador de milhares 6 7 3 3 4" xfId="12124" xr:uid="{00000000-0005-0000-0000-00005E480000}"/>
    <cellStyle name="Separador de milhares 6 7 3 3 5" xfId="12125" xr:uid="{00000000-0005-0000-0000-00005F480000}"/>
    <cellStyle name="Separador de milhares 6 7 3 3 5 2" xfId="21935" xr:uid="{00000000-0005-0000-0000-000060480000}"/>
    <cellStyle name="Separador de milhares 6 7 3 3 6" xfId="17191" xr:uid="{00000000-0005-0000-0000-000061480000}"/>
    <cellStyle name="Separador de milhares 6 7 3 4" xfId="12126" xr:uid="{00000000-0005-0000-0000-000062480000}"/>
    <cellStyle name="Separador de milhares 6 7 3 4 2" xfId="12127" xr:uid="{00000000-0005-0000-0000-000063480000}"/>
    <cellStyle name="Separador de milhares 6 7 3 5" xfId="12128" xr:uid="{00000000-0005-0000-0000-000064480000}"/>
    <cellStyle name="Separador de milhares 6 7 3 5 2" xfId="12129" xr:uid="{00000000-0005-0000-0000-000065480000}"/>
    <cellStyle name="Separador de milhares 6 7 3 6" xfId="12130" xr:uid="{00000000-0005-0000-0000-000066480000}"/>
    <cellStyle name="Separador de milhares 6 7 3 7" xfId="12131" xr:uid="{00000000-0005-0000-0000-000067480000}"/>
    <cellStyle name="Separador de milhares 6 7 3 7 2" xfId="21936" xr:uid="{00000000-0005-0000-0000-000068480000}"/>
    <cellStyle name="Separador de milhares 6 7 3 8" xfId="17188" xr:uid="{00000000-0005-0000-0000-000069480000}"/>
    <cellStyle name="Separador de milhares 6 7 4" xfId="3297" xr:uid="{00000000-0005-0000-0000-00006A480000}"/>
    <cellStyle name="Separador de milhares 6 7 4 2" xfId="3298" xr:uid="{00000000-0005-0000-0000-00006B480000}"/>
    <cellStyle name="Separador de milhares 6 7 4 2 2" xfId="12132" xr:uid="{00000000-0005-0000-0000-00006C480000}"/>
    <cellStyle name="Separador de milhares 6 7 4 2 2 2" xfId="12133" xr:uid="{00000000-0005-0000-0000-00006D480000}"/>
    <cellStyle name="Separador de milhares 6 7 4 2 3" xfId="12134" xr:uid="{00000000-0005-0000-0000-00006E480000}"/>
    <cellStyle name="Separador de milhares 6 7 4 2 3 2" xfId="12135" xr:uid="{00000000-0005-0000-0000-00006F480000}"/>
    <cellStyle name="Separador de milhares 6 7 4 2 4" xfId="12136" xr:uid="{00000000-0005-0000-0000-000070480000}"/>
    <cellStyle name="Separador de milhares 6 7 4 2 5" xfId="12137" xr:uid="{00000000-0005-0000-0000-000071480000}"/>
    <cellStyle name="Separador de milhares 6 7 4 2 5 2" xfId="21937" xr:uid="{00000000-0005-0000-0000-000072480000}"/>
    <cellStyle name="Separador de milhares 6 7 4 2 6" xfId="17193" xr:uid="{00000000-0005-0000-0000-000073480000}"/>
    <cellStyle name="Separador de milhares 6 7 4 3" xfId="12138" xr:uid="{00000000-0005-0000-0000-000074480000}"/>
    <cellStyle name="Separador de milhares 6 7 4 3 2" xfId="12139" xr:uid="{00000000-0005-0000-0000-000075480000}"/>
    <cellStyle name="Separador de milhares 6 7 4 4" xfId="12140" xr:uid="{00000000-0005-0000-0000-000076480000}"/>
    <cellStyle name="Separador de milhares 6 7 4 4 2" xfId="12141" xr:uid="{00000000-0005-0000-0000-000077480000}"/>
    <cellStyle name="Separador de milhares 6 7 4 5" xfId="12142" xr:uid="{00000000-0005-0000-0000-000078480000}"/>
    <cellStyle name="Separador de milhares 6 7 4 6" xfId="12143" xr:uid="{00000000-0005-0000-0000-000079480000}"/>
    <cellStyle name="Separador de milhares 6 7 4 6 2" xfId="21938" xr:uid="{00000000-0005-0000-0000-00007A480000}"/>
    <cellStyle name="Separador de milhares 6 7 4 7" xfId="17192" xr:uid="{00000000-0005-0000-0000-00007B480000}"/>
    <cellStyle name="Separador de milhares 6 7 5" xfId="3299" xr:uid="{00000000-0005-0000-0000-00007C480000}"/>
    <cellStyle name="Separador de milhares 6 7 5 2" xfId="3300" xr:uid="{00000000-0005-0000-0000-00007D480000}"/>
    <cellStyle name="Separador de milhares 6 7 5 2 2" xfId="12144" xr:uid="{00000000-0005-0000-0000-00007E480000}"/>
    <cellStyle name="Separador de milhares 6 7 5 2 2 2" xfId="12145" xr:uid="{00000000-0005-0000-0000-00007F480000}"/>
    <cellStyle name="Separador de milhares 6 7 5 2 3" xfId="12146" xr:uid="{00000000-0005-0000-0000-000080480000}"/>
    <cellStyle name="Separador de milhares 6 7 5 2 3 2" xfId="12147" xr:uid="{00000000-0005-0000-0000-000081480000}"/>
    <cellStyle name="Separador de milhares 6 7 5 2 4" xfId="12148" xr:uid="{00000000-0005-0000-0000-000082480000}"/>
    <cellStyle name="Separador de milhares 6 7 5 2 5" xfId="12149" xr:uid="{00000000-0005-0000-0000-000083480000}"/>
    <cellStyle name="Separador de milhares 6 7 5 2 5 2" xfId="21939" xr:uid="{00000000-0005-0000-0000-000084480000}"/>
    <cellStyle name="Separador de milhares 6 7 5 2 6" xfId="17195" xr:uid="{00000000-0005-0000-0000-000085480000}"/>
    <cellStyle name="Separador de milhares 6 7 5 3" xfId="12150" xr:uid="{00000000-0005-0000-0000-000086480000}"/>
    <cellStyle name="Separador de milhares 6 7 5 3 2" xfId="12151" xr:uid="{00000000-0005-0000-0000-000087480000}"/>
    <cellStyle name="Separador de milhares 6 7 5 4" xfId="12152" xr:uid="{00000000-0005-0000-0000-000088480000}"/>
    <cellStyle name="Separador de milhares 6 7 5 4 2" xfId="12153" xr:uid="{00000000-0005-0000-0000-000089480000}"/>
    <cellStyle name="Separador de milhares 6 7 5 5" xfId="12154" xr:uid="{00000000-0005-0000-0000-00008A480000}"/>
    <cellStyle name="Separador de milhares 6 7 5 6" xfId="12155" xr:uid="{00000000-0005-0000-0000-00008B480000}"/>
    <cellStyle name="Separador de milhares 6 7 5 6 2" xfId="21940" xr:uid="{00000000-0005-0000-0000-00008C480000}"/>
    <cellStyle name="Separador de milhares 6 7 5 7" xfId="17194" xr:uid="{00000000-0005-0000-0000-00008D480000}"/>
    <cellStyle name="Separador de milhares 6 7 6" xfId="3301" xr:uid="{00000000-0005-0000-0000-00008E480000}"/>
    <cellStyle name="Separador de milhares 6 7 6 2" xfId="12156" xr:uid="{00000000-0005-0000-0000-00008F480000}"/>
    <cellStyle name="Separador de milhares 6 7 6 2 2" xfId="12157" xr:uid="{00000000-0005-0000-0000-000090480000}"/>
    <cellStyle name="Separador de milhares 6 7 6 3" xfId="12158" xr:uid="{00000000-0005-0000-0000-000091480000}"/>
    <cellStyle name="Separador de milhares 6 7 6 3 2" xfId="12159" xr:uid="{00000000-0005-0000-0000-000092480000}"/>
    <cellStyle name="Separador de milhares 6 7 6 4" xfId="12160" xr:uid="{00000000-0005-0000-0000-000093480000}"/>
    <cellStyle name="Separador de milhares 6 7 6 5" xfId="12161" xr:uid="{00000000-0005-0000-0000-000094480000}"/>
    <cellStyle name="Separador de milhares 6 7 6 5 2" xfId="21941" xr:uid="{00000000-0005-0000-0000-000095480000}"/>
    <cellStyle name="Separador de milhares 6 7 6 6" xfId="17196" xr:uid="{00000000-0005-0000-0000-000096480000}"/>
    <cellStyle name="Separador de milhares 6 7 7" xfId="12162" xr:uid="{00000000-0005-0000-0000-000097480000}"/>
    <cellStyle name="Separador de milhares 6 7 7 2" xfId="12163" xr:uid="{00000000-0005-0000-0000-000098480000}"/>
    <cellStyle name="Separador de milhares 6 7 8" xfId="12164" xr:uid="{00000000-0005-0000-0000-000099480000}"/>
    <cellStyle name="Separador de milhares 6 7 8 2" xfId="12165" xr:uid="{00000000-0005-0000-0000-00009A480000}"/>
    <cellStyle name="Separador de milhares 6 7 9" xfId="12166" xr:uid="{00000000-0005-0000-0000-00009B480000}"/>
    <cellStyle name="Separador de milhares 6 8" xfId="3302" xr:uid="{00000000-0005-0000-0000-00009C480000}"/>
    <cellStyle name="Separador de milhares 6 8 10" xfId="12167" xr:uid="{00000000-0005-0000-0000-00009D480000}"/>
    <cellStyle name="Separador de milhares 6 8 10 2" xfId="21942" xr:uid="{00000000-0005-0000-0000-00009E480000}"/>
    <cellStyle name="Separador de milhares 6 8 11" xfId="17197" xr:uid="{00000000-0005-0000-0000-00009F480000}"/>
    <cellStyle name="Separador de milhares 6 8 2" xfId="3303" xr:uid="{00000000-0005-0000-0000-0000A0480000}"/>
    <cellStyle name="Separador de milhares 6 8 2 2" xfId="3304" xr:uid="{00000000-0005-0000-0000-0000A1480000}"/>
    <cellStyle name="Separador de milhares 6 8 2 2 2" xfId="3305" xr:uid="{00000000-0005-0000-0000-0000A2480000}"/>
    <cellStyle name="Separador de milhares 6 8 2 2 2 2" xfId="12168" xr:uid="{00000000-0005-0000-0000-0000A3480000}"/>
    <cellStyle name="Separador de milhares 6 8 2 2 2 2 2" xfId="12169" xr:uid="{00000000-0005-0000-0000-0000A4480000}"/>
    <cellStyle name="Separador de milhares 6 8 2 2 2 3" xfId="12170" xr:uid="{00000000-0005-0000-0000-0000A5480000}"/>
    <cellStyle name="Separador de milhares 6 8 2 2 2 3 2" xfId="12171" xr:uid="{00000000-0005-0000-0000-0000A6480000}"/>
    <cellStyle name="Separador de milhares 6 8 2 2 2 4" xfId="12172" xr:uid="{00000000-0005-0000-0000-0000A7480000}"/>
    <cellStyle name="Separador de milhares 6 8 2 2 2 5" xfId="12173" xr:uid="{00000000-0005-0000-0000-0000A8480000}"/>
    <cellStyle name="Separador de milhares 6 8 2 2 2 5 2" xfId="21943" xr:uid="{00000000-0005-0000-0000-0000A9480000}"/>
    <cellStyle name="Separador de milhares 6 8 2 2 2 6" xfId="17200" xr:uid="{00000000-0005-0000-0000-0000AA480000}"/>
    <cellStyle name="Separador de milhares 6 8 2 2 3" xfId="12174" xr:uid="{00000000-0005-0000-0000-0000AB480000}"/>
    <cellStyle name="Separador de milhares 6 8 2 2 3 2" xfId="12175" xr:uid="{00000000-0005-0000-0000-0000AC480000}"/>
    <cellStyle name="Separador de milhares 6 8 2 2 4" xfId="12176" xr:uid="{00000000-0005-0000-0000-0000AD480000}"/>
    <cellStyle name="Separador de milhares 6 8 2 2 4 2" xfId="12177" xr:uid="{00000000-0005-0000-0000-0000AE480000}"/>
    <cellStyle name="Separador de milhares 6 8 2 2 5" xfId="12178" xr:uid="{00000000-0005-0000-0000-0000AF480000}"/>
    <cellStyle name="Separador de milhares 6 8 2 2 6" xfId="12179" xr:uid="{00000000-0005-0000-0000-0000B0480000}"/>
    <cellStyle name="Separador de milhares 6 8 2 2 6 2" xfId="21944" xr:uid="{00000000-0005-0000-0000-0000B1480000}"/>
    <cellStyle name="Separador de milhares 6 8 2 2 7" xfId="17199" xr:uid="{00000000-0005-0000-0000-0000B2480000}"/>
    <cellStyle name="Separador de milhares 6 8 2 3" xfId="3306" xr:uid="{00000000-0005-0000-0000-0000B3480000}"/>
    <cellStyle name="Separador de milhares 6 8 2 3 2" xfId="12180" xr:uid="{00000000-0005-0000-0000-0000B4480000}"/>
    <cellStyle name="Separador de milhares 6 8 2 3 2 2" xfId="12181" xr:uid="{00000000-0005-0000-0000-0000B5480000}"/>
    <cellStyle name="Separador de milhares 6 8 2 3 3" xfId="12182" xr:uid="{00000000-0005-0000-0000-0000B6480000}"/>
    <cellStyle name="Separador de milhares 6 8 2 3 3 2" xfId="12183" xr:uid="{00000000-0005-0000-0000-0000B7480000}"/>
    <cellStyle name="Separador de milhares 6 8 2 3 4" xfId="12184" xr:uid="{00000000-0005-0000-0000-0000B8480000}"/>
    <cellStyle name="Separador de milhares 6 8 2 3 5" xfId="12185" xr:uid="{00000000-0005-0000-0000-0000B9480000}"/>
    <cellStyle name="Separador de milhares 6 8 2 3 5 2" xfId="21945" xr:uid="{00000000-0005-0000-0000-0000BA480000}"/>
    <cellStyle name="Separador de milhares 6 8 2 3 6" xfId="17201" xr:uid="{00000000-0005-0000-0000-0000BB480000}"/>
    <cellStyle name="Separador de milhares 6 8 2 4" xfId="12186" xr:uid="{00000000-0005-0000-0000-0000BC480000}"/>
    <cellStyle name="Separador de milhares 6 8 2 4 2" xfId="12187" xr:uid="{00000000-0005-0000-0000-0000BD480000}"/>
    <cellStyle name="Separador de milhares 6 8 2 5" xfId="12188" xr:uid="{00000000-0005-0000-0000-0000BE480000}"/>
    <cellStyle name="Separador de milhares 6 8 2 5 2" xfId="12189" xr:uid="{00000000-0005-0000-0000-0000BF480000}"/>
    <cellStyle name="Separador de milhares 6 8 2 6" xfId="12190" xr:uid="{00000000-0005-0000-0000-0000C0480000}"/>
    <cellStyle name="Separador de milhares 6 8 2 7" xfId="12191" xr:uid="{00000000-0005-0000-0000-0000C1480000}"/>
    <cellStyle name="Separador de milhares 6 8 2 7 2" xfId="21946" xr:uid="{00000000-0005-0000-0000-0000C2480000}"/>
    <cellStyle name="Separador de milhares 6 8 2 8" xfId="17198" xr:uid="{00000000-0005-0000-0000-0000C3480000}"/>
    <cellStyle name="Separador de milhares 6 8 3" xfId="3307" xr:uid="{00000000-0005-0000-0000-0000C4480000}"/>
    <cellStyle name="Separador de milhares 6 8 3 2" xfId="3308" xr:uid="{00000000-0005-0000-0000-0000C5480000}"/>
    <cellStyle name="Separador de milhares 6 8 3 2 2" xfId="3309" xr:uid="{00000000-0005-0000-0000-0000C6480000}"/>
    <cellStyle name="Separador de milhares 6 8 3 2 2 2" xfId="12192" xr:uid="{00000000-0005-0000-0000-0000C7480000}"/>
    <cellStyle name="Separador de milhares 6 8 3 2 2 2 2" xfId="12193" xr:uid="{00000000-0005-0000-0000-0000C8480000}"/>
    <cellStyle name="Separador de milhares 6 8 3 2 2 3" xfId="12194" xr:uid="{00000000-0005-0000-0000-0000C9480000}"/>
    <cellStyle name="Separador de milhares 6 8 3 2 2 3 2" xfId="12195" xr:uid="{00000000-0005-0000-0000-0000CA480000}"/>
    <cellStyle name="Separador de milhares 6 8 3 2 2 4" xfId="12196" xr:uid="{00000000-0005-0000-0000-0000CB480000}"/>
    <cellStyle name="Separador de milhares 6 8 3 2 2 5" xfId="12197" xr:uid="{00000000-0005-0000-0000-0000CC480000}"/>
    <cellStyle name="Separador de milhares 6 8 3 2 2 5 2" xfId="21947" xr:uid="{00000000-0005-0000-0000-0000CD480000}"/>
    <cellStyle name="Separador de milhares 6 8 3 2 2 6" xfId="17204" xr:uid="{00000000-0005-0000-0000-0000CE480000}"/>
    <cellStyle name="Separador de milhares 6 8 3 2 3" xfId="12198" xr:uid="{00000000-0005-0000-0000-0000CF480000}"/>
    <cellStyle name="Separador de milhares 6 8 3 2 3 2" xfId="12199" xr:uid="{00000000-0005-0000-0000-0000D0480000}"/>
    <cellStyle name="Separador de milhares 6 8 3 2 4" xfId="12200" xr:uid="{00000000-0005-0000-0000-0000D1480000}"/>
    <cellStyle name="Separador de milhares 6 8 3 2 4 2" xfId="12201" xr:uid="{00000000-0005-0000-0000-0000D2480000}"/>
    <cellStyle name="Separador de milhares 6 8 3 2 5" xfId="12202" xr:uid="{00000000-0005-0000-0000-0000D3480000}"/>
    <cellStyle name="Separador de milhares 6 8 3 2 6" xfId="12203" xr:uid="{00000000-0005-0000-0000-0000D4480000}"/>
    <cellStyle name="Separador de milhares 6 8 3 2 6 2" xfId="21948" xr:uid="{00000000-0005-0000-0000-0000D5480000}"/>
    <cellStyle name="Separador de milhares 6 8 3 2 7" xfId="17203" xr:uid="{00000000-0005-0000-0000-0000D6480000}"/>
    <cellStyle name="Separador de milhares 6 8 3 3" xfId="3310" xr:uid="{00000000-0005-0000-0000-0000D7480000}"/>
    <cellStyle name="Separador de milhares 6 8 3 3 2" xfId="12204" xr:uid="{00000000-0005-0000-0000-0000D8480000}"/>
    <cellStyle name="Separador de milhares 6 8 3 3 2 2" xfId="12205" xr:uid="{00000000-0005-0000-0000-0000D9480000}"/>
    <cellStyle name="Separador de milhares 6 8 3 3 3" xfId="12206" xr:uid="{00000000-0005-0000-0000-0000DA480000}"/>
    <cellStyle name="Separador de milhares 6 8 3 3 3 2" xfId="12207" xr:uid="{00000000-0005-0000-0000-0000DB480000}"/>
    <cellStyle name="Separador de milhares 6 8 3 3 4" xfId="12208" xr:uid="{00000000-0005-0000-0000-0000DC480000}"/>
    <cellStyle name="Separador de milhares 6 8 3 3 5" xfId="12209" xr:uid="{00000000-0005-0000-0000-0000DD480000}"/>
    <cellStyle name="Separador de milhares 6 8 3 3 5 2" xfId="21949" xr:uid="{00000000-0005-0000-0000-0000DE480000}"/>
    <cellStyle name="Separador de milhares 6 8 3 3 6" xfId="17205" xr:uid="{00000000-0005-0000-0000-0000DF480000}"/>
    <cellStyle name="Separador de milhares 6 8 3 4" xfId="12210" xr:uid="{00000000-0005-0000-0000-0000E0480000}"/>
    <cellStyle name="Separador de milhares 6 8 3 4 2" xfId="12211" xr:uid="{00000000-0005-0000-0000-0000E1480000}"/>
    <cellStyle name="Separador de milhares 6 8 3 5" xfId="12212" xr:uid="{00000000-0005-0000-0000-0000E2480000}"/>
    <cellStyle name="Separador de milhares 6 8 3 5 2" xfId="12213" xr:uid="{00000000-0005-0000-0000-0000E3480000}"/>
    <cellStyle name="Separador de milhares 6 8 3 6" xfId="12214" xr:uid="{00000000-0005-0000-0000-0000E4480000}"/>
    <cellStyle name="Separador de milhares 6 8 3 7" xfId="12215" xr:uid="{00000000-0005-0000-0000-0000E5480000}"/>
    <cellStyle name="Separador de milhares 6 8 3 7 2" xfId="21950" xr:uid="{00000000-0005-0000-0000-0000E6480000}"/>
    <cellStyle name="Separador de milhares 6 8 3 8" xfId="17202" xr:uid="{00000000-0005-0000-0000-0000E7480000}"/>
    <cellStyle name="Separador de milhares 6 8 4" xfId="3311" xr:uid="{00000000-0005-0000-0000-0000E8480000}"/>
    <cellStyle name="Separador de milhares 6 8 4 2" xfId="3312" xr:uid="{00000000-0005-0000-0000-0000E9480000}"/>
    <cellStyle name="Separador de milhares 6 8 4 2 2" xfId="12216" xr:uid="{00000000-0005-0000-0000-0000EA480000}"/>
    <cellStyle name="Separador de milhares 6 8 4 2 2 2" xfId="12217" xr:uid="{00000000-0005-0000-0000-0000EB480000}"/>
    <cellStyle name="Separador de milhares 6 8 4 2 3" xfId="12218" xr:uid="{00000000-0005-0000-0000-0000EC480000}"/>
    <cellStyle name="Separador de milhares 6 8 4 2 3 2" xfId="12219" xr:uid="{00000000-0005-0000-0000-0000ED480000}"/>
    <cellStyle name="Separador de milhares 6 8 4 2 4" xfId="12220" xr:uid="{00000000-0005-0000-0000-0000EE480000}"/>
    <cellStyle name="Separador de milhares 6 8 4 2 5" xfId="12221" xr:uid="{00000000-0005-0000-0000-0000EF480000}"/>
    <cellStyle name="Separador de milhares 6 8 4 2 5 2" xfId="21951" xr:uid="{00000000-0005-0000-0000-0000F0480000}"/>
    <cellStyle name="Separador de milhares 6 8 4 2 6" xfId="17207" xr:uid="{00000000-0005-0000-0000-0000F1480000}"/>
    <cellStyle name="Separador de milhares 6 8 4 3" xfId="12222" xr:uid="{00000000-0005-0000-0000-0000F2480000}"/>
    <cellStyle name="Separador de milhares 6 8 4 3 2" xfId="12223" xr:uid="{00000000-0005-0000-0000-0000F3480000}"/>
    <cellStyle name="Separador de milhares 6 8 4 4" xfId="12224" xr:uid="{00000000-0005-0000-0000-0000F4480000}"/>
    <cellStyle name="Separador de milhares 6 8 4 4 2" xfId="12225" xr:uid="{00000000-0005-0000-0000-0000F5480000}"/>
    <cellStyle name="Separador de milhares 6 8 4 5" xfId="12226" xr:uid="{00000000-0005-0000-0000-0000F6480000}"/>
    <cellStyle name="Separador de milhares 6 8 4 6" xfId="12227" xr:uid="{00000000-0005-0000-0000-0000F7480000}"/>
    <cellStyle name="Separador de milhares 6 8 4 6 2" xfId="21952" xr:uid="{00000000-0005-0000-0000-0000F8480000}"/>
    <cellStyle name="Separador de milhares 6 8 4 7" xfId="17206" xr:uid="{00000000-0005-0000-0000-0000F9480000}"/>
    <cellStyle name="Separador de milhares 6 8 5" xfId="3313" xr:uid="{00000000-0005-0000-0000-0000FA480000}"/>
    <cellStyle name="Separador de milhares 6 8 5 2" xfId="3314" xr:uid="{00000000-0005-0000-0000-0000FB480000}"/>
    <cellStyle name="Separador de milhares 6 8 5 2 2" xfId="12228" xr:uid="{00000000-0005-0000-0000-0000FC480000}"/>
    <cellStyle name="Separador de milhares 6 8 5 2 2 2" xfId="12229" xr:uid="{00000000-0005-0000-0000-0000FD480000}"/>
    <cellStyle name="Separador de milhares 6 8 5 2 3" xfId="12230" xr:uid="{00000000-0005-0000-0000-0000FE480000}"/>
    <cellStyle name="Separador de milhares 6 8 5 2 3 2" xfId="12231" xr:uid="{00000000-0005-0000-0000-0000FF480000}"/>
    <cellStyle name="Separador de milhares 6 8 5 2 4" xfId="12232" xr:uid="{00000000-0005-0000-0000-000000490000}"/>
    <cellStyle name="Separador de milhares 6 8 5 2 5" xfId="12233" xr:uid="{00000000-0005-0000-0000-000001490000}"/>
    <cellStyle name="Separador de milhares 6 8 5 2 5 2" xfId="21953" xr:uid="{00000000-0005-0000-0000-000002490000}"/>
    <cellStyle name="Separador de milhares 6 8 5 2 6" xfId="17209" xr:uid="{00000000-0005-0000-0000-000003490000}"/>
    <cellStyle name="Separador de milhares 6 8 5 3" xfId="12234" xr:uid="{00000000-0005-0000-0000-000004490000}"/>
    <cellStyle name="Separador de milhares 6 8 5 3 2" xfId="12235" xr:uid="{00000000-0005-0000-0000-000005490000}"/>
    <cellStyle name="Separador de milhares 6 8 5 4" xfId="12236" xr:uid="{00000000-0005-0000-0000-000006490000}"/>
    <cellStyle name="Separador de milhares 6 8 5 4 2" xfId="12237" xr:uid="{00000000-0005-0000-0000-000007490000}"/>
    <cellStyle name="Separador de milhares 6 8 5 5" xfId="12238" xr:uid="{00000000-0005-0000-0000-000008490000}"/>
    <cellStyle name="Separador de milhares 6 8 5 6" xfId="12239" xr:uid="{00000000-0005-0000-0000-000009490000}"/>
    <cellStyle name="Separador de milhares 6 8 5 6 2" xfId="21954" xr:uid="{00000000-0005-0000-0000-00000A490000}"/>
    <cellStyle name="Separador de milhares 6 8 5 7" xfId="17208" xr:uid="{00000000-0005-0000-0000-00000B490000}"/>
    <cellStyle name="Separador de milhares 6 8 6" xfId="3315" xr:uid="{00000000-0005-0000-0000-00000C490000}"/>
    <cellStyle name="Separador de milhares 6 8 6 2" xfId="12240" xr:uid="{00000000-0005-0000-0000-00000D490000}"/>
    <cellStyle name="Separador de milhares 6 8 6 2 2" xfId="12241" xr:uid="{00000000-0005-0000-0000-00000E490000}"/>
    <cellStyle name="Separador de milhares 6 8 6 3" xfId="12242" xr:uid="{00000000-0005-0000-0000-00000F490000}"/>
    <cellStyle name="Separador de milhares 6 8 6 3 2" xfId="12243" xr:uid="{00000000-0005-0000-0000-000010490000}"/>
    <cellStyle name="Separador de milhares 6 8 6 4" xfId="12244" xr:uid="{00000000-0005-0000-0000-000011490000}"/>
    <cellStyle name="Separador de milhares 6 8 6 5" xfId="12245" xr:uid="{00000000-0005-0000-0000-000012490000}"/>
    <cellStyle name="Separador de milhares 6 8 6 5 2" xfId="21955" xr:uid="{00000000-0005-0000-0000-000013490000}"/>
    <cellStyle name="Separador de milhares 6 8 6 6" xfId="17210" xr:uid="{00000000-0005-0000-0000-000014490000}"/>
    <cellStyle name="Separador de milhares 6 8 7" xfId="12246" xr:uid="{00000000-0005-0000-0000-000015490000}"/>
    <cellStyle name="Separador de milhares 6 8 7 2" xfId="12247" xr:uid="{00000000-0005-0000-0000-000016490000}"/>
    <cellStyle name="Separador de milhares 6 8 8" xfId="12248" xr:uid="{00000000-0005-0000-0000-000017490000}"/>
    <cellStyle name="Separador de milhares 6 8 8 2" xfId="12249" xr:uid="{00000000-0005-0000-0000-000018490000}"/>
    <cellStyle name="Separador de milhares 6 8 9" xfId="12250" xr:uid="{00000000-0005-0000-0000-000019490000}"/>
    <cellStyle name="Separador de milhares 6 9" xfId="3316" xr:uid="{00000000-0005-0000-0000-00001A490000}"/>
    <cellStyle name="Separador de milhares 6 9 10" xfId="12251" xr:uid="{00000000-0005-0000-0000-00001B490000}"/>
    <cellStyle name="Separador de milhares 6 9 10 2" xfId="21956" xr:uid="{00000000-0005-0000-0000-00001C490000}"/>
    <cellStyle name="Separador de milhares 6 9 11" xfId="17211" xr:uid="{00000000-0005-0000-0000-00001D490000}"/>
    <cellStyle name="Separador de milhares 6 9 2" xfId="3317" xr:uid="{00000000-0005-0000-0000-00001E490000}"/>
    <cellStyle name="Separador de milhares 6 9 2 2" xfId="3318" xr:uid="{00000000-0005-0000-0000-00001F490000}"/>
    <cellStyle name="Separador de milhares 6 9 2 2 2" xfId="3319" xr:uid="{00000000-0005-0000-0000-000020490000}"/>
    <cellStyle name="Separador de milhares 6 9 2 2 2 2" xfId="12252" xr:uid="{00000000-0005-0000-0000-000021490000}"/>
    <cellStyle name="Separador de milhares 6 9 2 2 2 2 2" xfId="12253" xr:uid="{00000000-0005-0000-0000-000022490000}"/>
    <cellStyle name="Separador de milhares 6 9 2 2 2 3" xfId="12254" xr:uid="{00000000-0005-0000-0000-000023490000}"/>
    <cellStyle name="Separador de milhares 6 9 2 2 2 3 2" xfId="12255" xr:uid="{00000000-0005-0000-0000-000024490000}"/>
    <cellStyle name="Separador de milhares 6 9 2 2 2 4" xfId="12256" xr:uid="{00000000-0005-0000-0000-000025490000}"/>
    <cellStyle name="Separador de milhares 6 9 2 2 2 5" xfId="12257" xr:uid="{00000000-0005-0000-0000-000026490000}"/>
    <cellStyle name="Separador de milhares 6 9 2 2 2 5 2" xfId="21957" xr:uid="{00000000-0005-0000-0000-000027490000}"/>
    <cellStyle name="Separador de milhares 6 9 2 2 2 6" xfId="17214" xr:uid="{00000000-0005-0000-0000-000028490000}"/>
    <cellStyle name="Separador de milhares 6 9 2 2 3" xfId="12258" xr:uid="{00000000-0005-0000-0000-000029490000}"/>
    <cellStyle name="Separador de milhares 6 9 2 2 3 2" xfId="12259" xr:uid="{00000000-0005-0000-0000-00002A490000}"/>
    <cellStyle name="Separador de milhares 6 9 2 2 4" xfId="12260" xr:uid="{00000000-0005-0000-0000-00002B490000}"/>
    <cellStyle name="Separador de milhares 6 9 2 2 4 2" xfId="12261" xr:uid="{00000000-0005-0000-0000-00002C490000}"/>
    <cellStyle name="Separador de milhares 6 9 2 2 5" xfId="12262" xr:uid="{00000000-0005-0000-0000-00002D490000}"/>
    <cellStyle name="Separador de milhares 6 9 2 2 6" xfId="12263" xr:uid="{00000000-0005-0000-0000-00002E490000}"/>
    <cellStyle name="Separador de milhares 6 9 2 2 6 2" xfId="21958" xr:uid="{00000000-0005-0000-0000-00002F490000}"/>
    <cellStyle name="Separador de milhares 6 9 2 2 7" xfId="17213" xr:uid="{00000000-0005-0000-0000-000030490000}"/>
    <cellStyle name="Separador de milhares 6 9 2 3" xfId="3320" xr:uid="{00000000-0005-0000-0000-000031490000}"/>
    <cellStyle name="Separador de milhares 6 9 2 3 2" xfId="12264" xr:uid="{00000000-0005-0000-0000-000032490000}"/>
    <cellStyle name="Separador de milhares 6 9 2 3 2 2" xfId="12265" xr:uid="{00000000-0005-0000-0000-000033490000}"/>
    <cellStyle name="Separador de milhares 6 9 2 3 3" xfId="12266" xr:uid="{00000000-0005-0000-0000-000034490000}"/>
    <cellStyle name="Separador de milhares 6 9 2 3 3 2" xfId="12267" xr:uid="{00000000-0005-0000-0000-000035490000}"/>
    <cellStyle name="Separador de milhares 6 9 2 3 4" xfId="12268" xr:uid="{00000000-0005-0000-0000-000036490000}"/>
    <cellStyle name="Separador de milhares 6 9 2 3 5" xfId="12269" xr:uid="{00000000-0005-0000-0000-000037490000}"/>
    <cellStyle name="Separador de milhares 6 9 2 3 5 2" xfId="21959" xr:uid="{00000000-0005-0000-0000-000038490000}"/>
    <cellStyle name="Separador de milhares 6 9 2 3 6" xfId="17215" xr:uid="{00000000-0005-0000-0000-000039490000}"/>
    <cellStyle name="Separador de milhares 6 9 2 4" xfId="12270" xr:uid="{00000000-0005-0000-0000-00003A490000}"/>
    <cellStyle name="Separador de milhares 6 9 2 4 2" xfId="12271" xr:uid="{00000000-0005-0000-0000-00003B490000}"/>
    <cellStyle name="Separador de milhares 6 9 2 5" xfId="12272" xr:uid="{00000000-0005-0000-0000-00003C490000}"/>
    <cellStyle name="Separador de milhares 6 9 2 5 2" xfId="12273" xr:uid="{00000000-0005-0000-0000-00003D490000}"/>
    <cellStyle name="Separador de milhares 6 9 2 6" xfId="12274" xr:uid="{00000000-0005-0000-0000-00003E490000}"/>
    <cellStyle name="Separador de milhares 6 9 2 7" xfId="12275" xr:uid="{00000000-0005-0000-0000-00003F490000}"/>
    <cellStyle name="Separador de milhares 6 9 2 7 2" xfId="21960" xr:uid="{00000000-0005-0000-0000-000040490000}"/>
    <cellStyle name="Separador de milhares 6 9 2 8" xfId="17212" xr:uid="{00000000-0005-0000-0000-000041490000}"/>
    <cellStyle name="Separador de milhares 6 9 3" xfId="3321" xr:uid="{00000000-0005-0000-0000-000042490000}"/>
    <cellStyle name="Separador de milhares 6 9 3 2" xfId="3322" xr:uid="{00000000-0005-0000-0000-000043490000}"/>
    <cellStyle name="Separador de milhares 6 9 3 2 2" xfId="3323" xr:uid="{00000000-0005-0000-0000-000044490000}"/>
    <cellStyle name="Separador de milhares 6 9 3 2 2 2" xfId="12276" xr:uid="{00000000-0005-0000-0000-000045490000}"/>
    <cellStyle name="Separador de milhares 6 9 3 2 2 2 2" xfId="12277" xr:uid="{00000000-0005-0000-0000-000046490000}"/>
    <cellStyle name="Separador de milhares 6 9 3 2 2 3" xfId="12278" xr:uid="{00000000-0005-0000-0000-000047490000}"/>
    <cellStyle name="Separador de milhares 6 9 3 2 2 3 2" xfId="12279" xr:uid="{00000000-0005-0000-0000-000048490000}"/>
    <cellStyle name="Separador de milhares 6 9 3 2 2 4" xfId="12280" xr:uid="{00000000-0005-0000-0000-000049490000}"/>
    <cellStyle name="Separador de milhares 6 9 3 2 2 5" xfId="12281" xr:uid="{00000000-0005-0000-0000-00004A490000}"/>
    <cellStyle name="Separador de milhares 6 9 3 2 2 5 2" xfId="21961" xr:uid="{00000000-0005-0000-0000-00004B490000}"/>
    <cellStyle name="Separador de milhares 6 9 3 2 2 6" xfId="17218" xr:uid="{00000000-0005-0000-0000-00004C490000}"/>
    <cellStyle name="Separador de milhares 6 9 3 2 3" xfId="12282" xr:uid="{00000000-0005-0000-0000-00004D490000}"/>
    <cellStyle name="Separador de milhares 6 9 3 2 3 2" xfId="12283" xr:uid="{00000000-0005-0000-0000-00004E490000}"/>
    <cellStyle name="Separador de milhares 6 9 3 2 4" xfId="12284" xr:uid="{00000000-0005-0000-0000-00004F490000}"/>
    <cellStyle name="Separador de milhares 6 9 3 2 4 2" xfId="12285" xr:uid="{00000000-0005-0000-0000-000050490000}"/>
    <cellStyle name="Separador de milhares 6 9 3 2 5" xfId="12286" xr:uid="{00000000-0005-0000-0000-000051490000}"/>
    <cellStyle name="Separador de milhares 6 9 3 2 6" xfId="12287" xr:uid="{00000000-0005-0000-0000-000052490000}"/>
    <cellStyle name="Separador de milhares 6 9 3 2 6 2" xfId="21962" xr:uid="{00000000-0005-0000-0000-000053490000}"/>
    <cellStyle name="Separador de milhares 6 9 3 2 7" xfId="17217" xr:uid="{00000000-0005-0000-0000-000054490000}"/>
    <cellStyle name="Separador de milhares 6 9 3 3" xfId="3324" xr:uid="{00000000-0005-0000-0000-000055490000}"/>
    <cellStyle name="Separador de milhares 6 9 3 3 2" xfId="12288" xr:uid="{00000000-0005-0000-0000-000056490000}"/>
    <cellStyle name="Separador de milhares 6 9 3 3 2 2" xfId="12289" xr:uid="{00000000-0005-0000-0000-000057490000}"/>
    <cellStyle name="Separador de milhares 6 9 3 3 3" xfId="12290" xr:uid="{00000000-0005-0000-0000-000058490000}"/>
    <cellStyle name="Separador de milhares 6 9 3 3 3 2" xfId="12291" xr:uid="{00000000-0005-0000-0000-000059490000}"/>
    <cellStyle name="Separador de milhares 6 9 3 3 4" xfId="12292" xr:uid="{00000000-0005-0000-0000-00005A490000}"/>
    <cellStyle name="Separador de milhares 6 9 3 3 5" xfId="12293" xr:uid="{00000000-0005-0000-0000-00005B490000}"/>
    <cellStyle name="Separador de milhares 6 9 3 3 5 2" xfId="21963" xr:uid="{00000000-0005-0000-0000-00005C490000}"/>
    <cellStyle name="Separador de milhares 6 9 3 3 6" xfId="17219" xr:uid="{00000000-0005-0000-0000-00005D490000}"/>
    <cellStyle name="Separador de milhares 6 9 3 4" xfId="12294" xr:uid="{00000000-0005-0000-0000-00005E490000}"/>
    <cellStyle name="Separador de milhares 6 9 3 4 2" xfId="12295" xr:uid="{00000000-0005-0000-0000-00005F490000}"/>
    <cellStyle name="Separador de milhares 6 9 3 5" xfId="12296" xr:uid="{00000000-0005-0000-0000-000060490000}"/>
    <cellStyle name="Separador de milhares 6 9 3 5 2" xfId="12297" xr:uid="{00000000-0005-0000-0000-000061490000}"/>
    <cellStyle name="Separador de milhares 6 9 3 6" xfId="12298" xr:uid="{00000000-0005-0000-0000-000062490000}"/>
    <cellStyle name="Separador de milhares 6 9 3 7" xfId="12299" xr:uid="{00000000-0005-0000-0000-000063490000}"/>
    <cellStyle name="Separador de milhares 6 9 3 7 2" xfId="21964" xr:uid="{00000000-0005-0000-0000-000064490000}"/>
    <cellStyle name="Separador de milhares 6 9 3 8" xfId="17216" xr:uid="{00000000-0005-0000-0000-000065490000}"/>
    <cellStyle name="Separador de milhares 6 9 4" xfId="3325" xr:uid="{00000000-0005-0000-0000-000066490000}"/>
    <cellStyle name="Separador de milhares 6 9 4 2" xfId="3326" xr:uid="{00000000-0005-0000-0000-000067490000}"/>
    <cellStyle name="Separador de milhares 6 9 4 2 2" xfId="12300" xr:uid="{00000000-0005-0000-0000-000068490000}"/>
    <cellStyle name="Separador de milhares 6 9 4 2 2 2" xfId="12301" xr:uid="{00000000-0005-0000-0000-000069490000}"/>
    <cellStyle name="Separador de milhares 6 9 4 2 3" xfId="12302" xr:uid="{00000000-0005-0000-0000-00006A490000}"/>
    <cellStyle name="Separador de milhares 6 9 4 2 3 2" xfId="12303" xr:uid="{00000000-0005-0000-0000-00006B490000}"/>
    <cellStyle name="Separador de milhares 6 9 4 2 4" xfId="12304" xr:uid="{00000000-0005-0000-0000-00006C490000}"/>
    <cellStyle name="Separador de milhares 6 9 4 2 5" xfId="12305" xr:uid="{00000000-0005-0000-0000-00006D490000}"/>
    <cellStyle name="Separador de milhares 6 9 4 2 5 2" xfId="21965" xr:uid="{00000000-0005-0000-0000-00006E490000}"/>
    <cellStyle name="Separador de milhares 6 9 4 2 6" xfId="17221" xr:uid="{00000000-0005-0000-0000-00006F490000}"/>
    <cellStyle name="Separador de milhares 6 9 4 3" xfId="12306" xr:uid="{00000000-0005-0000-0000-000070490000}"/>
    <cellStyle name="Separador de milhares 6 9 4 3 2" xfId="12307" xr:uid="{00000000-0005-0000-0000-000071490000}"/>
    <cellStyle name="Separador de milhares 6 9 4 4" xfId="12308" xr:uid="{00000000-0005-0000-0000-000072490000}"/>
    <cellStyle name="Separador de milhares 6 9 4 4 2" xfId="12309" xr:uid="{00000000-0005-0000-0000-000073490000}"/>
    <cellStyle name="Separador de milhares 6 9 4 5" xfId="12310" xr:uid="{00000000-0005-0000-0000-000074490000}"/>
    <cellStyle name="Separador de milhares 6 9 4 6" xfId="12311" xr:uid="{00000000-0005-0000-0000-000075490000}"/>
    <cellStyle name="Separador de milhares 6 9 4 6 2" xfId="21966" xr:uid="{00000000-0005-0000-0000-000076490000}"/>
    <cellStyle name="Separador de milhares 6 9 4 7" xfId="17220" xr:uid="{00000000-0005-0000-0000-000077490000}"/>
    <cellStyle name="Separador de milhares 6 9 5" xfId="3327" xr:uid="{00000000-0005-0000-0000-000078490000}"/>
    <cellStyle name="Separador de milhares 6 9 5 2" xfId="3328" xr:uid="{00000000-0005-0000-0000-000079490000}"/>
    <cellStyle name="Separador de milhares 6 9 5 2 2" xfId="12312" xr:uid="{00000000-0005-0000-0000-00007A490000}"/>
    <cellStyle name="Separador de milhares 6 9 5 2 2 2" xfId="12313" xr:uid="{00000000-0005-0000-0000-00007B490000}"/>
    <cellStyle name="Separador de milhares 6 9 5 2 3" xfId="12314" xr:uid="{00000000-0005-0000-0000-00007C490000}"/>
    <cellStyle name="Separador de milhares 6 9 5 2 3 2" xfId="12315" xr:uid="{00000000-0005-0000-0000-00007D490000}"/>
    <cellStyle name="Separador de milhares 6 9 5 2 4" xfId="12316" xr:uid="{00000000-0005-0000-0000-00007E490000}"/>
    <cellStyle name="Separador de milhares 6 9 5 2 5" xfId="12317" xr:uid="{00000000-0005-0000-0000-00007F490000}"/>
    <cellStyle name="Separador de milhares 6 9 5 2 5 2" xfId="21967" xr:uid="{00000000-0005-0000-0000-000080490000}"/>
    <cellStyle name="Separador de milhares 6 9 5 2 6" xfId="17223" xr:uid="{00000000-0005-0000-0000-000081490000}"/>
    <cellStyle name="Separador de milhares 6 9 5 3" xfId="12318" xr:uid="{00000000-0005-0000-0000-000082490000}"/>
    <cellStyle name="Separador de milhares 6 9 5 3 2" xfId="12319" xr:uid="{00000000-0005-0000-0000-000083490000}"/>
    <cellStyle name="Separador de milhares 6 9 5 4" xfId="12320" xr:uid="{00000000-0005-0000-0000-000084490000}"/>
    <cellStyle name="Separador de milhares 6 9 5 4 2" xfId="12321" xr:uid="{00000000-0005-0000-0000-000085490000}"/>
    <cellStyle name="Separador de milhares 6 9 5 5" xfId="12322" xr:uid="{00000000-0005-0000-0000-000086490000}"/>
    <cellStyle name="Separador de milhares 6 9 5 6" xfId="12323" xr:uid="{00000000-0005-0000-0000-000087490000}"/>
    <cellStyle name="Separador de milhares 6 9 5 6 2" xfId="21968" xr:uid="{00000000-0005-0000-0000-000088490000}"/>
    <cellStyle name="Separador de milhares 6 9 5 7" xfId="17222" xr:uid="{00000000-0005-0000-0000-000089490000}"/>
    <cellStyle name="Separador de milhares 6 9 6" xfId="3329" xr:uid="{00000000-0005-0000-0000-00008A490000}"/>
    <cellStyle name="Separador de milhares 6 9 6 2" xfId="12324" xr:uid="{00000000-0005-0000-0000-00008B490000}"/>
    <cellStyle name="Separador de milhares 6 9 6 2 2" xfId="12325" xr:uid="{00000000-0005-0000-0000-00008C490000}"/>
    <cellStyle name="Separador de milhares 6 9 6 3" xfId="12326" xr:uid="{00000000-0005-0000-0000-00008D490000}"/>
    <cellStyle name="Separador de milhares 6 9 6 3 2" xfId="12327" xr:uid="{00000000-0005-0000-0000-00008E490000}"/>
    <cellStyle name="Separador de milhares 6 9 6 4" xfId="12328" xr:uid="{00000000-0005-0000-0000-00008F490000}"/>
    <cellStyle name="Separador de milhares 6 9 6 5" xfId="12329" xr:uid="{00000000-0005-0000-0000-000090490000}"/>
    <cellStyle name="Separador de milhares 6 9 6 5 2" xfId="21969" xr:uid="{00000000-0005-0000-0000-000091490000}"/>
    <cellStyle name="Separador de milhares 6 9 6 6" xfId="17224" xr:uid="{00000000-0005-0000-0000-000092490000}"/>
    <cellStyle name="Separador de milhares 6 9 7" xfId="12330" xr:uid="{00000000-0005-0000-0000-000093490000}"/>
    <cellStyle name="Separador de milhares 6 9 7 2" xfId="12331" xr:uid="{00000000-0005-0000-0000-000094490000}"/>
    <cellStyle name="Separador de milhares 6 9 8" xfId="12332" xr:uid="{00000000-0005-0000-0000-000095490000}"/>
    <cellStyle name="Separador de milhares 6 9 8 2" xfId="12333" xr:uid="{00000000-0005-0000-0000-000096490000}"/>
    <cellStyle name="Separador de milhares 6 9 9" xfId="12334" xr:uid="{00000000-0005-0000-0000-000097490000}"/>
    <cellStyle name="Separador de milhares 7" xfId="3330" xr:uid="{00000000-0005-0000-0000-000098490000}"/>
    <cellStyle name="Separador de milhares 7 10" xfId="3331" xr:uid="{00000000-0005-0000-0000-000099490000}"/>
    <cellStyle name="Separador de milhares 7 10 10" xfId="12335" xr:uid="{00000000-0005-0000-0000-00009A490000}"/>
    <cellStyle name="Separador de milhares 7 10 10 2" xfId="21970" xr:uid="{00000000-0005-0000-0000-00009B490000}"/>
    <cellStyle name="Separador de milhares 7 10 11" xfId="17225" xr:uid="{00000000-0005-0000-0000-00009C490000}"/>
    <cellStyle name="Separador de milhares 7 10 2" xfId="3332" xr:uid="{00000000-0005-0000-0000-00009D490000}"/>
    <cellStyle name="Separador de milhares 7 10 2 2" xfId="3333" xr:uid="{00000000-0005-0000-0000-00009E490000}"/>
    <cellStyle name="Separador de milhares 7 10 2 2 2" xfId="3334" xr:uid="{00000000-0005-0000-0000-00009F490000}"/>
    <cellStyle name="Separador de milhares 7 10 2 2 2 2" xfId="12336" xr:uid="{00000000-0005-0000-0000-0000A0490000}"/>
    <cellStyle name="Separador de milhares 7 10 2 2 2 2 2" xfId="12337" xr:uid="{00000000-0005-0000-0000-0000A1490000}"/>
    <cellStyle name="Separador de milhares 7 10 2 2 2 3" xfId="12338" xr:uid="{00000000-0005-0000-0000-0000A2490000}"/>
    <cellStyle name="Separador de milhares 7 10 2 2 2 3 2" xfId="12339" xr:uid="{00000000-0005-0000-0000-0000A3490000}"/>
    <cellStyle name="Separador de milhares 7 10 2 2 2 4" xfId="12340" xr:uid="{00000000-0005-0000-0000-0000A4490000}"/>
    <cellStyle name="Separador de milhares 7 10 2 2 2 5" xfId="12341" xr:uid="{00000000-0005-0000-0000-0000A5490000}"/>
    <cellStyle name="Separador de milhares 7 10 2 2 2 5 2" xfId="21971" xr:uid="{00000000-0005-0000-0000-0000A6490000}"/>
    <cellStyle name="Separador de milhares 7 10 2 2 2 6" xfId="17228" xr:uid="{00000000-0005-0000-0000-0000A7490000}"/>
    <cellStyle name="Separador de milhares 7 10 2 2 3" xfId="12342" xr:uid="{00000000-0005-0000-0000-0000A8490000}"/>
    <cellStyle name="Separador de milhares 7 10 2 2 3 2" xfId="12343" xr:uid="{00000000-0005-0000-0000-0000A9490000}"/>
    <cellStyle name="Separador de milhares 7 10 2 2 4" xfId="12344" xr:uid="{00000000-0005-0000-0000-0000AA490000}"/>
    <cellStyle name="Separador de milhares 7 10 2 2 4 2" xfId="12345" xr:uid="{00000000-0005-0000-0000-0000AB490000}"/>
    <cellStyle name="Separador de milhares 7 10 2 2 5" xfId="12346" xr:uid="{00000000-0005-0000-0000-0000AC490000}"/>
    <cellStyle name="Separador de milhares 7 10 2 2 6" xfId="12347" xr:uid="{00000000-0005-0000-0000-0000AD490000}"/>
    <cellStyle name="Separador de milhares 7 10 2 2 6 2" xfId="21972" xr:uid="{00000000-0005-0000-0000-0000AE490000}"/>
    <cellStyle name="Separador de milhares 7 10 2 2 7" xfId="17227" xr:uid="{00000000-0005-0000-0000-0000AF490000}"/>
    <cellStyle name="Separador de milhares 7 10 2 3" xfId="3335" xr:uid="{00000000-0005-0000-0000-0000B0490000}"/>
    <cellStyle name="Separador de milhares 7 10 2 3 2" xfId="12348" xr:uid="{00000000-0005-0000-0000-0000B1490000}"/>
    <cellStyle name="Separador de milhares 7 10 2 3 2 2" xfId="12349" xr:uid="{00000000-0005-0000-0000-0000B2490000}"/>
    <cellStyle name="Separador de milhares 7 10 2 3 3" xfId="12350" xr:uid="{00000000-0005-0000-0000-0000B3490000}"/>
    <cellStyle name="Separador de milhares 7 10 2 3 3 2" xfId="12351" xr:uid="{00000000-0005-0000-0000-0000B4490000}"/>
    <cellStyle name="Separador de milhares 7 10 2 3 4" xfId="12352" xr:uid="{00000000-0005-0000-0000-0000B5490000}"/>
    <cellStyle name="Separador de milhares 7 10 2 3 5" xfId="12353" xr:uid="{00000000-0005-0000-0000-0000B6490000}"/>
    <cellStyle name="Separador de milhares 7 10 2 3 5 2" xfId="21973" xr:uid="{00000000-0005-0000-0000-0000B7490000}"/>
    <cellStyle name="Separador de milhares 7 10 2 3 6" xfId="17229" xr:uid="{00000000-0005-0000-0000-0000B8490000}"/>
    <cellStyle name="Separador de milhares 7 10 2 4" xfId="12354" xr:uid="{00000000-0005-0000-0000-0000B9490000}"/>
    <cellStyle name="Separador de milhares 7 10 2 4 2" xfId="12355" xr:uid="{00000000-0005-0000-0000-0000BA490000}"/>
    <cellStyle name="Separador de milhares 7 10 2 5" xfId="12356" xr:uid="{00000000-0005-0000-0000-0000BB490000}"/>
    <cellStyle name="Separador de milhares 7 10 2 5 2" xfId="12357" xr:uid="{00000000-0005-0000-0000-0000BC490000}"/>
    <cellStyle name="Separador de milhares 7 10 2 6" xfId="12358" xr:uid="{00000000-0005-0000-0000-0000BD490000}"/>
    <cellStyle name="Separador de milhares 7 10 2 7" xfId="12359" xr:uid="{00000000-0005-0000-0000-0000BE490000}"/>
    <cellStyle name="Separador de milhares 7 10 2 7 2" xfId="21974" xr:uid="{00000000-0005-0000-0000-0000BF490000}"/>
    <cellStyle name="Separador de milhares 7 10 2 8" xfId="17226" xr:uid="{00000000-0005-0000-0000-0000C0490000}"/>
    <cellStyle name="Separador de milhares 7 10 3" xfId="3336" xr:uid="{00000000-0005-0000-0000-0000C1490000}"/>
    <cellStyle name="Separador de milhares 7 10 3 2" xfId="3337" xr:uid="{00000000-0005-0000-0000-0000C2490000}"/>
    <cellStyle name="Separador de milhares 7 10 3 2 2" xfId="3338" xr:uid="{00000000-0005-0000-0000-0000C3490000}"/>
    <cellStyle name="Separador de milhares 7 10 3 2 2 2" xfId="12360" xr:uid="{00000000-0005-0000-0000-0000C4490000}"/>
    <cellStyle name="Separador de milhares 7 10 3 2 2 2 2" xfId="12361" xr:uid="{00000000-0005-0000-0000-0000C5490000}"/>
    <cellStyle name="Separador de milhares 7 10 3 2 2 3" xfId="12362" xr:uid="{00000000-0005-0000-0000-0000C6490000}"/>
    <cellStyle name="Separador de milhares 7 10 3 2 2 3 2" xfId="12363" xr:uid="{00000000-0005-0000-0000-0000C7490000}"/>
    <cellStyle name="Separador de milhares 7 10 3 2 2 4" xfId="12364" xr:uid="{00000000-0005-0000-0000-0000C8490000}"/>
    <cellStyle name="Separador de milhares 7 10 3 2 2 5" xfId="12365" xr:uid="{00000000-0005-0000-0000-0000C9490000}"/>
    <cellStyle name="Separador de milhares 7 10 3 2 2 5 2" xfId="21975" xr:uid="{00000000-0005-0000-0000-0000CA490000}"/>
    <cellStyle name="Separador de milhares 7 10 3 2 2 6" xfId="17232" xr:uid="{00000000-0005-0000-0000-0000CB490000}"/>
    <cellStyle name="Separador de milhares 7 10 3 2 3" xfId="12366" xr:uid="{00000000-0005-0000-0000-0000CC490000}"/>
    <cellStyle name="Separador de milhares 7 10 3 2 3 2" xfId="12367" xr:uid="{00000000-0005-0000-0000-0000CD490000}"/>
    <cellStyle name="Separador de milhares 7 10 3 2 4" xfId="12368" xr:uid="{00000000-0005-0000-0000-0000CE490000}"/>
    <cellStyle name="Separador de milhares 7 10 3 2 4 2" xfId="12369" xr:uid="{00000000-0005-0000-0000-0000CF490000}"/>
    <cellStyle name="Separador de milhares 7 10 3 2 5" xfId="12370" xr:uid="{00000000-0005-0000-0000-0000D0490000}"/>
    <cellStyle name="Separador de milhares 7 10 3 2 6" xfId="12371" xr:uid="{00000000-0005-0000-0000-0000D1490000}"/>
    <cellStyle name="Separador de milhares 7 10 3 2 6 2" xfId="21976" xr:uid="{00000000-0005-0000-0000-0000D2490000}"/>
    <cellStyle name="Separador de milhares 7 10 3 2 7" xfId="17231" xr:uid="{00000000-0005-0000-0000-0000D3490000}"/>
    <cellStyle name="Separador de milhares 7 10 3 3" xfId="3339" xr:uid="{00000000-0005-0000-0000-0000D4490000}"/>
    <cellStyle name="Separador de milhares 7 10 3 3 2" xfId="12372" xr:uid="{00000000-0005-0000-0000-0000D5490000}"/>
    <cellStyle name="Separador de milhares 7 10 3 3 2 2" xfId="12373" xr:uid="{00000000-0005-0000-0000-0000D6490000}"/>
    <cellStyle name="Separador de milhares 7 10 3 3 3" xfId="12374" xr:uid="{00000000-0005-0000-0000-0000D7490000}"/>
    <cellStyle name="Separador de milhares 7 10 3 3 3 2" xfId="12375" xr:uid="{00000000-0005-0000-0000-0000D8490000}"/>
    <cellStyle name="Separador de milhares 7 10 3 3 4" xfId="12376" xr:uid="{00000000-0005-0000-0000-0000D9490000}"/>
    <cellStyle name="Separador de milhares 7 10 3 3 5" xfId="12377" xr:uid="{00000000-0005-0000-0000-0000DA490000}"/>
    <cellStyle name="Separador de milhares 7 10 3 3 5 2" xfId="21977" xr:uid="{00000000-0005-0000-0000-0000DB490000}"/>
    <cellStyle name="Separador de milhares 7 10 3 3 6" xfId="17233" xr:uid="{00000000-0005-0000-0000-0000DC490000}"/>
    <cellStyle name="Separador de milhares 7 10 3 4" xfId="12378" xr:uid="{00000000-0005-0000-0000-0000DD490000}"/>
    <cellStyle name="Separador de milhares 7 10 3 4 2" xfId="12379" xr:uid="{00000000-0005-0000-0000-0000DE490000}"/>
    <cellStyle name="Separador de milhares 7 10 3 5" xfId="12380" xr:uid="{00000000-0005-0000-0000-0000DF490000}"/>
    <cellStyle name="Separador de milhares 7 10 3 5 2" xfId="12381" xr:uid="{00000000-0005-0000-0000-0000E0490000}"/>
    <cellStyle name="Separador de milhares 7 10 3 6" xfId="12382" xr:uid="{00000000-0005-0000-0000-0000E1490000}"/>
    <cellStyle name="Separador de milhares 7 10 3 7" xfId="12383" xr:uid="{00000000-0005-0000-0000-0000E2490000}"/>
    <cellStyle name="Separador de milhares 7 10 3 7 2" xfId="21978" xr:uid="{00000000-0005-0000-0000-0000E3490000}"/>
    <cellStyle name="Separador de milhares 7 10 3 8" xfId="17230" xr:uid="{00000000-0005-0000-0000-0000E4490000}"/>
    <cellStyle name="Separador de milhares 7 10 4" xfId="3340" xr:uid="{00000000-0005-0000-0000-0000E5490000}"/>
    <cellStyle name="Separador de milhares 7 10 4 2" xfId="3341" xr:uid="{00000000-0005-0000-0000-0000E6490000}"/>
    <cellStyle name="Separador de milhares 7 10 4 2 2" xfId="12384" xr:uid="{00000000-0005-0000-0000-0000E7490000}"/>
    <cellStyle name="Separador de milhares 7 10 4 2 2 2" xfId="12385" xr:uid="{00000000-0005-0000-0000-0000E8490000}"/>
    <cellStyle name="Separador de milhares 7 10 4 2 3" xfId="12386" xr:uid="{00000000-0005-0000-0000-0000E9490000}"/>
    <cellStyle name="Separador de milhares 7 10 4 2 3 2" xfId="12387" xr:uid="{00000000-0005-0000-0000-0000EA490000}"/>
    <cellStyle name="Separador de milhares 7 10 4 2 4" xfId="12388" xr:uid="{00000000-0005-0000-0000-0000EB490000}"/>
    <cellStyle name="Separador de milhares 7 10 4 2 5" xfId="12389" xr:uid="{00000000-0005-0000-0000-0000EC490000}"/>
    <cellStyle name="Separador de milhares 7 10 4 2 5 2" xfId="21979" xr:uid="{00000000-0005-0000-0000-0000ED490000}"/>
    <cellStyle name="Separador de milhares 7 10 4 2 6" xfId="17235" xr:uid="{00000000-0005-0000-0000-0000EE490000}"/>
    <cellStyle name="Separador de milhares 7 10 4 3" xfId="12390" xr:uid="{00000000-0005-0000-0000-0000EF490000}"/>
    <cellStyle name="Separador de milhares 7 10 4 3 2" xfId="12391" xr:uid="{00000000-0005-0000-0000-0000F0490000}"/>
    <cellStyle name="Separador de milhares 7 10 4 4" xfId="12392" xr:uid="{00000000-0005-0000-0000-0000F1490000}"/>
    <cellStyle name="Separador de milhares 7 10 4 4 2" xfId="12393" xr:uid="{00000000-0005-0000-0000-0000F2490000}"/>
    <cellStyle name="Separador de milhares 7 10 4 5" xfId="12394" xr:uid="{00000000-0005-0000-0000-0000F3490000}"/>
    <cellStyle name="Separador de milhares 7 10 4 6" xfId="12395" xr:uid="{00000000-0005-0000-0000-0000F4490000}"/>
    <cellStyle name="Separador de milhares 7 10 4 6 2" xfId="21980" xr:uid="{00000000-0005-0000-0000-0000F5490000}"/>
    <cellStyle name="Separador de milhares 7 10 4 7" xfId="17234" xr:uid="{00000000-0005-0000-0000-0000F6490000}"/>
    <cellStyle name="Separador de milhares 7 10 5" xfId="3342" xr:uid="{00000000-0005-0000-0000-0000F7490000}"/>
    <cellStyle name="Separador de milhares 7 10 5 2" xfId="3343" xr:uid="{00000000-0005-0000-0000-0000F8490000}"/>
    <cellStyle name="Separador de milhares 7 10 5 2 2" xfId="12396" xr:uid="{00000000-0005-0000-0000-0000F9490000}"/>
    <cellStyle name="Separador de milhares 7 10 5 2 2 2" xfId="12397" xr:uid="{00000000-0005-0000-0000-0000FA490000}"/>
    <cellStyle name="Separador de milhares 7 10 5 2 3" xfId="12398" xr:uid="{00000000-0005-0000-0000-0000FB490000}"/>
    <cellStyle name="Separador de milhares 7 10 5 2 3 2" xfId="12399" xr:uid="{00000000-0005-0000-0000-0000FC490000}"/>
    <cellStyle name="Separador de milhares 7 10 5 2 4" xfId="12400" xr:uid="{00000000-0005-0000-0000-0000FD490000}"/>
    <cellStyle name="Separador de milhares 7 10 5 2 5" xfId="12401" xr:uid="{00000000-0005-0000-0000-0000FE490000}"/>
    <cellStyle name="Separador de milhares 7 10 5 2 5 2" xfId="21981" xr:uid="{00000000-0005-0000-0000-0000FF490000}"/>
    <cellStyle name="Separador de milhares 7 10 5 2 6" xfId="17237" xr:uid="{00000000-0005-0000-0000-0000004A0000}"/>
    <cellStyle name="Separador de milhares 7 10 5 3" xfId="12402" xr:uid="{00000000-0005-0000-0000-0000014A0000}"/>
    <cellStyle name="Separador de milhares 7 10 5 3 2" xfId="12403" xr:uid="{00000000-0005-0000-0000-0000024A0000}"/>
    <cellStyle name="Separador de milhares 7 10 5 4" xfId="12404" xr:uid="{00000000-0005-0000-0000-0000034A0000}"/>
    <cellStyle name="Separador de milhares 7 10 5 4 2" xfId="12405" xr:uid="{00000000-0005-0000-0000-0000044A0000}"/>
    <cellStyle name="Separador de milhares 7 10 5 5" xfId="12406" xr:uid="{00000000-0005-0000-0000-0000054A0000}"/>
    <cellStyle name="Separador de milhares 7 10 5 6" xfId="12407" xr:uid="{00000000-0005-0000-0000-0000064A0000}"/>
    <cellStyle name="Separador de milhares 7 10 5 6 2" xfId="21982" xr:uid="{00000000-0005-0000-0000-0000074A0000}"/>
    <cellStyle name="Separador de milhares 7 10 5 7" xfId="17236" xr:uid="{00000000-0005-0000-0000-0000084A0000}"/>
    <cellStyle name="Separador de milhares 7 10 6" xfId="3344" xr:uid="{00000000-0005-0000-0000-0000094A0000}"/>
    <cellStyle name="Separador de milhares 7 10 6 2" xfId="12408" xr:uid="{00000000-0005-0000-0000-00000A4A0000}"/>
    <cellStyle name="Separador de milhares 7 10 6 2 2" xfId="12409" xr:uid="{00000000-0005-0000-0000-00000B4A0000}"/>
    <cellStyle name="Separador de milhares 7 10 6 3" xfId="12410" xr:uid="{00000000-0005-0000-0000-00000C4A0000}"/>
    <cellStyle name="Separador de milhares 7 10 6 3 2" xfId="12411" xr:uid="{00000000-0005-0000-0000-00000D4A0000}"/>
    <cellStyle name="Separador de milhares 7 10 6 4" xfId="12412" xr:uid="{00000000-0005-0000-0000-00000E4A0000}"/>
    <cellStyle name="Separador de milhares 7 10 6 5" xfId="12413" xr:uid="{00000000-0005-0000-0000-00000F4A0000}"/>
    <cellStyle name="Separador de milhares 7 10 6 5 2" xfId="21983" xr:uid="{00000000-0005-0000-0000-0000104A0000}"/>
    <cellStyle name="Separador de milhares 7 10 6 6" xfId="17238" xr:uid="{00000000-0005-0000-0000-0000114A0000}"/>
    <cellStyle name="Separador de milhares 7 10 7" xfId="12414" xr:uid="{00000000-0005-0000-0000-0000124A0000}"/>
    <cellStyle name="Separador de milhares 7 10 7 2" xfId="12415" xr:uid="{00000000-0005-0000-0000-0000134A0000}"/>
    <cellStyle name="Separador de milhares 7 10 8" xfId="12416" xr:uid="{00000000-0005-0000-0000-0000144A0000}"/>
    <cellStyle name="Separador de milhares 7 10 8 2" xfId="12417" xr:uid="{00000000-0005-0000-0000-0000154A0000}"/>
    <cellStyle name="Separador de milhares 7 10 9" xfId="12418" xr:uid="{00000000-0005-0000-0000-0000164A0000}"/>
    <cellStyle name="Separador de milhares 7 11" xfId="3345" xr:uid="{00000000-0005-0000-0000-0000174A0000}"/>
    <cellStyle name="Separador de milhares 7 11 10" xfId="12419" xr:uid="{00000000-0005-0000-0000-0000184A0000}"/>
    <cellStyle name="Separador de milhares 7 11 10 2" xfId="21984" xr:uid="{00000000-0005-0000-0000-0000194A0000}"/>
    <cellStyle name="Separador de milhares 7 11 11" xfId="17239" xr:uid="{00000000-0005-0000-0000-00001A4A0000}"/>
    <cellStyle name="Separador de milhares 7 11 2" xfId="3346" xr:uid="{00000000-0005-0000-0000-00001B4A0000}"/>
    <cellStyle name="Separador de milhares 7 11 2 2" xfId="3347" xr:uid="{00000000-0005-0000-0000-00001C4A0000}"/>
    <cellStyle name="Separador de milhares 7 11 2 2 2" xfId="3348" xr:uid="{00000000-0005-0000-0000-00001D4A0000}"/>
    <cellStyle name="Separador de milhares 7 11 2 2 2 2" xfId="12420" xr:uid="{00000000-0005-0000-0000-00001E4A0000}"/>
    <cellStyle name="Separador de milhares 7 11 2 2 2 2 2" xfId="12421" xr:uid="{00000000-0005-0000-0000-00001F4A0000}"/>
    <cellStyle name="Separador de milhares 7 11 2 2 2 3" xfId="12422" xr:uid="{00000000-0005-0000-0000-0000204A0000}"/>
    <cellStyle name="Separador de milhares 7 11 2 2 2 3 2" xfId="12423" xr:uid="{00000000-0005-0000-0000-0000214A0000}"/>
    <cellStyle name="Separador de milhares 7 11 2 2 2 4" xfId="12424" xr:uid="{00000000-0005-0000-0000-0000224A0000}"/>
    <cellStyle name="Separador de milhares 7 11 2 2 2 5" xfId="12425" xr:uid="{00000000-0005-0000-0000-0000234A0000}"/>
    <cellStyle name="Separador de milhares 7 11 2 2 2 5 2" xfId="21985" xr:uid="{00000000-0005-0000-0000-0000244A0000}"/>
    <cellStyle name="Separador de milhares 7 11 2 2 2 6" xfId="17242" xr:uid="{00000000-0005-0000-0000-0000254A0000}"/>
    <cellStyle name="Separador de milhares 7 11 2 2 3" xfId="12426" xr:uid="{00000000-0005-0000-0000-0000264A0000}"/>
    <cellStyle name="Separador de milhares 7 11 2 2 3 2" xfId="12427" xr:uid="{00000000-0005-0000-0000-0000274A0000}"/>
    <cellStyle name="Separador de milhares 7 11 2 2 4" xfId="12428" xr:uid="{00000000-0005-0000-0000-0000284A0000}"/>
    <cellStyle name="Separador de milhares 7 11 2 2 4 2" xfId="12429" xr:uid="{00000000-0005-0000-0000-0000294A0000}"/>
    <cellStyle name="Separador de milhares 7 11 2 2 5" xfId="12430" xr:uid="{00000000-0005-0000-0000-00002A4A0000}"/>
    <cellStyle name="Separador de milhares 7 11 2 2 6" xfId="12431" xr:uid="{00000000-0005-0000-0000-00002B4A0000}"/>
    <cellStyle name="Separador de milhares 7 11 2 2 6 2" xfId="21986" xr:uid="{00000000-0005-0000-0000-00002C4A0000}"/>
    <cellStyle name="Separador de milhares 7 11 2 2 7" xfId="17241" xr:uid="{00000000-0005-0000-0000-00002D4A0000}"/>
    <cellStyle name="Separador de milhares 7 11 2 3" xfId="3349" xr:uid="{00000000-0005-0000-0000-00002E4A0000}"/>
    <cellStyle name="Separador de milhares 7 11 2 3 2" xfId="12432" xr:uid="{00000000-0005-0000-0000-00002F4A0000}"/>
    <cellStyle name="Separador de milhares 7 11 2 3 2 2" xfId="12433" xr:uid="{00000000-0005-0000-0000-0000304A0000}"/>
    <cellStyle name="Separador de milhares 7 11 2 3 3" xfId="12434" xr:uid="{00000000-0005-0000-0000-0000314A0000}"/>
    <cellStyle name="Separador de milhares 7 11 2 3 3 2" xfId="12435" xr:uid="{00000000-0005-0000-0000-0000324A0000}"/>
    <cellStyle name="Separador de milhares 7 11 2 3 4" xfId="12436" xr:uid="{00000000-0005-0000-0000-0000334A0000}"/>
    <cellStyle name="Separador de milhares 7 11 2 3 5" xfId="12437" xr:uid="{00000000-0005-0000-0000-0000344A0000}"/>
    <cellStyle name="Separador de milhares 7 11 2 3 5 2" xfId="21987" xr:uid="{00000000-0005-0000-0000-0000354A0000}"/>
    <cellStyle name="Separador de milhares 7 11 2 3 6" xfId="17243" xr:uid="{00000000-0005-0000-0000-0000364A0000}"/>
    <cellStyle name="Separador de milhares 7 11 2 4" xfId="12438" xr:uid="{00000000-0005-0000-0000-0000374A0000}"/>
    <cellStyle name="Separador de milhares 7 11 2 4 2" xfId="12439" xr:uid="{00000000-0005-0000-0000-0000384A0000}"/>
    <cellStyle name="Separador de milhares 7 11 2 5" xfId="12440" xr:uid="{00000000-0005-0000-0000-0000394A0000}"/>
    <cellStyle name="Separador de milhares 7 11 2 5 2" xfId="12441" xr:uid="{00000000-0005-0000-0000-00003A4A0000}"/>
    <cellStyle name="Separador de milhares 7 11 2 6" xfId="12442" xr:uid="{00000000-0005-0000-0000-00003B4A0000}"/>
    <cellStyle name="Separador de milhares 7 11 2 7" xfId="12443" xr:uid="{00000000-0005-0000-0000-00003C4A0000}"/>
    <cellStyle name="Separador de milhares 7 11 2 7 2" xfId="21988" xr:uid="{00000000-0005-0000-0000-00003D4A0000}"/>
    <cellStyle name="Separador de milhares 7 11 2 8" xfId="17240" xr:uid="{00000000-0005-0000-0000-00003E4A0000}"/>
    <cellStyle name="Separador de milhares 7 11 3" xfId="3350" xr:uid="{00000000-0005-0000-0000-00003F4A0000}"/>
    <cellStyle name="Separador de milhares 7 11 3 2" xfId="3351" xr:uid="{00000000-0005-0000-0000-0000404A0000}"/>
    <cellStyle name="Separador de milhares 7 11 3 2 2" xfId="3352" xr:uid="{00000000-0005-0000-0000-0000414A0000}"/>
    <cellStyle name="Separador de milhares 7 11 3 2 2 2" xfId="12444" xr:uid="{00000000-0005-0000-0000-0000424A0000}"/>
    <cellStyle name="Separador de milhares 7 11 3 2 2 2 2" xfId="12445" xr:uid="{00000000-0005-0000-0000-0000434A0000}"/>
    <cellStyle name="Separador de milhares 7 11 3 2 2 3" xfId="12446" xr:uid="{00000000-0005-0000-0000-0000444A0000}"/>
    <cellStyle name="Separador de milhares 7 11 3 2 2 3 2" xfId="12447" xr:uid="{00000000-0005-0000-0000-0000454A0000}"/>
    <cellStyle name="Separador de milhares 7 11 3 2 2 4" xfId="12448" xr:uid="{00000000-0005-0000-0000-0000464A0000}"/>
    <cellStyle name="Separador de milhares 7 11 3 2 2 5" xfId="12449" xr:uid="{00000000-0005-0000-0000-0000474A0000}"/>
    <cellStyle name="Separador de milhares 7 11 3 2 2 5 2" xfId="21989" xr:uid="{00000000-0005-0000-0000-0000484A0000}"/>
    <cellStyle name="Separador de milhares 7 11 3 2 2 6" xfId="17246" xr:uid="{00000000-0005-0000-0000-0000494A0000}"/>
    <cellStyle name="Separador de milhares 7 11 3 2 3" xfId="12450" xr:uid="{00000000-0005-0000-0000-00004A4A0000}"/>
    <cellStyle name="Separador de milhares 7 11 3 2 3 2" xfId="12451" xr:uid="{00000000-0005-0000-0000-00004B4A0000}"/>
    <cellStyle name="Separador de milhares 7 11 3 2 4" xfId="12452" xr:uid="{00000000-0005-0000-0000-00004C4A0000}"/>
    <cellStyle name="Separador de milhares 7 11 3 2 4 2" xfId="12453" xr:uid="{00000000-0005-0000-0000-00004D4A0000}"/>
    <cellStyle name="Separador de milhares 7 11 3 2 5" xfId="12454" xr:uid="{00000000-0005-0000-0000-00004E4A0000}"/>
    <cellStyle name="Separador de milhares 7 11 3 2 6" xfId="12455" xr:uid="{00000000-0005-0000-0000-00004F4A0000}"/>
    <cellStyle name="Separador de milhares 7 11 3 2 6 2" xfId="21990" xr:uid="{00000000-0005-0000-0000-0000504A0000}"/>
    <cellStyle name="Separador de milhares 7 11 3 2 7" xfId="17245" xr:uid="{00000000-0005-0000-0000-0000514A0000}"/>
    <cellStyle name="Separador de milhares 7 11 3 3" xfId="3353" xr:uid="{00000000-0005-0000-0000-0000524A0000}"/>
    <cellStyle name="Separador de milhares 7 11 3 3 2" xfId="12456" xr:uid="{00000000-0005-0000-0000-0000534A0000}"/>
    <cellStyle name="Separador de milhares 7 11 3 3 2 2" xfId="12457" xr:uid="{00000000-0005-0000-0000-0000544A0000}"/>
    <cellStyle name="Separador de milhares 7 11 3 3 3" xfId="12458" xr:uid="{00000000-0005-0000-0000-0000554A0000}"/>
    <cellStyle name="Separador de milhares 7 11 3 3 3 2" xfId="12459" xr:uid="{00000000-0005-0000-0000-0000564A0000}"/>
    <cellStyle name="Separador de milhares 7 11 3 3 4" xfId="12460" xr:uid="{00000000-0005-0000-0000-0000574A0000}"/>
    <cellStyle name="Separador de milhares 7 11 3 3 5" xfId="12461" xr:uid="{00000000-0005-0000-0000-0000584A0000}"/>
    <cellStyle name="Separador de milhares 7 11 3 3 5 2" xfId="21991" xr:uid="{00000000-0005-0000-0000-0000594A0000}"/>
    <cellStyle name="Separador de milhares 7 11 3 3 6" xfId="17247" xr:uid="{00000000-0005-0000-0000-00005A4A0000}"/>
    <cellStyle name="Separador de milhares 7 11 3 4" xfId="12462" xr:uid="{00000000-0005-0000-0000-00005B4A0000}"/>
    <cellStyle name="Separador de milhares 7 11 3 4 2" xfId="12463" xr:uid="{00000000-0005-0000-0000-00005C4A0000}"/>
    <cellStyle name="Separador de milhares 7 11 3 5" xfId="12464" xr:uid="{00000000-0005-0000-0000-00005D4A0000}"/>
    <cellStyle name="Separador de milhares 7 11 3 5 2" xfId="12465" xr:uid="{00000000-0005-0000-0000-00005E4A0000}"/>
    <cellStyle name="Separador de milhares 7 11 3 6" xfId="12466" xr:uid="{00000000-0005-0000-0000-00005F4A0000}"/>
    <cellStyle name="Separador de milhares 7 11 3 7" xfId="12467" xr:uid="{00000000-0005-0000-0000-0000604A0000}"/>
    <cellStyle name="Separador de milhares 7 11 3 7 2" xfId="21992" xr:uid="{00000000-0005-0000-0000-0000614A0000}"/>
    <cellStyle name="Separador de milhares 7 11 3 8" xfId="17244" xr:uid="{00000000-0005-0000-0000-0000624A0000}"/>
    <cellStyle name="Separador de milhares 7 11 4" xfId="3354" xr:uid="{00000000-0005-0000-0000-0000634A0000}"/>
    <cellStyle name="Separador de milhares 7 11 4 2" xfId="3355" xr:uid="{00000000-0005-0000-0000-0000644A0000}"/>
    <cellStyle name="Separador de milhares 7 11 4 2 2" xfId="12468" xr:uid="{00000000-0005-0000-0000-0000654A0000}"/>
    <cellStyle name="Separador de milhares 7 11 4 2 2 2" xfId="12469" xr:uid="{00000000-0005-0000-0000-0000664A0000}"/>
    <cellStyle name="Separador de milhares 7 11 4 2 3" xfId="12470" xr:uid="{00000000-0005-0000-0000-0000674A0000}"/>
    <cellStyle name="Separador de milhares 7 11 4 2 3 2" xfId="12471" xr:uid="{00000000-0005-0000-0000-0000684A0000}"/>
    <cellStyle name="Separador de milhares 7 11 4 2 4" xfId="12472" xr:uid="{00000000-0005-0000-0000-0000694A0000}"/>
    <cellStyle name="Separador de milhares 7 11 4 2 5" xfId="12473" xr:uid="{00000000-0005-0000-0000-00006A4A0000}"/>
    <cellStyle name="Separador de milhares 7 11 4 2 5 2" xfId="21993" xr:uid="{00000000-0005-0000-0000-00006B4A0000}"/>
    <cellStyle name="Separador de milhares 7 11 4 2 6" xfId="17249" xr:uid="{00000000-0005-0000-0000-00006C4A0000}"/>
    <cellStyle name="Separador de milhares 7 11 4 3" xfId="12474" xr:uid="{00000000-0005-0000-0000-00006D4A0000}"/>
    <cellStyle name="Separador de milhares 7 11 4 3 2" xfId="12475" xr:uid="{00000000-0005-0000-0000-00006E4A0000}"/>
    <cellStyle name="Separador de milhares 7 11 4 4" xfId="12476" xr:uid="{00000000-0005-0000-0000-00006F4A0000}"/>
    <cellStyle name="Separador de milhares 7 11 4 4 2" xfId="12477" xr:uid="{00000000-0005-0000-0000-0000704A0000}"/>
    <cellStyle name="Separador de milhares 7 11 4 5" xfId="12478" xr:uid="{00000000-0005-0000-0000-0000714A0000}"/>
    <cellStyle name="Separador de milhares 7 11 4 6" xfId="12479" xr:uid="{00000000-0005-0000-0000-0000724A0000}"/>
    <cellStyle name="Separador de milhares 7 11 4 6 2" xfId="21994" xr:uid="{00000000-0005-0000-0000-0000734A0000}"/>
    <cellStyle name="Separador de milhares 7 11 4 7" xfId="17248" xr:uid="{00000000-0005-0000-0000-0000744A0000}"/>
    <cellStyle name="Separador de milhares 7 11 5" xfId="3356" xr:uid="{00000000-0005-0000-0000-0000754A0000}"/>
    <cellStyle name="Separador de milhares 7 11 5 2" xfId="3357" xr:uid="{00000000-0005-0000-0000-0000764A0000}"/>
    <cellStyle name="Separador de milhares 7 11 5 2 2" xfId="12480" xr:uid="{00000000-0005-0000-0000-0000774A0000}"/>
    <cellStyle name="Separador de milhares 7 11 5 2 2 2" xfId="12481" xr:uid="{00000000-0005-0000-0000-0000784A0000}"/>
    <cellStyle name="Separador de milhares 7 11 5 2 3" xfId="12482" xr:uid="{00000000-0005-0000-0000-0000794A0000}"/>
    <cellStyle name="Separador de milhares 7 11 5 2 3 2" xfId="12483" xr:uid="{00000000-0005-0000-0000-00007A4A0000}"/>
    <cellStyle name="Separador de milhares 7 11 5 2 4" xfId="12484" xr:uid="{00000000-0005-0000-0000-00007B4A0000}"/>
    <cellStyle name="Separador de milhares 7 11 5 2 5" xfId="12485" xr:uid="{00000000-0005-0000-0000-00007C4A0000}"/>
    <cellStyle name="Separador de milhares 7 11 5 2 5 2" xfId="21995" xr:uid="{00000000-0005-0000-0000-00007D4A0000}"/>
    <cellStyle name="Separador de milhares 7 11 5 2 6" xfId="17251" xr:uid="{00000000-0005-0000-0000-00007E4A0000}"/>
    <cellStyle name="Separador de milhares 7 11 5 3" xfId="12486" xr:uid="{00000000-0005-0000-0000-00007F4A0000}"/>
    <cellStyle name="Separador de milhares 7 11 5 3 2" xfId="12487" xr:uid="{00000000-0005-0000-0000-0000804A0000}"/>
    <cellStyle name="Separador de milhares 7 11 5 4" xfId="12488" xr:uid="{00000000-0005-0000-0000-0000814A0000}"/>
    <cellStyle name="Separador de milhares 7 11 5 4 2" xfId="12489" xr:uid="{00000000-0005-0000-0000-0000824A0000}"/>
    <cellStyle name="Separador de milhares 7 11 5 5" xfId="12490" xr:uid="{00000000-0005-0000-0000-0000834A0000}"/>
    <cellStyle name="Separador de milhares 7 11 5 6" xfId="12491" xr:uid="{00000000-0005-0000-0000-0000844A0000}"/>
    <cellStyle name="Separador de milhares 7 11 5 6 2" xfId="21996" xr:uid="{00000000-0005-0000-0000-0000854A0000}"/>
    <cellStyle name="Separador de milhares 7 11 5 7" xfId="17250" xr:uid="{00000000-0005-0000-0000-0000864A0000}"/>
    <cellStyle name="Separador de milhares 7 11 6" xfId="3358" xr:uid="{00000000-0005-0000-0000-0000874A0000}"/>
    <cellStyle name="Separador de milhares 7 11 6 2" xfId="12492" xr:uid="{00000000-0005-0000-0000-0000884A0000}"/>
    <cellStyle name="Separador de milhares 7 11 6 2 2" xfId="12493" xr:uid="{00000000-0005-0000-0000-0000894A0000}"/>
    <cellStyle name="Separador de milhares 7 11 6 3" xfId="12494" xr:uid="{00000000-0005-0000-0000-00008A4A0000}"/>
    <cellStyle name="Separador de milhares 7 11 6 3 2" xfId="12495" xr:uid="{00000000-0005-0000-0000-00008B4A0000}"/>
    <cellStyle name="Separador de milhares 7 11 6 4" xfId="12496" xr:uid="{00000000-0005-0000-0000-00008C4A0000}"/>
    <cellStyle name="Separador de milhares 7 11 6 5" xfId="12497" xr:uid="{00000000-0005-0000-0000-00008D4A0000}"/>
    <cellStyle name="Separador de milhares 7 11 6 5 2" xfId="21997" xr:uid="{00000000-0005-0000-0000-00008E4A0000}"/>
    <cellStyle name="Separador de milhares 7 11 6 6" xfId="17252" xr:uid="{00000000-0005-0000-0000-00008F4A0000}"/>
    <cellStyle name="Separador de milhares 7 11 7" xfId="12498" xr:uid="{00000000-0005-0000-0000-0000904A0000}"/>
    <cellStyle name="Separador de milhares 7 11 7 2" xfId="12499" xr:uid="{00000000-0005-0000-0000-0000914A0000}"/>
    <cellStyle name="Separador de milhares 7 11 8" xfId="12500" xr:uid="{00000000-0005-0000-0000-0000924A0000}"/>
    <cellStyle name="Separador de milhares 7 11 8 2" xfId="12501" xr:uid="{00000000-0005-0000-0000-0000934A0000}"/>
    <cellStyle name="Separador de milhares 7 11 9" xfId="12502" xr:uid="{00000000-0005-0000-0000-0000944A0000}"/>
    <cellStyle name="Separador de milhares 7 12" xfId="3359" xr:uid="{00000000-0005-0000-0000-0000954A0000}"/>
    <cellStyle name="Separador de milhares 7 12 10" xfId="12503" xr:uid="{00000000-0005-0000-0000-0000964A0000}"/>
    <cellStyle name="Separador de milhares 7 12 10 2" xfId="21998" xr:uid="{00000000-0005-0000-0000-0000974A0000}"/>
    <cellStyle name="Separador de milhares 7 12 11" xfId="17253" xr:uid="{00000000-0005-0000-0000-0000984A0000}"/>
    <cellStyle name="Separador de milhares 7 12 2" xfId="3360" xr:uid="{00000000-0005-0000-0000-0000994A0000}"/>
    <cellStyle name="Separador de milhares 7 12 2 2" xfId="3361" xr:uid="{00000000-0005-0000-0000-00009A4A0000}"/>
    <cellStyle name="Separador de milhares 7 12 2 2 2" xfId="3362" xr:uid="{00000000-0005-0000-0000-00009B4A0000}"/>
    <cellStyle name="Separador de milhares 7 12 2 2 2 2" xfId="12504" xr:uid="{00000000-0005-0000-0000-00009C4A0000}"/>
    <cellStyle name="Separador de milhares 7 12 2 2 2 2 2" xfId="12505" xr:uid="{00000000-0005-0000-0000-00009D4A0000}"/>
    <cellStyle name="Separador de milhares 7 12 2 2 2 3" xfId="12506" xr:uid="{00000000-0005-0000-0000-00009E4A0000}"/>
    <cellStyle name="Separador de milhares 7 12 2 2 2 3 2" xfId="12507" xr:uid="{00000000-0005-0000-0000-00009F4A0000}"/>
    <cellStyle name="Separador de milhares 7 12 2 2 2 4" xfId="12508" xr:uid="{00000000-0005-0000-0000-0000A04A0000}"/>
    <cellStyle name="Separador de milhares 7 12 2 2 2 5" xfId="12509" xr:uid="{00000000-0005-0000-0000-0000A14A0000}"/>
    <cellStyle name="Separador de milhares 7 12 2 2 2 5 2" xfId="21999" xr:uid="{00000000-0005-0000-0000-0000A24A0000}"/>
    <cellStyle name="Separador de milhares 7 12 2 2 2 6" xfId="17256" xr:uid="{00000000-0005-0000-0000-0000A34A0000}"/>
    <cellStyle name="Separador de milhares 7 12 2 2 3" xfId="12510" xr:uid="{00000000-0005-0000-0000-0000A44A0000}"/>
    <cellStyle name="Separador de milhares 7 12 2 2 3 2" xfId="12511" xr:uid="{00000000-0005-0000-0000-0000A54A0000}"/>
    <cellStyle name="Separador de milhares 7 12 2 2 4" xfId="12512" xr:uid="{00000000-0005-0000-0000-0000A64A0000}"/>
    <cellStyle name="Separador de milhares 7 12 2 2 4 2" xfId="12513" xr:uid="{00000000-0005-0000-0000-0000A74A0000}"/>
    <cellStyle name="Separador de milhares 7 12 2 2 5" xfId="12514" xr:uid="{00000000-0005-0000-0000-0000A84A0000}"/>
    <cellStyle name="Separador de milhares 7 12 2 2 6" xfId="12515" xr:uid="{00000000-0005-0000-0000-0000A94A0000}"/>
    <cellStyle name="Separador de milhares 7 12 2 2 6 2" xfId="22000" xr:uid="{00000000-0005-0000-0000-0000AA4A0000}"/>
    <cellStyle name="Separador de milhares 7 12 2 2 7" xfId="17255" xr:uid="{00000000-0005-0000-0000-0000AB4A0000}"/>
    <cellStyle name="Separador de milhares 7 12 2 3" xfId="3363" xr:uid="{00000000-0005-0000-0000-0000AC4A0000}"/>
    <cellStyle name="Separador de milhares 7 12 2 3 2" xfId="12516" xr:uid="{00000000-0005-0000-0000-0000AD4A0000}"/>
    <cellStyle name="Separador de milhares 7 12 2 3 2 2" xfId="12517" xr:uid="{00000000-0005-0000-0000-0000AE4A0000}"/>
    <cellStyle name="Separador de milhares 7 12 2 3 3" xfId="12518" xr:uid="{00000000-0005-0000-0000-0000AF4A0000}"/>
    <cellStyle name="Separador de milhares 7 12 2 3 3 2" xfId="12519" xr:uid="{00000000-0005-0000-0000-0000B04A0000}"/>
    <cellStyle name="Separador de milhares 7 12 2 3 4" xfId="12520" xr:uid="{00000000-0005-0000-0000-0000B14A0000}"/>
    <cellStyle name="Separador de milhares 7 12 2 3 5" xfId="12521" xr:uid="{00000000-0005-0000-0000-0000B24A0000}"/>
    <cellStyle name="Separador de milhares 7 12 2 3 5 2" xfId="22001" xr:uid="{00000000-0005-0000-0000-0000B34A0000}"/>
    <cellStyle name="Separador de milhares 7 12 2 3 6" xfId="17257" xr:uid="{00000000-0005-0000-0000-0000B44A0000}"/>
    <cellStyle name="Separador de milhares 7 12 2 4" xfId="12522" xr:uid="{00000000-0005-0000-0000-0000B54A0000}"/>
    <cellStyle name="Separador de milhares 7 12 2 4 2" xfId="12523" xr:uid="{00000000-0005-0000-0000-0000B64A0000}"/>
    <cellStyle name="Separador de milhares 7 12 2 5" xfId="12524" xr:uid="{00000000-0005-0000-0000-0000B74A0000}"/>
    <cellStyle name="Separador de milhares 7 12 2 5 2" xfId="12525" xr:uid="{00000000-0005-0000-0000-0000B84A0000}"/>
    <cellStyle name="Separador de milhares 7 12 2 6" xfId="12526" xr:uid="{00000000-0005-0000-0000-0000B94A0000}"/>
    <cellStyle name="Separador de milhares 7 12 2 7" xfId="12527" xr:uid="{00000000-0005-0000-0000-0000BA4A0000}"/>
    <cellStyle name="Separador de milhares 7 12 2 7 2" xfId="22002" xr:uid="{00000000-0005-0000-0000-0000BB4A0000}"/>
    <cellStyle name="Separador de milhares 7 12 2 8" xfId="17254" xr:uid="{00000000-0005-0000-0000-0000BC4A0000}"/>
    <cellStyle name="Separador de milhares 7 12 3" xfId="3364" xr:uid="{00000000-0005-0000-0000-0000BD4A0000}"/>
    <cellStyle name="Separador de milhares 7 12 3 2" xfId="3365" xr:uid="{00000000-0005-0000-0000-0000BE4A0000}"/>
    <cellStyle name="Separador de milhares 7 12 3 2 2" xfId="3366" xr:uid="{00000000-0005-0000-0000-0000BF4A0000}"/>
    <cellStyle name="Separador de milhares 7 12 3 2 2 2" xfId="12528" xr:uid="{00000000-0005-0000-0000-0000C04A0000}"/>
    <cellStyle name="Separador de milhares 7 12 3 2 2 2 2" xfId="12529" xr:uid="{00000000-0005-0000-0000-0000C14A0000}"/>
    <cellStyle name="Separador de milhares 7 12 3 2 2 3" xfId="12530" xr:uid="{00000000-0005-0000-0000-0000C24A0000}"/>
    <cellStyle name="Separador de milhares 7 12 3 2 2 3 2" xfId="12531" xr:uid="{00000000-0005-0000-0000-0000C34A0000}"/>
    <cellStyle name="Separador de milhares 7 12 3 2 2 4" xfId="12532" xr:uid="{00000000-0005-0000-0000-0000C44A0000}"/>
    <cellStyle name="Separador de milhares 7 12 3 2 2 5" xfId="12533" xr:uid="{00000000-0005-0000-0000-0000C54A0000}"/>
    <cellStyle name="Separador de milhares 7 12 3 2 2 5 2" xfId="22003" xr:uid="{00000000-0005-0000-0000-0000C64A0000}"/>
    <cellStyle name="Separador de milhares 7 12 3 2 2 6" xfId="17260" xr:uid="{00000000-0005-0000-0000-0000C74A0000}"/>
    <cellStyle name="Separador de milhares 7 12 3 2 3" xfId="12534" xr:uid="{00000000-0005-0000-0000-0000C84A0000}"/>
    <cellStyle name="Separador de milhares 7 12 3 2 3 2" xfId="12535" xr:uid="{00000000-0005-0000-0000-0000C94A0000}"/>
    <cellStyle name="Separador de milhares 7 12 3 2 4" xfId="12536" xr:uid="{00000000-0005-0000-0000-0000CA4A0000}"/>
    <cellStyle name="Separador de milhares 7 12 3 2 4 2" xfId="12537" xr:uid="{00000000-0005-0000-0000-0000CB4A0000}"/>
    <cellStyle name="Separador de milhares 7 12 3 2 5" xfId="12538" xr:uid="{00000000-0005-0000-0000-0000CC4A0000}"/>
    <cellStyle name="Separador de milhares 7 12 3 2 6" xfId="12539" xr:uid="{00000000-0005-0000-0000-0000CD4A0000}"/>
    <cellStyle name="Separador de milhares 7 12 3 2 6 2" xfId="22004" xr:uid="{00000000-0005-0000-0000-0000CE4A0000}"/>
    <cellStyle name="Separador de milhares 7 12 3 2 7" xfId="17259" xr:uid="{00000000-0005-0000-0000-0000CF4A0000}"/>
    <cellStyle name="Separador de milhares 7 12 3 3" xfId="3367" xr:uid="{00000000-0005-0000-0000-0000D04A0000}"/>
    <cellStyle name="Separador de milhares 7 12 3 3 2" xfId="12540" xr:uid="{00000000-0005-0000-0000-0000D14A0000}"/>
    <cellStyle name="Separador de milhares 7 12 3 3 2 2" xfId="12541" xr:uid="{00000000-0005-0000-0000-0000D24A0000}"/>
    <cellStyle name="Separador de milhares 7 12 3 3 3" xfId="12542" xr:uid="{00000000-0005-0000-0000-0000D34A0000}"/>
    <cellStyle name="Separador de milhares 7 12 3 3 3 2" xfId="12543" xr:uid="{00000000-0005-0000-0000-0000D44A0000}"/>
    <cellStyle name="Separador de milhares 7 12 3 3 4" xfId="12544" xr:uid="{00000000-0005-0000-0000-0000D54A0000}"/>
    <cellStyle name="Separador de milhares 7 12 3 3 5" xfId="12545" xr:uid="{00000000-0005-0000-0000-0000D64A0000}"/>
    <cellStyle name="Separador de milhares 7 12 3 3 5 2" xfId="22005" xr:uid="{00000000-0005-0000-0000-0000D74A0000}"/>
    <cellStyle name="Separador de milhares 7 12 3 3 6" xfId="17261" xr:uid="{00000000-0005-0000-0000-0000D84A0000}"/>
    <cellStyle name="Separador de milhares 7 12 3 4" xfId="12546" xr:uid="{00000000-0005-0000-0000-0000D94A0000}"/>
    <cellStyle name="Separador de milhares 7 12 3 4 2" xfId="12547" xr:uid="{00000000-0005-0000-0000-0000DA4A0000}"/>
    <cellStyle name="Separador de milhares 7 12 3 5" xfId="12548" xr:uid="{00000000-0005-0000-0000-0000DB4A0000}"/>
    <cellStyle name="Separador de milhares 7 12 3 5 2" xfId="12549" xr:uid="{00000000-0005-0000-0000-0000DC4A0000}"/>
    <cellStyle name="Separador de milhares 7 12 3 6" xfId="12550" xr:uid="{00000000-0005-0000-0000-0000DD4A0000}"/>
    <cellStyle name="Separador de milhares 7 12 3 7" xfId="12551" xr:uid="{00000000-0005-0000-0000-0000DE4A0000}"/>
    <cellStyle name="Separador de milhares 7 12 3 7 2" xfId="22006" xr:uid="{00000000-0005-0000-0000-0000DF4A0000}"/>
    <cellStyle name="Separador de milhares 7 12 3 8" xfId="17258" xr:uid="{00000000-0005-0000-0000-0000E04A0000}"/>
    <cellStyle name="Separador de milhares 7 12 4" xfId="3368" xr:uid="{00000000-0005-0000-0000-0000E14A0000}"/>
    <cellStyle name="Separador de milhares 7 12 4 2" xfId="3369" xr:uid="{00000000-0005-0000-0000-0000E24A0000}"/>
    <cellStyle name="Separador de milhares 7 12 4 2 2" xfId="12552" xr:uid="{00000000-0005-0000-0000-0000E34A0000}"/>
    <cellStyle name="Separador de milhares 7 12 4 2 2 2" xfId="12553" xr:uid="{00000000-0005-0000-0000-0000E44A0000}"/>
    <cellStyle name="Separador de milhares 7 12 4 2 3" xfId="12554" xr:uid="{00000000-0005-0000-0000-0000E54A0000}"/>
    <cellStyle name="Separador de milhares 7 12 4 2 3 2" xfId="12555" xr:uid="{00000000-0005-0000-0000-0000E64A0000}"/>
    <cellStyle name="Separador de milhares 7 12 4 2 4" xfId="12556" xr:uid="{00000000-0005-0000-0000-0000E74A0000}"/>
    <cellStyle name="Separador de milhares 7 12 4 2 5" xfId="12557" xr:uid="{00000000-0005-0000-0000-0000E84A0000}"/>
    <cellStyle name="Separador de milhares 7 12 4 2 5 2" xfId="22007" xr:uid="{00000000-0005-0000-0000-0000E94A0000}"/>
    <cellStyle name="Separador de milhares 7 12 4 2 6" xfId="17263" xr:uid="{00000000-0005-0000-0000-0000EA4A0000}"/>
    <cellStyle name="Separador de milhares 7 12 4 3" xfId="12558" xr:uid="{00000000-0005-0000-0000-0000EB4A0000}"/>
    <cellStyle name="Separador de milhares 7 12 4 3 2" xfId="12559" xr:uid="{00000000-0005-0000-0000-0000EC4A0000}"/>
    <cellStyle name="Separador de milhares 7 12 4 4" xfId="12560" xr:uid="{00000000-0005-0000-0000-0000ED4A0000}"/>
    <cellStyle name="Separador de milhares 7 12 4 4 2" xfId="12561" xr:uid="{00000000-0005-0000-0000-0000EE4A0000}"/>
    <cellStyle name="Separador de milhares 7 12 4 5" xfId="12562" xr:uid="{00000000-0005-0000-0000-0000EF4A0000}"/>
    <cellStyle name="Separador de milhares 7 12 4 6" xfId="12563" xr:uid="{00000000-0005-0000-0000-0000F04A0000}"/>
    <cellStyle name="Separador de milhares 7 12 4 6 2" xfId="22008" xr:uid="{00000000-0005-0000-0000-0000F14A0000}"/>
    <cellStyle name="Separador de milhares 7 12 4 7" xfId="17262" xr:uid="{00000000-0005-0000-0000-0000F24A0000}"/>
    <cellStyle name="Separador de milhares 7 12 5" xfId="3370" xr:uid="{00000000-0005-0000-0000-0000F34A0000}"/>
    <cellStyle name="Separador de milhares 7 12 5 2" xfId="3371" xr:uid="{00000000-0005-0000-0000-0000F44A0000}"/>
    <cellStyle name="Separador de milhares 7 12 5 2 2" xfId="12564" xr:uid="{00000000-0005-0000-0000-0000F54A0000}"/>
    <cellStyle name="Separador de milhares 7 12 5 2 2 2" xfId="12565" xr:uid="{00000000-0005-0000-0000-0000F64A0000}"/>
    <cellStyle name="Separador de milhares 7 12 5 2 3" xfId="12566" xr:uid="{00000000-0005-0000-0000-0000F74A0000}"/>
    <cellStyle name="Separador de milhares 7 12 5 2 3 2" xfId="12567" xr:uid="{00000000-0005-0000-0000-0000F84A0000}"/>
    <cellStyle name="Separador de milhares 7 12 5 2 4" xfId="12568" xr:uid="{00000000-0005-0000-0000-0000F94A0000}"/>
    <cellStyle name="Separador de milhares 7 12 5 2 5" xfId="12569" xr:uid="{00000000-0005-0000-0000-0000FA4A0000}"/>
    <cellStyle name="Separador de milhares 7 12 5 2 5 2" xfId="22009" xr:uid="{00000000-0005-0000-0000-0000FB4A0000}"/>
    <cellStyle name="Separador de milhares 7 12 5 2 6" xfId="17265" xr:uid="{00000000-0005-0000-0000-0000FC4A0000}"/>
    <cellStyle name="Separador de milhares 7 12 5 3" xfId="12570" xr:uid="{00000000-0005-0000-0000-0000FD4A0000}"/>
    <cellStyle name="Separador de milhares 7 12 5 3 2" xfId="12571" xr:uid="{00000000-0005-0000-0000-0000FE4A0000}"/>
    <cellStyle name="Separador de milhares 7 12 5 4" xfId="12572" xr:uid="{00000000-0005-0000-0000-0000FF4A0000}"/>
    <cellStyle name="Separador de milhares 7 12 5 4 2" xfId="12573" xr:uid="{00000000-0005-0000-0000-0000004B0000}"/>
    <cellStyle name="Separador de milhares 7 12 5 5" xfId="12574" xr:uid="{00000000-0005-0000-0000-0000014B0000}"/>
    <cellStyle name="Separador de milhares 7 12 5 6" xfId="12575" xr:uid="{00000000-0005-0000-0000-0000024B0000}"/>
    <cellStyle name="Separador de milhares 7 12 5 6 2" xfId="22010" xr:uid="{00000000-0005-0000-0000-0000034B0000}"/>
    <cellStyle name="Separador de milhares 7 12 5 7" xfId="17264" xr:uid="{00000000-0005-0000-0000-0000044B0000}"/>
    <cellStyle name="Separador de milhares 7 12 6" xfId="3372" xr:uid="{00000000-0005-0000-0000-0000054B0000}"/>
    <cellStyle name="Separador de milhares 7 12 6 2" xfId="12576" xr:uid="{00000000-0005-0000-0000-0000064B0000}"/>
    <cellStyle name="Separador de milhares 7 12 6 2 2" xfId="12577" xr:uid="{00000000-0005-0000-0000-0000074B0000}"/>
    <cellStyle name="Separador de milhares 7 12 6 3" xfId="12578" xr:uid="{00000000-0005-0000-0000-0000084B0000}"/>
    <cellStyle name="Separador de milhares 7 12 6 3 2" xfId="12579" xr:uid="{00000000-0005-0000-0000-0000094B0000}"/>
    <cellStyle name="Separador de milhares 7 12 6 4" xfId="12580" xr:uid="{00000000-0005-0000-0000-00000A4B0000}"/>
    <cellStyle name="Separador de milhares 7 12 6 5" xfId="12581" xr:uid="{00000000-0005-0000-0000-00000B4B0000}"/>
    <cellStyle name="Separador de milhares 7 12 6 5 2" xfId="22011" xr:uid="{00000000-0005-0000-0000-00000C4B0000}"/>
    <cellStyle name="Separador de milhares 7 12 6 6" xfId="17266" xr:uid="{00000000-0005-0000-0000-00000D4B0000}"/>
    <cellStyle name="Separador de milhares 7 12 7" xfId="12582" xr:uid="{00000000-0005-0000-0000-00000E4B0000}"/>
    <cellStyle name="Separador de milhares 7 12 7 2" xfId="12583" xr:uid="{00000000-0005-0000-0000-00000F4B0000}"/>
    <cellStyle name="Separador de milhares 7 12 8" xfId="12584" xr:uid="{00000000-0005-0000-0000-0000104B0000}"/>
    <cellStyle name="Separador de milhares 7 12 8 2" xfId="12585" xr:uid="{00000000-0005-0000-0000-0000114B0000}"/>
    <cellStyle name="Separador de milhares 7 12 9" xfId="12586" xr:uid="{00000000-0005-0000-0000-0000124B0000}"/>
    <cellStyle name="Separador de milhares 7 13" xfId="3373" xr:uid="{00000000-0005-0000-0000-0000134B0000}"/>
    <cellStyle name="Separador de milhares 7 13 10" xfId="12587" xr:uid="{00000000-0005-0000-0000-0000144B0000}"/>
    <cellStyle name="Separador de milhares 7 13 10 2" xfId="22012" xr:uid="{00000000-0005-0000-0000-0000154B0000}"/>
    <cellStyle name="Separador de milhares 7 13 11" xfId="17267" xr:uid="{00000000-0005-0000-0000-0000164B0000}"/>
    <cellStyle name="Separador de milhares 7 13 2" xfId="3374" xr:uid="{00000000-0005-0000-0000-0000174B0000}"/>
    <cellStyle name="Separador de milhares 7 13 2 2" xfId="3375" xr:uid="{00000000-0005-0000-0000-0000184B0000}"/>
    <cellStyle name="Separador de milhares 7 13 2 2 2" xfId="3376" xr:uid="{00000000-0005-0000-0000-0000194B0000}"/>
    <cellStyle name="Separador de milhares 7 13 2 2 2 2" xfId="12588" xr:uid="{00000000-0005-0000-0000-00001A4B0000}"/>
    <cellStyle name="Separador de milhares 7 13 2 2 2 2 2" xfId="12589" xr:uid="{00000000-0005-0000-0000-00001B4B0000}"/>
    <cellStyle name="Separador de milhares 7 13 2 2 2 3" xfId="12590" xr:uid="{00000000-0005-0000-0000-00001C4B0000}"/>
    <cellStyle name="Separador de milhares 7 13 2 2 2 3 2" xfId="12591" xr:uid="{00000000-0005-0000-0000-00001D4B0000}"/>
    <cellStyle name="Separador de milhares 7 13 2 2 2 4" xfId="12592" xr:uid="{00000000-0005-0000-0000-00001E4B0000}"/>
    <cellStyle name="Separador de milhares 7 13 2 2 2 5" xfId="12593" xr:uid="{00000000-0005-0000-0000-00001F4B0000}"/>
    <cellStyle name="Separador de milhares 7 13 2 2 2 5 2" xfId="22013" xr:uid="{00000000-0005-0000-0000-0000204B0000}"/>
    <cellStyle name="Separador de milhares 7 13 2 2 2 6" xfId="17270" xr:uid="{00000000-0005-0000-0000-0000214B0000}"/>
    <cellStyle name="Separador de milhares 7 13 2 2 3" xfId="12594" xr:uid="{00000000-0005-0000-0000-0000224B0000}"/>
    <cellStyle name="Separador de milhares 7 13 2 2 3 2" xfId="12595" xr:uid="{00000000-0005-0000-0000-0000234B0000}"/>
    <cellStyle name="Separador de milhares 7 13 2 2 4" xfId="12596" xr:uid="{00000000-0005-0000-0000-0000244B0000}"/>
    <cellStyle name="Separador de milhares 7 13 2 2 4 2" xfId="12597" xr:uid="{00000000-0005-0000-0000-0000254B0000}"/>
    <cellStyle name="Separador de milhares 7 13 2 2 5" xfId="12598" xr:uid="{00000000-0005-0000-0000-0000264B0000}"/>
    <cellStyle name="Separador de milhares 7 13 2 2 6" xfId="12599" xr:uid="{00000000-0005-0000-0000-0000274B0000}"/>
    <cellStyle name="Separador de milhares 7 13 2 2 6 2" xfId="22014" xr:uid="{00000000-0005-0000-0000-0000284B0000}"/>
    <cellStyle name="Separador de milhares 7 13 2 2 7" xfId="17269" xr:uid="{00000000-0005-0000-0000-0000294B0000}"/>
    <cellStyle name="Separador de milhares 7 13 2 3" xfId="3377" xr:uid="{00000000-0005-0000-0000-00002A4B0000}"/>
    <cellStyle name="Separador de milhares 7 13 2 3 2" xfId="12600" xr:uid="{00000000-0005-0000-0000-00002B4B0000}"/>
    <cellStyle name="Separador de milhares 7 13 2 3 2 2" xfId="12601" xr:uid="{00000000-0005-0000-0000-00002C4B0000}"/>
    <cellStyle name="Separador de milhares 7 13 2 3 3" xfId="12602" xr:uid="{00000000-0005-0000-0000-00002D4B0000}"/>
    <cellStyle name="Separador de milhares 7 13 2 3 3 2" xfId="12603" xr:uid="{00000000-0005-0000-0000-00002E4B0000}"/>
    <cellStyle name="Separador de milhares 7 13 2 3 4" xfId="12604" xr:uid="{00000000-0005-0000-0000-00002F4B0000}"/>
    <cellStyle name="Separador de milhares 7 13 2 3 5" xfId="12605" xr:uid="{00000000-0005-0000-0000-0000304B0000}"/>
    <cellStyle name="Separador de milhares 7 13 2 3 5 2" xfId="22015" xr:uid="{00000000-0005-0000-0000-0000314B0000}"/>
    <cellStyle name="Separador de milhares 7 13 2 3 6" xfId="17271" xr:uid="{00000000-0005-0000-0000-0000324B0000}"/>
    <cellStyle name="Separador de milhares 7 13 2 4" xfId="12606" xr:uid="{00000000-0005-0000-0000-0000334B0000}"/>
    <cellStyle name="Separador de milhares 7 13 2 4 2" xfId="12607" xr:uid="{00000000-0005-0000-0000-0000344B0000}"/>
    <cellStyle name="Separador de milhares 7 13 2 5" xfId="12608" xr:uid="{00000000-0005-0000-0000-0000354B0000}"/>
    <cellStyle name="Separador de milhares 7 13 2 5 2" xfId="12609" xr:uid="{00000000-0005-0000-0000-0000364B0000}"/>
    <cellStyle name="Separador de milhares 7 13 2 6" xfId="12610" xr:uid="{00000000-0005-0000-0000-0000374B0000}"/>
    <cellStyle name="Separador de milhares 7 13 2 7" xfId="12611" xr:uid="{00000000-0005-0000-0000-0000384B0000}"/>
    <cellStyle name="Separador de milhares 7 13 2 7 2" xfId="22016" xr:uid="{00000000-0005-0000-0000-0000394B0000}"/>
    <cellStyle name="Separador de milhares 7 13 2 8" xfId="17268" xr:uid="{00000000-0005-0000-0000-00003A4B0000}"/>
    <cellStyle name="Separador de milhares 7 13 3" xfId="3378" xr:uid="{00000000-0005-0000-0000-00003B4B0000}"/>
    <cellStyle name="Separador de milhares 7 13 3 2" xfId="3379" xr:uid="{00000000-0005-0000-0000-00003C4B0000}"/>
    <cellStyle name="Separador de milhares 7 13 3 2 2" xfId="3380" xr:uid="{00000000-0005-0000-0000-00003D4B0000}"/>
    <cellStyle name="Separador de milhares 7 13 3 2 2 2" xfId="12612" xr:uid="{00000000-0005-0000-0000-00003E4B0000}"/>
    <cellStyle name="Separador de milhares 7 13 3 2 2 2 2" xfId="12613" xr:uid="{00000000-0005-0000-0000-00003F4B0000}"/>
    <cellStyle name="Separador de milhares 7 13 3 2 2 3" xfId="12614" xr:uid="{00000000-0005-0000-0000-0000404B0000}"/>
    <cellStyle name="Separador de milhares 7 13 3 2 2 3 2" xfId="12615" xr:uid="{00000000-0005-0000-0000-0000414B0000}"/>
    <cellStyle name="Separador de milhares 7 13 3 2 2 4" xfId="12616" xr:uid="{00000000-0005-0000-0000-0000424B0000}"/>
    <cellStyle name="Separador de milhares 7 13 3 2 2 5" xfId="12617" xr:uid="{00000000-0005-0000-0000-0000434B0000}"/>
    <cellStyle name="Separador de milhares 7 13 3 2 2 5 2" xfId="22017" xr:uid="{00000000-0005-0000-0000-0000444B0000}"/>
    <cellStyle name="Separador de milhares 7 13 3 2 2 6" xfId="17274" xr:uid="{00000000-0005-0000-0000-0000454B0000}"/>
    <cellStyle name="Separador de milhares 7 13 3 2 3" xfId="12618" xr:uid="{00000000-0005-0000-0000-0000464B0000}"/>
    <cellStyle name="Separador de milhares 7 13 3 2 3 2" xfId="12619" xr:uid="{00000000-0005-0000-0000-0000474B0000}"/>
    <cellStyle name="Separador de milhares 7 13 3 2 4" xfId="12620" xr:uid="{00000000-0005-0000-0000-0000484B0000}"/>
    <cellStyle name="Separador de milhares 7 13 3 2 4 2" xfId="12621" xr:uid="{00000000-0005-0000-0000-0000494B0000}"/>
    <cellStyle name="Separador de milhares 7 13 3 2 5" xfId="12622" xr:uid="{00000000-0005-0000-0000-00004A4B0000}"/>
    <cellStyle name="Separador de milhares 7 13 3 2 6" xfId="12623" xr:uid="{00000000-0005-0000-0000-00004B4B0000}"/>
    <cellStyle name="Separador de milhares 7 13 3 2 6 2" xfId="22018" xr:uid="{00000000-0005-0000-0000-00004C4B0000}"/>
    <cellStyle name="Separador de milhares 7 13 3 2 7" xfId="17273" xr:uid="{00000000-0005-0000-0000-00004D4B0000}"/>
    <cellStyle name="Separador de milhares 7 13 3 3" xfId="3381" xr:uid="{00000000-0005-0000-0000-00004E4B0000}"/>
    <cellStyle name="Separador de milhares 7 13 3 3 2" xfId="12624" xr:uid="{00000000-0005-0000-0000-00004F4B0000}"/>
    <cellStyle name="Separador de milhares 7 13 3 3 2 2" xfId="12625" xr:uid="{00000000-0005-0000-0000-0000504B0000}"/>
    <cellStyle name="Separador de milhares 7 13 3 3 3" xfId="12626" xr:uid="{00000000-0005-0000-0000-0000514B0000}"/>
    <cellStyle name="Separador de milhares 7 13 3 3 3 2" xfId="12627" xr:uid="{00000000-0005-0000-0000-0000524B0000}"/>
    <cellStyle name="Separador de milhares 7 13 3 3 4" xfId="12628" xr:uid="{00000000-0005-0000-0000-0000534B0000}"/>
    <cellStyle name="Separador de milhares 7 13 3 3 5" xfId="12629" xr:uid="{00000000-0005-0000-0000-0000544B0000}"/>
    <cellStyle name="Separador de milhares 7 13 3 3 5 2" xfId="22019" xr:uid="{00000000-0005-0000-0000-0000554B0000}"/>
    <cellStyle name="Separador de milhares 7 13 3 3 6" xfId="17275" xr:uid="{00000000-0005-0000-0000-0000564B0000}"/>
    <cellStyle name="Separador de milhares 7 13 3 4" xfId="12630" xr:uid="{00000000-0005-0000-0000-0000574B0000}"/>
    <cellStyle name="Separador de milhares 7 13 3 4 2" xfId="12631" xr:uid="{00000000-0005-0000-0000-0000584B0000}"/>
    <cellStyle name="Separador de milhares 7 13 3 5" xfId="12632" xr:uid="{00000000-0005-0000-0000-0000594B0000}"/>
    <cellStyle name="Separador de milhares 7 13 3 5 2" xfId="12633" xr:uid="{00000000-0005-0000-0000-00005A4B0000}"/>
    <cellStyle name="Separador de milhares 7 13 3 6" xfId="12634" xr:uid="{00000000-0005-0000-0000-00005B4B0000}"/>
    <cellStyle name="Separador de milhares 7 13 3 7" xfId="12635" xr:uid="{00000000-0005-0000-0000-00005C4B0000}"/>
    <cellStyle name="Separador de milhares 7 13 3 7 2" xfId="22020" xr:uid="{00000000-0005-0000-0000-00005D4B0000}"/>
    <cellStyle name="Separador de milhares 7 13 3 8" xfId="17272" xr:uid="{00000000-0005-0000-0000-00005E4B0000}"/>
    <cellStyle name="Separador de milhares 7 13 4" xfId="3382" xr:uid="{00000000-0005-0000-0000-00005F4B0000}"/>
    <cellStyle name="Separador de milhares 7 13 4 2" xfId="3383" xr:uid="{00000000-0005-0000-0000-0000604B0000}"/>
    <cellStyle name="Separador de milhares 7 13 4 2 2" xfId="12636" xr:uid="{00000000-0005-0000-0000-0000614B0000}"/>
    <cellStyle name="Separador de milhares 7 13 4 2 2 2" xfId="12637" xr:uid="{00000000-0005-0000-0000-0000624B0000}"/>
    <cellStyle name="Separador de milhares 7 13 4 2 3" xfId="12638" xr:uid="{00000000-0005-0000-0000-0000634B0000}"/>
    <cellStyle name="Separador de milhares 7 13 4 2 3 2" xfId="12639" xr:uid="{00000000-0005-0000-0000-0000644B0000}"/>
    <cellStyle name="Separador de milhares 7 13 4 2 4" xfId="12640" xr:uid="{00000000-0005-0000-0000-0000654B0000}"/>
    <cellStyle name="Separador de milhares 7 13 4 2 5" xfId="12641" xr:uid="{00000000-0005-0000-0000-0000664B0000}"/>
    <cellStyle name="Separador de milhares 7 13 4 2 5 2" xfId="22021" xr:uid="{00000000-0005-0000-0000-0000674B0000}"/>
    <cellStyle name="Separador de milhares 7 13 4 2 6" xfId="17277" xr:uid="{00000000-0005-0000-0000-0000684B0000}"/>
    <cellStyle name="Separador de milhares 7 13 4 3" xfId="12642" xr:uid="{00000000-0005-0000-0000-0000694B0000}"/>
    <cellStyle name="Separador de milhares 7 13 4 3 2" xfId="12643" xr:uid="{00000000-0005-0000-0000-00006A4B0000}"/>
    <cellStyle name="Separador de milhares 7 13 4 4" xfId="12644" xr:uid="{00000000-0005-0000-0000-00006B4B0000}"/>
    <cellStyle name="Separador de milhares 7 13 4 4 2" xfId="12645" xr:uid="{00000000-0005-0000-0000-00006C4B0000}"/>
    <cellStyle name="Separador de milhares 7 13 4 5" xfId="12646" xr:uid="{00000000-0005-0000-0000-00006D4B0000}"/>
    <cellStyle name="Separador de milhares 7 13 4 6" xfId="12647" xr:uid="{00000000-0005-0000-0000-00006E4B0000}"/>
    <cellStyle name="Separador de milhares 7 13 4 6 2" xfId="22022" xr:uid="{00000000-0005-0000-0000-00006F4B0000}"/>
    <cellStyle name="Separador de milhares 7 13 4 7" xfId="17276" xr:uid="{00000000-0005-0000-0000-0000704B0000}"/>
    <cellStyle name="Separador de milhares 7 13 5" xfId="3384" xr:uid="{00000000-0005-0000-0000-0000714B0000}"/>
    <cellStyle name="Separador de milhares 7 13 5 2" xfId="3385" xr:uid="{00000000-0005-0000-0000-0000724B0000}"/>
    <cellStyle name="Separador de milhares 7 13 5 2 2" xfId="12648" xr:uid="{00000000-0005-0000-0000-0000734B0000}"/>
    <cellStyle name="Separador de milhares 7 13 5 2 2 2" xfId="12649" xr:uid="{00000000-0005-0000-0000-0000744B0000}"/>
    <cellStyle name="Separador de milhares 7 13 5 2 3" xfId="12650" xr:uid="{00000000-0005-0000-0000-0000754B0000}"/>
    <cellStyle name="Separador de milhares 7 13 5 2 3 2" xfId="12651" xr:uid="{00000000-0005-0000-0000-0000764B0000}"/>
    <cellStyle name="Separador de milhares 7 13 5 2 4" xfId="12652" xr:uid="{00000000-0005-0000-0000-0000774B0000}"/>
    <cellStyle name="Separador de milhares 7 13 5 2 5" xfId="12653" xr:uid="{00000000-0005-0000-0000-0000784B0000}"/>
    <cellStyle name="Separador de milhares 7 13 5 2 5 2" xfId="22023" xr:uid="{00000000-0005-0000-0000-0000794B0000}"/>
    <cellStyle name="Separador de milhares 7 13 5 2 6" xfId="17279" xr:uid="{00000000-0005-0000-0000-00007A4B0000}"/>
    <cellStyle name="Separador de milhares 7 13 5 3" xfId="12654" xr:uid="{00000000-0005-0000-0000-00007B4B0000}"/>
    <cellStyle name="Separador de milhares 7 13 5 3 2" xfId="12655" xr:uid="{00000000-0005-0000-0000-00007C4B0000}"/>
    <cellStyle name="Separador de milhares 7 13 5 4" xfId="12656" xr:uid="{00000000-0005-0000-0000-00007D4B0000}"/>
    <cellStyle name="Separador de milhares 7 13 5 4 2" xfId="12657" xr:uid="{00000000-0005-0000-0000-00007E4B0000}"/>
    <cellStyle name="Separador de milhares 7 13 5 5" xfId="12658" xr:uid="{00000000-0005-0000-0000-00007F4B0000}"/>
    <cellStyle name="Separador de milhares 7 13 5 6" xfId="12659" xr:uid="{00000000-0005-0000-0000-0000804B0000}"/>
    <cellStyle name="Separador de milhares 7 13 5 6 2" xfId="22024" xr:uid="{00000000-0005-0000-0000-0000814B0000}"/>
    <cellStyle name="Separador de milhares 7 13 5 7" xfId="17278" xr:uid="{00000000-0005-0000-0000-0000824B0000}"/>
    <cellStyle name="Separador de milhares 7 13 6" xfId="3386" xr:uid="{00000000-0005-0000-0000-0000834B0000}"/>
    <cellStyle name="Separador de milhares 7 13 6 2" xfId="12660" xr:uid="{00000000-0005-0000-0000-0000844B0000}"/>
    <cellStyle name="Separador de milhares 7 13 6 2 2" xfId="12661" xr:uid="{00000000-0005-0000-0000-0000854B0000}"/>
    <cellStyle name="Separador de milhares 7 13 6 3" xfId="12662" xr:uid="{00000000-0005-0000-0000-0000864B0000}"/>
    <cellStyle name="Separador de milhares 7 13 6 3 2" xfId="12663" xr:uid="{00000000-0005-0000-0000-0000874B0000}"/>
    <cellStyle name="Separador de milhares 7 13 6 4" xfId="12664" xr:uid="{00000000-0005-0000-0000-0000884B0000}"/>
    <cellStyle name="Separador de milhares 7 13 6 5" xfId="12665" xr:uid="{00000000-0005-0000-0000-0000894B0000}"/>
    <cellStyle name="Separador de milhares 7 13 6 5 2" xfId="22025" xr:uid="{00000000-0005-0000-0000-00008A4B0000}"/>
    <cellStyle name="Separador de milhares 7 13 6 6" xfId="17280" xr:uid="{00000000-0005-0000-0000-00008B4B0000}"/>
    <cellStyle name="Separador de milhares 7 13 7" xfId="12666" xr:uid="{00000000-0005-0000-0000-00008C4B0000}"/>
    <cellStyle name="Separador de milhares 7 13 7 2" xfId="12667" xr:uid="{00000000-0005-0000-0000-00008D4B0000}"/>
    <cellStyle name="Separador de milhares 7 13 8" xfId="12668" xr:uid="{00000000-0005-0000-0000-00008E4B0000}"/>
    <cellStyle name="Separador de milhares 7 13 8 2" xfId="12669" xr:uid="{00000000-0005-0000-0000-00008F4B0000}"/>
    <cellStyle name="Separador de milhares 7 13 9" xfId="12670" xr:uid="{00000000-0005-0000-0000-0000904B0000}"/>
    <cellStyle name="Separador de milhares 7 14" xfId="3387" xr:uid="{00000000-0005-0000-0000-0000914B0000}"/>
    <cellStyle name="Separador de milhares 7 14 2" xfId="12671" xr:uid="{00000000-0005-0000-0000-0000924B0000}"/>
    <cellStyle name="Separador de milhares 7 14 2 2" xfId="12672" xr:uid="{00000000-0005-0000-0000-0000934B0000}"/>
    <cellStyle name="Separador de milhares 7 14 3" xfId="12673" xr:uid="{00000000-0005-0000-0000-0000944B0000}"/>
    <cellStyle name="Separador de milhares 7 15" xfId="12674" xr:uid="{00000000-0005-0000-0000-0000954B0000}"/>
    <cellStyle name="Separador de milhares 7 15 2" xfId="12675" xr:uid="{00000000-0005-0000-0000-0000964B0000}"/>
    <cellStyle name="Separador de milhares 7 16" xfId="12676" xr:uid="{00000000-0005-0000-0000-0000974B0000}"/>
    <cellStyle name="Separador de milhares 7 2" xfId="3388" xr:uid="{00000000-0005-0000-0000-0000984B0000}"/>
    <cellStyle name="Separador de milhares 7 2 10" xfId="12677" xr:uid="{00000000-0005-0000-0000-0000994B0000}"/>
    <cellStyle name="Separador de milhares 7 2 10 2" xfId="22026" xr:uid="{00000000-0005-0000-0000-00009A4B0000}"/>
    <cellStyle name="Separador de milhares 7 2 11" xfId="17281" xr:uid="{00000000-0005-0000-0000-00009B4B0000}"/>
    <cellStyle name="Separador de milhares 7 2 2" xfId="3389" xr:uid="{00000000-0005-0000-0000-00009C4B0000}"/>
    <cellStyle name="Separador de milhares 7 2 2 2" xfId="3390" xr:uid="{00000000-0005-0000-0000-00009D4B0000}"/>
    <cellStyle name="Separador de milhares 7 2 2 2 2" xfId="3391" xr:uid="{00000000-0005-0000-0000-00009E4B0000}"/>
    <cellStyle name="Separador de milhares 7 2 2 2 2 2" xfId="12678" xr:uid="{00000000-0005-0000-0000-00009F4B0000}"/>
    <cellStyle name="Separador de milhares 7 2 2 2 2 2 2" xfId="12679" xr:uid="{00000000-0005-0000-0000-0000A04B0000}"/>
    <cellStyle name="Separador de milhares 7 2 2 2 2 3" xfId="12680" xr:uid="{00000000-0005-0000-0000-0000A14B0000}"/>
    <cellStyle name="Separador de milhares 7 2 2 2 2 3 2" xfId="12681" xr:uid="{00000000-0005-0000-0000-0000A24B0000}"/>
    <cellStyle name="Separador de milhares 7 2 2 2 2 4" xfId="12682" xr:uid="{00000000-0005-0000-0000-0000A34B0000}"/>
    <cellStyle name="Separador de milhares 7 2 2 2 2 5" xfId="12683" xr:uid="{00000000-0005-0000-0000-0000A44B0000}"/>
    <cellStyle name="Separador de milhares 7 2 2 2 2 5 2" xfId="22027" xr:uid="{00000000-0005-0000-0000-0000A54B0000}"/>
    <cellStyle name="Separador de milhares 7 2 2 2 2 6" xfId="17284" xr:uid="{00000000-0005-0000-0000-0000A64B0000}"/>
    <cellStyle name="Separador de milhares 7 2 2 2 3" xfId="12684" xr:uid="{00000000-0005-0000-0000-0000A74B0000}"/>
    <cellStyle name="Separador de milhares 7 2 2 2 3 2" xfId="12685" xr:uid="{00000000-0005-0000-0000-0000A84B0000}"/>
    <cellStyle name="Separador de milhares 7 2 2 2 4" xfId="12686" xr:uid="{00000000-0005-0000-0000-0000A94B0000}"/>
    <cellStyle name="Separador de milhares 7 2 2 2 4 2" xfId="12687" xr:uid="{00000000-0005-0000-0000-0000AA4B0000}"/>
    <cellStyle name="Separador de milhares 7 2 2 2 5" xfId="12688" xr:uid="{00000000-0005-0000-0000-0000AB4B0000}"/>
    <cellStyle name="Separador de milhares 7 2 2 2 6" xfId="12689" xr:uid="{00000000-0005-0000-0000-0000AC4B0000}"/>
    <cellStyle name="Separador de milhares 7 2 2 2 6 2" xfId="22028" xr:uid="{00000000-0005-0000-0000-0000AD4B0000}"/>
    <cellStyle name="Separador de milhares 7 2 2 2 7" xfId="17283" xr:uid="{00000000-0005-0000-0000-0000AE4B0000}"/>
    <cellStyle name="Separador de milhares 7 2 2 3" xfId="3392" xr:uid="{00000000-0005-0000-0000-0000AF4B0000}"/>
    <cellStyle name="Separador de milhares 7 2 2 3 2" xfId="12690" xr:uid="{00000000-0005-0000-0000-0000B04B0000}"/>
    <cellStyle name="Separador de milhares 7 2 2 3 2 2" xfId="12691" xr:uid="{00000000-0005-0000-0000-0000B14B0000}"/>
    <cellStyle name="Separador de milhares 7 2 2 3 3" xfId="12692" xr:uid="{00000000-0005-0000-0000-0000B24B0000}"/>
    <cellStyle name="Separador de milhares 7 2 2 3 3 2" xfId="12693" xr:uid="{00000000-0005-0000-0000-0000B34B0000}"/>
    <cellStyle name="Separador de milhares 7 2 2 3 4" xfId="12694" xr:uid="{00000000-0005-0000-0000-0000B44B0000}"/>
    <cellStyle name="Separador de milhares 7 2 2 3 5" xfId="12695" xr:uid="{00000000-0005-0000-0000-0000B54B0000}"/>
    <cellStyle name="Separador de milhares 7 2 2 3 5 2" xfId="22029" xr:uid="{00000000-0005-0000-0000-0000B64B0000}"/>
    <cellStyle name="Separador de milhares 7 2 2 3 6" xfId="17285" xr:uid="{00000000-0005-0000-0000-0000B74B0000}"/>
    <cellStyle name="Separador de milhares 7 2 2 4" xfId="12696" xr:uid="{00000000-0005-0000-0000-0000B84B0000}"/>
    <cellStyle name="Separador de milhares 7 2 2 4 2" xfId="12697" xr:uid="{00000000-0005-0000-0000-0000B94B0000}"/>
    <cellStyle name="Separador de milhares 7 2 2 5" xfId="12698" xr:uid="{00000000-0005-0000-0000-0000BA4B0000}"/>
    <cellStyle name="Separador de milhares 7 2 2 5 2" xfId="12699" xr:uid="{00000000-0005-0000-0000-0000BB4B0000}"/>
    <cellStyle name="Separador de milhares 7 2 2 6" xfId="12700" xr:uid="{00000000-0005-0000-0000-0000BC4B0000}"/>
    <cellStyle name="Separador de milhares 7 2 2 7" xfId="12701" xr:uid="{00000000-0005-0000-0000-0000BD4B0000}"/>
    <cellStyle name="Separador de milhares 7 2 2 7 2" xfId="22030" xr:uid="{00000000-0005-0000-0000-0000BE4B0000}"/>
    <cellStyle name="Separador de milhares 7 2 2 8" xfId="17282" xr:uid="{00000000-0005-0000-0000-0000BF4B0000}"/>
    <cellStyle name="Separador de milhares 7 2 3" xfId="3393" xr:uid="{00000000-0005-0000-0000-0000C04B0000}"/>
    <cellStyle name="Separador de milhares 7 2 3 2" xfId="3394" xr:uid="{00000000-0005-0000-0000-0000C14B0000}"/>
    <cellStyle name="Separador de milhares 7 2 3 2 2" xfId="3395" xr:uid="{00000000-0005-0000-0000-0000C24B0000}"/>
    <cellStyle name="Separador de milhares 7 2 3 2 2 2" xfId="12702" xr:uid="{00000000-0005-0000-0000-0000C34B0000}"/>
    <cellStyle name="Separador de milhares 7 2 3 2 2 2 2" xfId="12703" xr:uid="{00000000-0005-0000-0000-0000C44B0000}"/>
    <cellStyle name="Separador de milhares 7 2 3 2 2 3" xfId="12704" xr:uid="{00000000-0005-0000-0000-0000C54B0000}"/>
    <cellStyle name="Separador de milhares 7 2 3 2 2 3 2" xfId="12705" xr:uid="{00000000-0005-0000-0000-0000C64B0000}"/>
    <cellStyle name="Separador de milhares 7 2 3 2 2 4" xfId="12706" xr:uid="{00000000-0005-0000-0000-0000C74B0000}"/>
    <cellStyle name="Separador de milhares 7 2 3 2 2 5" xfId="12707" xr:uid="{00000000-0005-0000-0000-0000C84B0000}"/>
    <cellStyle name="Separador de milhares 7 2 3 2 2 5 2" xfId="22031" xr:uid="{00000000-0005-0000-0000-0000C94B0000}"/>
    <cellStyle name="Separador de milhares 7 2 3 2 2 6" xfId="17288" xr:uid="{00000000-0005-0000-0000-0000CA4B0000}"/>
    <cellStyle name="Separador de milhares 7 2 3 2 3" xfId="12708" xr:uid="{00000000-0005-0000-0000-0000CB4B0000}"/>
    <cellStyle name="Separador de milhares 7 2 3 2 3 2" xfId="12709" xr:uid="{00000000-0005-0000-0000-0000CC4B0000}"/>
    <cellStyle name="Separador de milhares 7 2 3 2 4" xfId="12710" xr:uid="{00000000-0005-0000-0000-0000CD4B0000}"/>
    <cellStyle name="Separador de milhares 7 2 3 2 4 2" xfId="12711" xr:uid="{00000000-0005-0000-0000-0000CE4B0000}"/>
    <cellStyle name="Separador de milhares 7 2 3 2 5" xfId="12712" xr:uid="{00000000-0005-0000-0000-0000CF4B0000}"/>
    <cellStyle name="Separador de milhares 7 2 3 2 6" xfId="12713" xr:uid="{00000000-0005-0000-0000-0000D04B0000}"/>
    <cellStyle name="Separador de milhares 7 2 3 2 6 2" xfId="22032" xr:uid="{00000000-0005-0000-0000-0000D14B0000}"/>
    <cellStyle name="Separador de milhares 7 2 3 2 7" xfId="17287" xr:uid="{00000000-0005-0000-0000-0000D24B0000}"/>
    <cellStyle name="Separador de milhares 7 2 3 3" xfId="3396" xr:uid="{00000000-0005-0000-0000-0000D34B0000}"/>
    <cellStyle name="Separador de milhares 7 2 3 3 2" xfId="12714" xr:uid="{00000000-0005-0000-0000-0000D44B0000}"/>
    <cellStyle name="Separador de milhares 7 2 3 3 2 2" xfId="12715" xr:uid="{00000000-0005-0000-0000-0000D54B0000}"/>
    <cellStyle name="Separador de milhares 7 2 3 3 3" xfId="12716" xr:uid="{00000000-0005-0000-0000-0000D64B0000}"/>
    <cellStyle name="Separador de milhares 7 2 3 3 3 2" xfId="12717" xr:uid="{00000000-0005-0000-0000-0000D74B0000}"/>
    <cellStyle name="Separador de milhares 7 2 3 3 4" xfId="12718" xr:uid="{00000000-0005-0000-0000-0000D84B0000}"/>
    <cellStyle name="Separador de milhares 7 2 3 3 5" xfId="12719" xr:uid="{00000000-0005-0000-0000-0000D94B0000}"/>
    <cellStyle name="Separador de milhares 7 2 3 3 5 2" xfId="22033" xr:uid="{00000000-0005-0000-0000-0000DA4B0000}"/>
    <cellStyle name="Separador de milhares 7 2 3 3 6" xfId="17289" xr:uid="{00000000-0005-0000-0000-0000DB4B0000}"/>
    <cellStyle name="Separador de milhares 7 2 3 4" xfId="12720" xr:uid="{00000000-0005-0000-0000-0000DC4B0000}"/>
    <cellStyle name="Separador de milhares 7 2 3 4 2" xfId="12721" xr:uid="{00000000-0005-0000-0000-0000DD4B0000}"/>
    <cellStyle name="Separador de milhares 7 2 3 5" xfId="12722" xr:uid="{00000000-0005-0000-0000-0000DE4B0000}"/>
    <cellStyle name="Separador de milhares 7 2 3 5 2" xfId="12723" xr:uid="{00000000-0005-0000-0000-0000DF4B0000}"/>
    <cellStyle name="Separador de milhares 7 2 3 6" xfId="12724" xr:uid="{00000000-0005-0000-0000-0000E04B0000}"/>
    <cellStyle name="Separador de milhares 7 2 3 7" xfId="12725" xr:uid="{00000000-0005-0000-0000-0000E14B0000}"/>
    <cellStyle name="Separador de milhares 7 2 3 7 2" xfId="22034" xr:uid="{00000000-0005-0000-0000-0000E24B0000}"/>
    <cellStyle name="Separador de milhares 7 2 3 8" xfId="17286" xr:uid="{00000000-0005-0000-0000-0000E34B0000}"/>
    <cellStyle name="Separador de milhares 7 2 4" xfId="3397" xr:uid="{00000000-0005-0000-0000-0000E44B0000}"/>
    <cellStyle name="Separador de milhares 7 2 4 2" xfId="3398" xr:uid="{00000000-0005-0000-0000-0000E54B0000}"/>
    <cellStyle name="Separador de milhares 7 2 4 2 2" xfId="12726" xr:uid="{00000000-0005-0000-0000-0000E64B0000}"/>
    <cellStyle name="Separador de milhares 7 2 4 2 2 2" xfId="12727" xr:uid="{00000000-0005-0000-0000-0000E74B0000}"/>
    <cellStyle name="Separador de milhares 7 2 4 2 3" xfId="12728" xr:uid="{00000000-0005-0000-0000-0000E84B0000}"/>
    <cellStyle name="Separador de milhares 7 2 4 2 3 2" xfId="12729" xr:uid="{00000000-0005-0000-0000-0000E94B0000}"/>
    <cellStyle name="Separador de milhares 7 2 4 2 4" xfId="12730" xr:uid="{00000000-0005-0000-0000-0000EA4B0000}"/>
    <cellStyle name="Separador de milhares 7 2 4 2 5" xfId="12731" xr:uid="{00000000-0005-0000-0000-0000EB4B0000}"/>
    <cellStyle name="Separador de milhares 7 2 4 2 5 2" xfId="22035" xr:uid="{00000000-0005-0000-0000-0000EC4B0000}"/>
    <cellStyle name="Separador de milhares 7 2 4 2 6" xfId="17291" xr:uid="{00000000-0005-0000-0000-0000ED4B0000}"/>
    <cellStyle name="Separador de milhares 7 2 4 3" xfId="12732" xr:uid="{00000000-0005-0000-0000-0000EE4B0000}"/>
    <cellStyle name="Separador de milhares 7 2 4 3 2" xfId="12733" xr:uid="{00000000-0005-0000-0000-0000EF4B0000}"/>
    <cellStyle name="Separador de milhares 7 2 4 4" xfId="12734" xr:uid="{00000000-0005-0000-0000-0000F04B0000}"/>
    <cellStyle name="Separador de milhares 7 2 4 4 2" xfId="12735" xr:uid="{00000000-0005-0000-0000-0000F14B0000}"/>
    <cellStyle name="Separador de milhares 7 2 4 5" xfId="12736" xr:uid="{00000000-0005-0000-0000-0000F24B0000}"/>
    <cellStyle name="Separador de milhares 7 2 4 6" xfId="12737" xr:uid="{00000000-0005-0000-0000-0000F34B0000}"/>
    <cellStyle name="Separador de milhares 7 2 4 6 2" xfId="22036" xr:uid="{00000000-0005-0000-0000-0000F44B0000}"/>
    <cellStyle name="Separador de milhares 7 2 4 7" xfId="17290" xr:uid="{00000000-0005-0000-0000-0000F54B0000}"/>
    <cellStyle name="Separador de milhares 7 2 5" xfId="3399" xr:uid="{00000000-0005-0000-0000-0000F64B0000}"/>
    <cellStyle name="Separador de milhares 7 2 5 2" xfId="3400" xr:uid="{00000000-0005-0000-0000-0000F74B0000}"/>
    <cellStyle name="Separador de milhares 7 2 5 2 2" xfId="12738" xr:uid="{00000000-0005-0000-0000-0000F84B0000}"/>
    <cellStyle name="Separador de milhares 7 2 5 2 2 2" xfId="12739" xr:uid="{00000000-0005-0000-0000-0000F94B0000}"/>
    <cellStyle name="Separador de milhares 7 2 5 2 3" xfId="12740" xr:uid="{00000000-0005-0000-0000-0000FA4B0000}"/>
    <cellStyle name="Separador de milhares 7 2 5 2 3 2" xfId="12741" xr:uid="{00000000-0005-0000-0000-0000FB4B0000}"/>
    <cellStyle name="Separador de milhares 7 2 5 2 4" xfId="12742" xr:uid="{00000000-0005-0000-0000-0000FC4B0000}"/>
    <cellStyle name="Separador de milhares 7 2 5 2 5" xfId="12743" xr:uid="{00000000-0005-0000-0000-0000FD4B0000}"/>
    <cellStyle name="Separador de milhares 7 2 5 2 5 2" xfId="22037" xr:uid="{00000000-0005-0000-0000-0000FE4B0000}"/>
    <cellStyle name="Separador de milhares 7 2 5 2 6" xfId="17293" xr:uid="{00000000-0005-0000-0000-0000FF4B0000}"/>
    <cellStyle name="Separador de milhares 7 2 5 3" xfId="12744" xr:uid="{00000000-0005-0000-0000-0000004C0000}"/>
    <cellStyle name="Separador de milhares 7 2 5 3 2" xfId="12745" xr:uid="{00000000-0005-0000-0000-0000014C0000}"/>
    <cellStyle name="Separador de milhares 7 2 5 4" xfId="12746" xr:uid="{00000000-0005-0000-0000-0000024C0000}"/>
    <cellStyle name="Separador de milhares 7 2 5 4 2" xfId="12747" xr:uid="{00000000-0005-0000-0000-0000034C0000}"/>
    <cellStyle name="Separador de milhares 7 2 5 5" xfId="12748" xr:uid="{00000000-0005-0000-0000-0000044C0000}"/>
    <cellStyle name="Separador de milhares 7 2 5 6" xfId="12749" xr:uid="{00000000-0005-0000-0000-0000054C0000}"/>
    <cellStyle name="Separador de milhares 7 2 5 6 2" xfId="22038" xr:uid="{00000000-0005-0000-0000-0000064C0000}"/>
    <cellStyle name="Separador de milhares 7 2 5 7" xfId="17292" xr:uid="{00000000-0005-0000-0000-0000074C0000}"/>
    <cellStyle name="Separador de milhares 7 2 6" xfId="3401" xr:uid="{00000000-0005-0000-0000-0000084C0000}"/>
    <cellStyle name="Separador de milhares 7 2 6 2" xfId="12750" xr:uid="{00000000-0005-0000-0000-0000094C0000}"/>
    <cellStyle name="Separador de milhares 7 2 6 2 2" xfId="12751" xr:uid="{00000000-0005-0000-0000-00000A4C0000}"/>
    <cellStyle name="Separador de milhares 7 2 6 3" xfId="12752" xr:uid="{00000000-0005-0000-0000-00000B4C0000}"/>
    <cellStyle name="Separador de milhares 7 2 6 3 2" xfId="12753" xr:uid="{00000000-0005-0000-0000-00000C4C0000}"/>
    <cellStyle name="Separador de milhares 7 2 6 4" xfId="12754" xr:uid="{00000000-0005-0000-0000-00000D4C0000}"/>
    <cellStyle name="Separador de milhares 7 2 6 5" xfId="12755" xr:uid="{00000000-0005-0000-0000-00000E4C0000}"/>
    <cellStyle name="Separador de milhares 7 2 6 5 2" xfId="22039" xr:uid="{00000000-0005-0000-0000-00000F4C0000}"/>
    <cellStyle name="Separador de milhares 7 2 6 6" xfId="17294" xr:uid="{00000000-0005-0000-0000-0000104C0000}"/>
    <cellStyle name="Separador de milhares 7 2 7" xfId="12756" xr:uid="{00000000-0005-0000-0000-0000114C0000}"/>
    <cellStyle name="Separador de milhares 7 2 7 2" xfId="12757" xr:uid="{00000000-0005-0000-0000-0000124C0000}"/>
    <cellStyle name="Separador de milhares 7 2 8" xfId="12758" xr:uid="{00000000-0005-0000-0000-0000134C0000}"/>
    <cellStyle name="Separador de milhares 7 2 8 2" xfId="12759" xr:uid="{00000000-0005-0000-0000-0000144C0000}"/>
    <cellStyle name="Separador de milhares 7 2 9" xfId="12760" xr:uid="{00000000-0005-0000-0000-0000154C0000}"/>
    <cellStyle name="Separador de milhares 7 3" xfId="3402" xr:uid="{00000000-0005-0000-0000-0000164C0000}"/>
    <cellStyle name="Separador de milhares 7 3 10" xfId="12761" xr:uid="{00000000-0005-0000-0000-0000174C0000}"/>
    <cellStyle name="Separador de milhares 7 3 10 2" xfId="22040" xr:uid="{00000000-0005-0000-0000-0000184C0000}"/>
    <cellStyle name="Separador de milhares 7 3 11" xfId="17295" xr:uid="{00000000-0005-0000-0000-0000194C0000}"/>
    <cellStyle name="Separador de milhares 7 3 2" xfId="3403" xr:uid="{00000000-0005-0000-0000-00001A4C0000}"/>
    <cellStyle name="Separador de milhares 7 3 2 2" xfId="3404" xr:uid="{00000000-0005-0000-0000-00001B4C0000}"/>
    <cellStyle name="Separador de milhares 7 3 2 2 2" xfId="3405" xr:uid="{00000000-0005-0000-0000-00001C4C0000}"/>
    <cellStyle name="Separador de milhares 7 3 2 2 2 2" xfId="12762" xr:uid="{00000000-0005-0000-0000-00001D4C0000}"/>
    <cellStyle name="Separador de milhares 7 3 2 2 2 2 2" xfId="12763" xr:uid="{00000000-0005-0000-0000-00001E4C0000}"/>
    <cellStyle name="Separador de milhares 7 3 2 2 2 3" xfId="12764" xr:uid="{00000000-0005-0000-0000-00001F4C0000}"/>
    <cellStyle name="Separador de milhares 7 3 2 2 2 3 2" xfId="12765" xr:uid="{00000000-0005-0000-0000-0000204C0000}"/>
    <cellStyle name="Separador de milhares 7 3 2 2 2 4" xfId="12766" xr:uid="{00000000-0005-0000-0000-0000214C0000}"/>
    <cellStyle name="Separador de milhares 7 3 2 2 2 5" xfId="12767" xr:uid="{00000000-0005-0000-0000-0000224C0000}"/>
    <cellStyle name="Separador de milhares 7 3 2 2 2 5 2" xfId="22041" xr:uid="{00000000-0005-0000-0000-0000234C0000}"/>
    <cellStyle name="Separador de milhares 7 3 2 2 2 6" xfId="17298" xr:uid="{00000000-0005-0000-0000-0000244C0000}"/>
    <cellStyle name="Separador de milhares 7 3 2 2 3" xfId="12768" xr:uid="{00000000-0005-0000-0000-0000254C0000}"/>
    <cellStyle name="Separador de milhares 7 3 2 2 3 2" xfId="12769" xr:uid="{00000000-0005-0000-0000-0000264C0000}"/>
    <cellStyle name="Separador de milhares 7 3 2 2 4" xfId="12770" xr:uid="{00000000-0005-0000-0000-0000274C0000}"/>
    <cellStyle name="Separador de milhares 7 3 2 2 4 2" xfId="12771" xr:uid="{00000000-0005-0000-0000-0000284C0000}"/>
    <cellStyle name="Separador de milhares 7 3 2 2 5" xfId="12772" xr:uid="{00000000-0005-0000-0000-0000294C0000}"/>
    <cellStyle name="Separador de milhares 7 3 2 2 6" xfId="12773" xr:uid="{00000000-0005-0000-0000-00002A4C0000}"/>
    <cellStyle name="Separador de milhares 7 3 2 2 6 2" xfId="22042" xr:uid="{00000000-0005-0000-0000-00002B4C0000}"/>
    <cellStyle name="Separador de milhares 7 3 2 2 7" xfId="17297" xr:uid="{00000000-0005-0000-0000-00002C4C0000}"/>
    <cellStyle name="Separador de milhares 7 3 2 3" xfId="3406" xr:uid="{00000000-0005-0000-0000-00002D4C0000}"/>
    <cellStyle name="Separador de milhares 7 3 2 3 2" xfId="12774" xr:uid="{00000000-0005-0000-0000-00002E4C0000}"/>
    <cellStyle name="Separador de milhares 7 3 2 3 2 2" xfId="12775" xr:uid="{00000000-0005-0000-0000-00002F4C0000}"/>
    <cellStyle name="Separador de milhares 7 3 2 3 3" xfId="12776" xr:uid="{00000000-0005-0000-0000-0000304C0000}"/>
    <cellStyle name="Separador de milhares 7 3 2 3 3 2" xfId="12777" xr:uid="{00000000-0005-0000-0000-0000314C0000}"/>
    <cellStyle name="Separador de milhares 7 3 2 3 4" xfId="12778" xr:uid="{00000000-0005-0000-0000-0000324C0000}"/>
    <cellStyle name="Separador de milhares 7 3 2 3 5" xfId="12779" xr:uid="{00000000-0005-0000-0000-0000334C0000}"/>
    <cellStyle name="Separador de milhares 7 3 2 3 5 2" xfId="22043" xr:uid="{00000000-0005-0000-0000-0000344C0000}"/>
    <cellStyle name="Separador de milhares 7 3 2 3 6" xfId="17299" xr:uid="{00000000-0005-0000-0000-0000354C0000}"/>
    <cellStyle name="Separador de milhares 7 3 2 4" xfId="12780" xr:uid="{00000000-0005-0000-0000-0000364C0000}"/>
    <cellStyle name="Separador de milhares 7 3 2 4 2" xfId="12781" xr:uid="{00000000-0005-0000-0000-0000374C0000}"/>
    <cellStyle name="Separador de milhares 7 3 2 5" xfId="12782" xr:uid="{00000000-0005-0000-0000-0000384C0000}"/>
    <cellStyle name="Separador de milhares 7 3 2 5 2" xfId="12783" xr:uid="{00000000-0005-0000-0000-0000394C0000}"/>
    <cellStyle name="Separador de milhares 7 3 2 6" xfId="12784" xr:uid="{00000000-0005-0000-0000-00003A4C0000}"/>
    <cellStyle name="Separador de milhares 7 3 2 7" xfId="12785" xr:uid="{00000000-0005-0000-0000-00003B4C0000}"/>
    <cellStyle name="Separador de milhares 7 3 2 7 2" xfId="22044" xr:uid="{00000000-0005-0000-0000-00003C4C0000}"/>
    <cellStyle name="Separador de milhares 7 3 2 8" xfId="17296" xr:uid="{00000000-0005-0000-0000-00003D4C0000}"/>
    <cellStyle name="Separador de milhares 7 3 3" xfId="3407" xr:uid="{00000000-0005-0000-0000-00003E4C0000}"/>
    <cellStyle name="Separador de milhares 7 3 3 2" xfId="3408" xr:uid="{00000000-0005-0000-0000-00003F4C0000}"/>
    <cellStyle name="Separador de milhares 7 3 3 2 2" xfId="3409" xr:uid="{00000000-0005-0000-0000-0000404C0000}"/>
    <cellStyle name="Separador de milhares 7 3 3 2 2 2" xfId="12786" xr:uid="{00000000-0005-0000-0000-0000414C0000}"/>
    <cellStyle name="Separador de milhares 7 3 3 2 2 2 2" xfId="12787" xr:uid="{00000000-0005-0000-0000-0000424C0000}"/>
    <cellStyle name="Separador de milhares 7 3 3 2 2 3" xfId="12788" xr:uid="{00000000-0005-0000-0000-0000434C0000}"/>
    <cellStyle name="Separador de milhares 7 3 3 2 2 3 2" xfId="12789" xr:uid="{00000000-0005-0000-0000-0000444C0000}"/>
    <cellStyle name="Separador de milhares 7 3 3 2 2 4" xfId="12790" xr:uid="{00000000-0005-0000-0000-0000454C0000}"/>
    <cellStyle name="Separador de milhares 7 3 3 2 2 5" xfId="12791" xr:uid="{00000000-0005-0000-0000-0000464C0000}"/>
    <cellStyle name="Separador de milhares 7 3 3 2 2 5 2" xfId="22045" xr:uid="{00000000-0005-0000-0000-0000474C0000}"/>
    <cellStyle name="Separador de milhares 7 3 3 2 2 6" xfId="17302" xr:uid="{00000000-0005-0000-0000-0000484C0000}"/>
    <cellStyle name="Separador de milhares 7 3 3 2 3" xfId="12792" xr:uid="{00000000-0005-0000-0000-0000494C0000}"/>
    <cellStyle name="Separador de milhares 7 3 3 2 3 2" xfId="12793" xr:uid="{00000000-0005-0000-0000-00004A4C0000}"/>
    <cellStyle name="Separador de milhares 7 3 3 2 4" xfId="12794" xr:uid="{00000000-0005-0000-0000-00004B4C0000}"/>
    <cellStyle name="Separador de milhares 7 3 3 2 4 2" xfId="12795" xr:uid="{00000000-0005-0000-0000-00004C4C0000}"/>
    <cellStyle name="Separador de milhares 7 3 3 2 5" xfId="12796" xr:uid="{00000000-0005-0000-0000-00004D4C0000}"/>
    <cellStyle name="Separador de milhares 7 3 3 2 6" xfId="12797" xr:uid="{00000000-0005-0000-0000-00004E4C0000}"/>
    <cellStyle name="Separador de milhares 7 3 3 2 6 2" xfId="22046" xr:uid="{00000000-0005-0000-0000-00004F4C0000}"/>
    <cellStyle name="Separador de milhares 7 3 3 2 7" xfId="17301" xr:uid="{00000000-0005-0000-0000-0000504C0000}"/>
    <cellStyle name="Separador de milhares 7 3 3 3" xfId="3410" xr:uid="{00000000-0005-0000-0000-0000514C0000}"/>
    <cellStyle name="Separador de milhares 7 3 3 3 2" xfId="12798" xr:uid="{00000000-0005-0000-0000-0000524C0000}"/>
    <cellStyle name="Separador de milhares 7 3 3 3 2 2" xfId="12799" xr:uid="{00000000-0005-0000-0000-0000534C0000}"/>
    <cellStyle name="Separador de milhares 7 3 3 3 3" xfId="12800" xr:uid="{00000000-0005-0000-0000-0000544C0000}"/>
    <cellStyle name="Separador de milhares 7 3 3 3 3 2" xfId="12801" xr:uid="{00000000-0005-0000-0000-0000554C0000}"/>
    <cellStyle name="Separador de milhares 7 3 3 3 4" xfId="12802" xr:uid="{00000000-0005-0000-0000-0000564C0000}"/>
    <cellStyle name="Separador de milhares 7 3 3 3 5" xfId="12803" xr:uid="{00000000-0005-0000-0000-0000574C0000}"/>
    <cellStyle name="Separador de milhares 7 3 3 3 5 2" xfId="22047" xr:uid="{00000000-0005-0000-0000-0000584C0000}"/>
    <cellStyle name="Separador de milhares 7 3 3 3 6" xfId="17303" xr:uid="{00000000-0005-0000-0000-0000594C0000}"/>
    <cellStyle name="Separador de milhares 7 3 3 4" xfId="12804" xr:uid="{00000000-0005-0000-0000-00005A4C0000}"/>
    <cellStyle name="Separador de milhares 7 3 3 4 2" xfId="12805" xr:uid="{00000000-0005-0000-0000-00005B4C0000}"/>
    <cellStyle name="Separador de milhares 7 3 3 5" xfId="12806" xr:uid="{00000000-0005-0000-0000-00005C4C0000}"/>
    <cellStyle name="Separador de milhares 7 3 3 5 2" xfId="12807" xr:uid="{00000000-0005-0000-0000-00005D4C0000}"/>
    <cellStyle name="Separador de milhares 7 3 3 6" xfId="12808" xr:uid="{00000000-0005-0000-0000-00005E4C0000}"/>
    <cellStyle name="Separador de milhares 7 3 3 7" xfId="12809" xr:uid="{00000000-0005-0000-0000-00005F4C0000}"/>
    <cellStyle name="Separador de milhares 7 3 3 7 2" xfId="22048" xr:uid="{00000000-0005-0000-0000-0000604C0000}"/>
    <cellStyle name="Separador de milhares 7 3 3 8" xfId="17300" xr:uid="{00000000-0005-0000-0000-0000614C0000}"/>
    <cellStyle name="Separador de milhares 7 3 4" xfId="3411" xr:uid="{00000000-0005-0000-0000-0000624C0000}"/>
    <cellStyle name="Separador de milhares 7 3 4 2" xfId="3412" xr:uid="{00000000-0005-0000-0000-0000634C0000}"/>
    <cellStyle name="Separador de milhares 7 3 4 2 2" xfId="12810" xr:uid="{00000000-0005-0000-0000-0000644C0000}"/>
    <cellStyle name="Separador de milhares 7 3 4 2 2 2" xfId="12811" xr:uid="{00000000-0005-0000-0000-0000654C0000}"/>
    <cellStyle name="Separador de milhares 7 3 4 2 3" xfId="12812" xr:uid="{00000000-0005-0000-0000-0000664C0000}"/>
    <cellStyle name="Separador de milhares 7 3 4 2 3 2" xfId="12813" xr:uid="{00000000-0005-0000-0000-0000674C0000}"/>
    <cellStyle name="Separador de milhares 7 3 4 2 4" xfId="12814" xr:uid="{00000000-0005-0000-0000-0000684C0000}"/>
    <cellStyle name="Separador de milhares 7 3 4 2 5" xfId="12815" xr:uid="{00000000-0005-0000-0000-0000694C0000}"/>
    <cellStyle name="Separador de milhares 7 3 4 2 5 2" xfId="22049" xr:uid="{00000000-0005-0000-0000-00006A4C0000}"/>
    <cellStyle name="Separador de milhares 7 3 4 2 6" xfId="17305" xr:uid="{00000000-0005-0000-0000-00006B4C0000}"/>
    <cellStyle name="Separador de milhares 7 3 4 3" xfId="12816" xr:uid="{00000000-0005-0000-0000-00006C4C0000}"/>
    <cellStyle name="Separador de milhares 7 3 4 3 2" xfId="12817" xr:uid="{00000000-0005-0000-0000-00006D4C0000}"/>
    <cellStyle name="Separador de milhares 7 3 4 4" xfId="12818" xr:uid="{00000000-0005-0000-0000-00006E4C0000}"/>
    <cellStyle name="Separador de milhares 7 3 4 4 2" xfId="12819" xr:uid="{00000000-0005-0000-0000-00006F4C0000}"/>
    <cellStyle name="Separador de milhares 7 3 4 5" xfId="12820" xr:uid="{00000000-0005-0000-0000-0000704C0000}"/>
    <cellStyle name="Separador de milhares 7 3 4 6" xfId="12821" xr:uid="{00000000-0005-0000-0000-0000714C0000}"/>
    <cellStyle name="Separador de milhares 7 3 4 6 2" xfId="22050" xr:uid="{00000000-0005-0000-0000-0000724C0000}"/>
    <cellStyle name="Separador de milhares 7 3 4 7" xfId="17304" xr:uid="{00000000-0005-0000-0000-0000734C0000}"/>
    <cellStyle name="Separador de milhares 7 3 5" xfId="3413" xr:uid="{00000000-0005-0000-0000-0000744C0000}"/>
    <cellStyle name="Separador de milhares 7 3 5 2" xfId="3414" xr:uid="{00000000-0005-0000-0000-0000754C0000}"/>
    <cellStyle name="Separador de milhares 7 3 5 2 2" xfId="12822" xr:uid="{00000000-0005-0000-0000-0000764C0000}"/>
    <cellStyle name="Separador de milhares 7 3 5 2 2 2" xfId="12823" xr:uid="{00000000-0005-0000-0000-0000774C0000}"/>
    <cellStyle name="Separador de milhares 7 3 5 2 3" xfId="12824" xr:uid="{00000000-0005-0000-0000-0000784C0000}"/>
    <cellStyle name="Separador de milhares 7 3 5 2 3 2" xfId="12825" xr:uid="{00000000-0005-0000-0000-0000794C0000}"/>
    <cellStyle name="Separador de milhares 7 3 5 2 4" xfId="12826" xr:uid="{00000000-0005-0000-0000-00007A4C0000}"/>
    <cellStyle name="Separador de milhares 7 3 5 2 5" xfId="12827" xr:uid="{00000000-0005-0000-0000-00007B4C0000}"/>
    <cellStyle name="Separador de milhares 7 3 5 2 5 2" xfId="22051" xr:uid="{00000000-0005-0000-0000-00007C4C0000}"/>
    <cellStyle name="Separador de milhares 7 3 5 2 6" xfId="17307" xr:uid="{00000000-0005-0000-0000-00007D4C0000}"/>
    <cellStyle name="Separador de milhares 7 3 5 3" xfId="12828" xr:uid="{00000000-0005-0000-0000-00007E4C0000}"/>
    <cellStyle name="Separador de milhares 7 3 5 3 2" xfId="12829" xr:uid="{00000000-0005-0000-0000-00007F4C0000}"/>
    <cellStyle name="Separador de milhares 7 3 5 4" xfId="12830" xr:uid="{00000000-0005-0000-0000-0000804C0000}"/>
    <cellStyle name="Separador de milhares 7 3 5 4 2" xfId="12831" xr:uid="{00000000-0005-0000-0000-0000814C0000}"/>
    <cellStyle name="Separador de milhares 7 3 5 5" xfId="12832" xr:uid="{00000000-0005-0000-0000-0000824C0000}"/>
    <cellStyle name="Separador de milhares 7 3 5 6" xfId="12833" xr:uid="{00000000-0005-0000-0000-0000834C0000}"/>
    <cellStyle name="Separador de milhares 7 3 5 6 2" xfId="22052" xr:uid="{00000000-0005-0000-0000-0000844C0000}"/>
    <cellStyle name="Separador de milhares 7 3 5 7" xfId="17306" xr:uid="{00000000-0005-0000-0000-0000854C0000}"/>
    <cellStyle name="Separador de milhares 7 3 6" xfId="3415" xr:uid="{00000000-0005-0000-0000-0000864C0000}"/>
    <cellStyle name="Separador de milhares 7 3 6 2" xfId="12834" xr:uid="{00000000-0005-0000-0000-0000874C0000}"/>
    <cellStyle name="Separador de milhares 7 3 6 2 2" xfId="12835" xr:uid="{00000000-0005-0000-0000-0000884C0000}"/>
    <cellStyle name="Separador de milhares 7 3 6 3" xfId="12836" xr:uid="{00000000-0005-0000-0000-0000894C0000}"/>
    <cellStyle name="Separador de milhares 7 3 6 3 2" xfId="12837" xr:uid="{00000000-0005-0000-0000-00008A4C0000}"/>
    <cellStyle name="Separador de milhares 7 3 6 4" xfId="12838" xr:uid="{00000000-0005-0000-0000-00008B4C0000}"/>
    <cellStyle name="Separador de milhares 7 3 6 5" xfId="12839" xr:uid="{00000000-0005-0000-0000-00008C4C0000}"/>
    <cellStyle name="Separador de milhares 7 3 6 5 2" xfId="22053" xr:uid="{00000000-0005-0000-0000-00008D4C0000}"/>
    <cellStyle name="Separador de milhares 7 3 6 6" xfId="17308" xr:uid="{00000000-0005-0000-0000-00008E4C0000}"/>
    <cellStyle name="Separador de milhares 7 3 7" xfId="12840" xr:uid="{00000000-0005-0000-0000-00008F4C0000}"/>
    <cellStyle name="Separador de milhares 7 3 7 2" xfId="12841" xr:uid="{00000000-0005-0000-0000-0000904C0000}"/>
    <cellStyle name="Separador de milhares 7 3 8" xfId="12842" xr:uid="{00000000-0005-0000-0000-0000914C0000}"/>
    <cellStyle name="Separador de milhares 7 3 8 2" xfId="12843" xr:uid="{00000000-0005-0000-0000-0000924C0000}"/>
    <cellStyle name="Separador de milhares 7 3 9" xfId="12844" xr:uid="{00000000-0005-0000-0000-0000934C0000}"/>
    <cellStyle name="Separador de milhares 7 4" xfId="3416" xr:uid="{00000000-0005-0000-0000-0000944C0000}"/>
    <cellStyle name="Separador de milhares 7 4 10" xfId="12845" xr:uid="{00000000-0005-0000-0000-0000954C0000}"/>
    <cellStyle name="Separador de milhares 7 4 10 2" xfId="22054" xr:uid="{00000000-0005-0000-0000-0000964C0000}"/>
    <cellStyle name="Separador de milhares 7 4 11" xfId="17309" xr:uid="{00000000-0005-0000-0000-0000974C0000}"/>
    <cellStyle name="Separador de milhares 7 4 2" xfId="3417" xr:uid="{00000000-0005-0000-0000-0000984C0000}"/>
    <cellStyle name="Separador de milhares 7 4 2 2" xfId="3418" xr:uid="{00000000-0005-0000-0000-0000994C0000}"/>
    <cellStyle name="Separador de milhares 7 4 2 2 2" xfId="3419" xr:uid="{00000000-0005-0000-0000-00009A4C0000}"/>
    <cellStyle name="Separador de milhares 7 4 2 2 2 2" xfId="12846" xr:uid="{00000000-0005-0000-0000-00009B4C0000}"/>
    <cellStyle name="Separador de milhares 7 4 2 2 2 2 2" xfId="12847" xr:uid="{00000000-0005-0000-0000-00009C4C0000}"/>
    <cellStyle name="Separador de milhares 7 4 2 2 2 3" xfId="12848" xr:uid="{00000000-0005-0000-0000-00009D4C0000}"/>
    <cellStyle name="Separador de milhares 7 4 2 2 2 3 2" xfId="12849" xr:uid="{00000000-0005-0000-0000-00009E4C0000}"/>
    <cellStyle name="Separador de milhares 7 4 2 2 2 4" xfId="12850" xr:uid="{00000000-0005-0000-0000-00009F4C0000}"/>
    <cellStyle name="Separador de milhares 7 4 2 2 2 5" xfId="12851" xr:uid="{00000000-0005-0000-0000-0000A04C0000}"/>
    <cellStyle name="Separador de milhares 7 4 2 2 2 5 2" xfId="22055" xr:uid="{00000000-0005-0000-0000-0000A14C0000}"/>
    <cellStyle name="Separador de milhares 7 4 2 2 2 6" xfId="17312" xr:uid="{00000000-0005-0000-0000-0000A24C0000}"/>
    <cellStyle name="Separador de milhares 7 4 2 2 3" xfId="12852" xr:uid="{00000000-0005-0000-0000-0000A34C0000}"/>
    <cellStyle name="Separador de milhares 7 4 2 2 3 2" xfId="12853" xr:uid="{00000000-0005-0000-0000-0000A44C0000}"/>
    <cellStyle name="Separador de milhares 7 4 2 2 4" xfId="12854" xr:uid="{00000000-0005-0000-0000-0000A54C0000}"/>
    <cellStyle name="Separador de milhares 7 4 2 2 4 2" xfId="12855" xr:uid="{00000000-0005-0000-0000-0000A64C0000}"/>
    <cellStyle name="Separador de milhares 7 4 2 2 5" xfId="12856" xr:uid="{00000000-0005-0000-0000-0000A74C0000}"/>
    <cellStyle name="Separador de milhares 7 4 2 2 6" xfId="12857" xr:uid="{00000000-0005-0000-0000-0000A84C0000}"/>
    <cellStyle name="Separador de milhares 7 4 2 2 6 2" xfId="22056" xr:uid="{00000000-0005-0000-0000-0000A94C0000}"/>
    <cellStyle name="Separador de milhares 7 4 2 2 7" xfId="17311" xr:uid="{00000000-0005-0000-0000-0000AA4C0000}"/>
    <cellStyle name="Separador de milhares 7 4 2 3" xfId="3420" xr:uid="{00000000-0005-0000-0000-0000AB4C0000}"/>
    <cellStyle name="Separador de milhares 7 4 2 3 2" xfId="12858" xr:uid="{00000000-0005-0000-0000-0000AC4C0000}"/>
    <cellStyle name="Separador de milhares 7 4 2 3 2 2" xfId="12859" xr:uid="{00000000-0005-0000-0000-0000AD4C0000}"/>
    <cellStyle name="Separador de milhares 7 4 2 3 3" xfId="12860" xr:uid="{00000000-0005-0000-0000-0000AE4C0000}"/>
    <cellStyle name="Separador de milhares 7 4 2 3 3 2" xfId="12861" xr:uid="{00000000-0005-0000-0000-0000AF4C0000}"/>
    <cellStyle name="Separador de milhares 7 4 2 3 4" xfId="12862" xr:uid="{00000000-0005-0000-0000-0000B04C0000}"/>
    <cellStyle name="Separador de milhares 7 4 2 3 5" xfId="12863" xr:uid="{00000000-0005-0000-0000-0000B14C0000}"/>
    <cellStyle name="Separador de milhares 7 4 2 3 5 2" xfId="22057" xr:uid="{00000000-0005-0000-0000-0000B24C0000}"/>
    <cellStyle name="Separador de milhares 7 4 2 3 6" xfId="17313" xr:uid="{00000000-0005-0000-0000-0000B34C0000}"/>
    <cellStyle name="Separador de milhares 7 4 2 4" xfId="12864" xr:uid="{00000000-0005-0000-0000-0000B44C0000}"/>
    <cellStyle name="Separador de milhares 7 4 2 4 2" xfId="12865" xr:uid="{00000000-0005-0000-0000-0000B54C0000}"/>
    <cellStyle name="Separador de milhares 7 4 2 5" xfId="12866" xr:uid="{00000000-0005-0000-0000-0000B64C0000}"/>
    <cellStyle name="Separador de milhares 7 4 2 5 2" xfId="12867" xr:uid="{00000000-0005-0000-0000-0000B74C0000}"/>
    <cellStyle name="Separador de milhares 7 4 2 6" xfId="12868" xr:uid="{00000000-0005-0000-0000-0000B84C0000}"/>
    <cellStyle name="Separador de milhares 7 4 2 7" xfId="12869" xr:uid="{00000000-0005-0000-0000-0000B94C0000}"/>
    <cellStyle name="Separador de milhares 7 4 2 7 2" xfId="22058" xr:uid="{00000000-0005-0000-0000-0000BA4C0000}"/>
    <cellStyle name="Separador de milhares 7 4 2 8" xfId="17310" xr:uid="{00000000-0005-0000-0000-0000BB4C0000}"/>
    <cellStyle name="Separador de milhares 7 4 3" xfId="3421" xr:uid="{00000000-0005-0000-0000-0000BC4C0000}"/>
    <cellStyle name="Separador de milhares 7 4 3 2" xfId="3422" xr:uid="{00000000-0005-0000-0000-0000BD4C0000}"/>
    <cellStyle name="Separador de milhares 7 4 3 2 2" xfId="3423" xr:uid="{00000000-0005-0000-0000-0000BE4C0000}"/>
    <cellStyle name="Separador de milhares 7 4 3 2 2 2" xfId="12870" xr:uid="{00000000-0005-0000-0000-0000BF4C0000}"/>
    <cellStyle name="Separador de milhares 7 4 3 2 2 2 2" xfId="12871" xr:uid="{00000000-0005-0000-0000-0000C04C0000}"/>
    <cellStyle name="Separador de milhares 7 4 3 2 2 3" xfId="12872" xr:uid="{00000000-0005-0000-0000-0000C14C0000}"/>
    <cellStyle name="Separador de milhares 7 4 3 2 2 3 2" xfId="12873" xr:uid="{00000000-0005-0000-0000-0000C24C0000}"/>
    <cellStyle name="Separador de milhares 7 4 3 2 2 4" xfId="12874" xr:uid="{00000000-0005-0000-0000-0000C34C0000}"/>
    <cellStyle name="Separador de milhares 7 4 3 2 2 5" xfId="12875" xr:uid="{00000000-0005-0000-0000-0000C44C0000}"/>
    <cellStyle name="Separador de milhares 7 4 3 2 2 5 2" xfId="22059" xr:uid="{00000000-0005-0000-0000-0000C54C0000}"/>
    <cellStyle name="Separador de milhares 7 4 3 2 2 6" xfId="17316" xr:uid="{00000000-0005-0000-0000-0000C64C0000}"/>
    <cellStyle name="Separador de milhares 7 4 3 2 3" xfId="12876" xr:uid="{00000000-0005-0000-0000-0000C74C0000}"/>
    <cellStyle name="Separador de milhares 7 4 3 2 3 2" xfId="12877" xr:uid="{00000000-0005-0000-0000-0000C84C0000}"/>
    <cellStyle name="Separador de milhares 7 4 3 2 4" xfId="12878" xr:uid="{00000000-0005-0000-0000-0000C94C0000}"/>
    <cellStyle name="Separador de milhares 7 4 3 2 4 2" xfId="12879" xr:uid="{00000000-0005-0000-0000-0000CA4C0000}"/>
    <cellStyle name="Separador de milhares 7 4 3 2 5" xfId="12880" xr:uid="{00000000-0005-0000-0000-0000CB4C0000}"/>
    <cellStyle name="Separador de milhares 7 4 3 2 6" xfId="12881" xr:uid="{00000000-0005-0000-0000-0000CC4C0000}"/>
    <cellStyle name="Separador de milhares 7 4 3 2 6 2" xfId="22060" xr:uid="{00000000-0005-0000-0000-0000CD4C0000}"/>
    <cellStyle name="Separador de milhares 7 4 3 2 7" xfId="17315" xr:uid="{00000000-0005-0000-0000-0000CE4C0000}"/>
    <cellStyle name="Separador de milhares 7 4 3 3" xfId="3424" xr:uid="{00000000-0005-0000-0000-0000CF4C0000}"/>
    <cellStyle name="Separador de milhares 7 4 3 3 2" xfId="12882" xr:uid="{00000000-0005-0000-0000-0000D04C0000}"/>
    <cellStyle name="Separador de milhares 7 4 3 3 2 2" xfId="12883" xr:uid="{00000000-0005-0000-0000-0000D14C0000}"/>
    <cellStyle name="Separador de milhares 7 4 3 3 3" xfId="12884" xr:uid="{00000000-0005-0000-0000-0000D24C0000}"/>
    <cellStyle name="Separador de milhares 7 4 3 3 3 2" xfId="12885" xr:uid="{00000000-0005-0000-0000-0000D34C0000}"/>
    <cellStyle name="Separador de milhares 7 4 3 3 4" xfId="12886" xr:uid="{00000000-0005-0000-0000-0000D44C0000}"/>
    <cellStyle name="Separador de milhares 7 4 3 3 5" xfId="12887" xr:uid="{00000000-0005-0000-0000-0000D54C0000}"/>
    <cellStyle name="Separador de milhares 7 4 3 3 5 2" xfId="22061" xr:uid="{00000000-0005-0000-0000-0000D64C0000}"/>
    <cellStyle name="Separador de milhares 7 4 3 3 6" xfId="17317" xr:uid="{00000000-0005-0000-0000-0000D74C0000}"/>
    <cellStyle name="Separador de milhares 7 4 3 4" xfId="12888" xr:uid="{00000000-0005-0000-0000-0000D84C0000}"/>
    <cellStyle name="Separador de milhares 7 4 3 4 2" xfId="12889" xr:uid="{00000000-0005-0000-0000-0000D94C0000}"/>
    <cellStyle name="Separador de milhares 7 4 3 5" xfId="12890" xr:uid="{00000000-0005-0000-0000-0000DA4C0000}"/>
    <cellStyle name="Separador de milhares 7 4 3 5 2" xfId="12891" xr:uid="{00000000-0005-0000-0000-0000DB4C0000}"/>
    <cellStyle name="Separador de milhares 7 4 3 6" xfId="12892" xr:uid="{00000000-0005-0000-0000-0000DC4C0000}"/>
    <cellStyle name="Separador de milhares 7 4 3 7" xfId="12893" xr:uid="{00000000-0005-0000-0000-0000DD4C0000}"/>
    <cellStyle name="Separador de milhares 7 4 3 7 2" xfId="22062" xr:uid="{00000000-0005-0000-0000-0000DE4C0000}"/>
    <cellStyle name="Separador de milhares 7 4 3 8" xfId="17314" xr:uid="{00000000-0005-0000-0000-0000DF4C0000}"/>
    <cellStyle name="Separador de milhares 7 4 4" xfId="3425" xr:uid="{00000000-0005-0000-0000-0000E04C0000}"/>
    <cellStyle name="Separador de milhares 7 4 4 2" xfId="3426" xr:uid="{00000000-0005-0000-0000-0000E14C0000}"/>
    <cellStyle name="Separador de milhares 7 4 4 2 2" xfId="12894" xr:uid="{00000000-0005-0000-0000-0000E24C0000}"/>
    <cellStyle name="Separador de milhares 7 4 4 2 2 2" xfId="12895" xr:uid="{00000000-0005-0000-0000-0000E34C0000}"/>
    <cellStyle name="Separador de milhares 7 4 4 2 3" xfId="12896" xr:uid="{00000000-0005-0000-0000-0000E44C0000}"/>
    <cellStyle name="Separador de milhares 7 4 4 2 3 2" xfId="12897" xr:uid="{00000000-0005-0000-0000-0000E54C0000}"/>
    <cellStyle name="Separador de milhares 7 4 4 2 4" xfId="12898" xr:uid="{00000000-0005-0000-0000-0000E64C0000}"/>
    <cellStyle name="Separador de milhares 7 4 4 2 5" xfId="12899" xr:uid="{00000000-0005-0000-0000-0000E74C0000}"/>
    <cellStyle name="Separador de milhares 7 4 4 2 5 2" xfId="22063" xr:uid="{00000000-0005-0000-0000-0000E84C0000}"/>
    <cellStyle name="Separador de milhares 7 4 4 2 6" xfId="17319" xr:uid="{00000000-0005-0000-0000-0000E94C0000}"/>
    <cellStyle name="Separador de milhares 7 4 4 3" xfId="12900" xr:uid="{00000000-0005-0000-0000-0000EA4C0000}"/>
    <cellStyle name="Separador de milhares 7 4 4 3 2" xfId="12901" xr:uid="{00000000-0005-0000-0000-0000EB4C0000}"/>
    <cellStyle name="Separador de milhares 7 4 4 4" xfId="12902" xr:uid="{00000000-0005-0000-0000-0000EC4C0000}"/>
    <cellStyle name="Separador de milhares 7 4 4 4 2" xfId="12903" xr:uid="{00000000-0005-0000-0000-0000ED4C0000}"/>
    <cellStyle name="Separador de milhares 7 4 4 5" xfId="12904" xr:uid="{00000000-0005-0000-0000-0000EE4C0000}"/>
    <cellStyle name="Separador de milhares 7 4 4 6" xfId="12905" xr:uid="{00000000-0005-0000-0000-0000EF4C0000}"/>
    <cellStyle name="Separador de milhares 7 4 4 6 2" xfId="22064" xr:uid="{00000000-0005-0000-0000-0000F04C0000}"/>
    <cellStyle name="Separador de milhares 7 4 4 7" xfId="17318" xr:uid="{00000000-0005-0000-0000-0000F14C0000}"/>
    <cellStyle name="Separador de milhares 7 4 5" xfId="3427" xr:uid="{00000000-0005-0000-0000-0000F24C0000}"/>
    <cellStyle name="Separador de milhares 7 4 5 2" xfId="3428" xr:uid="{00000000-0005-0000-0000-0000F34C0000}"/>
    <cellStyle name="Separador de milhares 7 4 5 2 2" xfId="12906" xr:uid="{00000000-0005-0000-0000-0000F44C0000}"/>
    <cellStyle name="Separador de milhares 7 4 5 2 2 2" xfId="12907" xr:uid="{00000000-0005-0000-0000-0000F54C0000}"/>
    <cellStyle name="Separador de milhares 7 4 5 2 3" xfId="12908" xr:uid="{00000000-0005-0000-0000-0000F64C0000}"/>
    <cellStyle name="Separador de milhares 7 4 5 2 3 2" xfId="12909" xr:uid="{00000000-0005-0000-0000-0000F74C0000}"/>
    <cellStyle name="Separador de milhares 7 4 5 2 4" xfId="12910" xr:uid="{00000000-0005-0000-0000-0000F84C0000}"/>
    <cellStyle name="Separador de milhares 7 4 5 2 5" xfId="12911" xr:uid="{00000000-0005-0000-0000-0000F94C0000}"/>
    <cellStyle name="Separador de milhares 7 4 5 2 5 2" xfId="22065" xr:uid="{00000000-0005-0000-0000-0000FA4C0000}"/>
    <cellStyle name="Separador de milhares 7 4 5 2 6" xfId="17321" xr:uid="{00000000-0005-0000-0000-0000FB4C0000}"/>
    <cellStyle name="Separador de milhares 7 4 5 3" xfId="12912" xr:uid="{00000000-0005-0000-0000-0000FC4C0000}"/>
    <cellStyle name="Separador de milhares 7 4 5 3 2" xfId="12913" xr:uid="{00000000-0005-0000-0000-0000FD4C0000}"/>
    <cellStyle name="Separador de milhares 7 4 5 4" xfId="12914" xr:uid="{00000000-0005-0000-0000-0000FE4C0000}"/>
    <cellStyle name="Separador de milhares 7 4 5 4 2" xfId="12915" xr:uid="{00000000-0005-0000-0000-0000FF4C0000}"/>
    <cellStyle name="Separador de milhares 7 4 5 5" xfId="12916" xr:uid="{00000000-0005-0000-0000-0000004D0000}"/>
    <cellStyle name="Separador de milhares 7 4 5 6" xfId="12917" xr:uid="{00000000-0005-0000-0000-0000014D0000}"/>
    <cellStyle name="Separador de milhares 7 4 5 6 2" xfId="22066" xr:uid="{00000000-0005-0000-0000-0000024D0000}"/>
    <cellStyle name="Separador de milhares 7 4 5 7" xfId="17320" xr:uid="{00000000-0005-0000-0000-0000034D0000}"/>
    <cellStyle name="Separador de milhares 7 4 6" xfId="3429" xr:uid="{00000000-0005-0000-0000-0000044D0000}"/>
    <cellStyle name="Separador de milhares 7 4 6 2" xfId="12918" xr:uid="{00000000-0005-0000-0000-0000054D0000}"/>
    <cellStyle name="Separador de milhares 7 4 6 2 2" xfId="12919" xr:uid="{00000000-0005-0000-0000-0000064D0000}"/>
    <cellStyle name="Separador de milhares 7 4 6 3" xfId="12920" xr:uid="{00000000-0005-0000-0000-0000074D0000}"/>
    <cellStyle name="Separador de milhares 7 4 6 3 2" xfId="12921" xr:uid="{00000000-0005-0000-0000-0000084D0000}"/>
    <cellStyle name="Separador de milhares 7 4 6 4" xfId="12922" xr:uid="{00000000-0005-0000-0000-0000094D0000}"/>
    <cellStyle name="Separador de milhares 7 4 6 5" xfId="12923" xr:uid="{00000000-0005-0000-0000-00000A4D0000}"/>
    <cellStyle name="Separador de milhares 7 4 6 5 2" xfId="22067" xr:uid="{00000000-0005-0000-0000-00000B4D0000}"/>
    <cellStyle name="Separador de milhares 7 4 6 6" xfId="17322" xr:uid="{00000000-0005-0000-0000-00000C4D0000}"/>
    <cellStyle name="Separador de milhares 7 4 7" xfId="12924" xr:uid="{00000000-0005-0000-0000-00000D4D0000}"/>
    <cellStyle name="Separador de milhares 7 4 7 2" xfId="12925" xr:uid="{00000000-0005-0000-0000-00000E4D0000}"/>
    <cellStyle name="Separador de milhares 7 4 8" xfId="12926" xr:uid="{00000000-0005-0000-0000-00000F4D0000}"/>
    <cellStyle name="Separador de milhares 7 4 8 2" xfId="12927" xr:uid="{00000000-0005-0000-0000-0000104D0000}"/>
    <cellStyle name="Separador de milhares 7 4 9" xfId="12928" xr:uid="{00000000-0005-0000-0000-0000114D0000}"/>
    <cellStyle name="Separador de milhares 7 5" xfId="3430" xr:uid="{00000000-0005-0000-0000-0000124D0000}"/>
    <cellStyle name="Separador de milhares 7 5 10" xfId="12929" xr:uid="{00000000-0005-0000-0000-0000134D0000}"/>
    <cellStyle name="Separador de milhares 7 5 10 2" xfId="22068" xr:uid="{00000000-0005-0000-0000-0000144D0000}"/>
    <cellStyle name="Separador de milhares 7 5 11" xfId="17323" xr:uid="{00000000-0005-0000-0000-0000154D0000}"/>
    <cellStyle name="Separador de milhares 7 5 2" xfId="3431" xr:uid="{00000000-0005-0000-0000-0000164D0000}"/>
    <cellStyle name="Separador de milhares 7 5 2 2" xfId="3432" xr:uid="{00000000-0005-0000-0000-0000174D0000}"/>
    <cellStyle name="Separador de milhares 7 5 2 2 2" xfId="3433" xr:uid="{00000000-0005-0000-0000-0000184D0000}"/>
    <cellStyle name="Separador de milhares 7 5 2 2 2 2" xfId="12930" xr:uid="{00000000-0005-0000-0000-0000194D0000}"/>
    <cellStyle name="Separador de milhares 7 5 2 2 2 2 2" xfId="12931" xr:uid="{00000000-0005-0000-0000-00001A4D0000}"/>
    <cellStyle name="Separador de milhares 7 5 2 2 2 3" xfId="12932" xr:uid="{00000000-0005-0000-0000-00001B4D0000}"/>
    <cellStyle name="Separador de milhares 7 5 2 2 2 3 2" xfId="12933" xr:uid="{00000000-0005-0000-0000-00001C4D0000}"/>
    <cellStyle name="Separador de milhares 7 5 2 2 2 4" xfId="12934" xr:uid="{00000000-0005-0000-0000-00001D4D0000}"/>
    <cellStyle name="Separador de milhares 7 5 2 2 2 5" xfId="12935" xr:uid="{00000000-0005-0000-0000-00001E4D0000}"/>
    <cellStyle name="Separador de milhares 7 5 2 2 2 5 2" xfId="22069" xr:uid="{00000000-0005-0000-0000-00001F4D0000}"/>
    <cellStyle name="Separador de milhares 7 5 2 2 2 6" xfId="17326" xr:uid="{00000000-0005-0000-0000-0000204D0000}"/>
    <cellStyle name="Separador de milhares 7 5 2 2 3" xfId="12936" xr:uid="{00000000-0005-0000-0000-0000214D0000}"/>
    <cellStyle name="Separador de milhares 7 5 2 2 3 2" xfId="12937" xr:uid="{00000000-0005-0000-0000-0000224D0000}"/>
    <cellStyle name="Separador de milhares 7 5 2 2 4" xfId="12938" xr:uid="{00000000-0005-0000-0000-0000234D0000}"/>
    <cellStyle name="Separador de milhares 7 5 2 2 4 2" xfId="12939" xr:uid="{00000000-0005-0000-0000-0000244D0000}"/>
    <cellStyle name="Separador de milhares 7 5 2 2 5" xfId="12940" xr:uid="{00000000-0005-0000-0000-0000254D0000}"/>
    <cellStyle name="Separador de milhares 7 5 2 2 6" xfId="12941" xr:uid="{00000000-0005-0000-0000-0000264D0000}"/>
    <cellStyle name="Separador de milhares 7 5 2 2 6 2" xfId="22070" xr:uid="{00000000-0005-0000-0000-0000274D0000}"/>
    <cellStyle name="Separador de milhares 7 5 2 2 7" xfId="17325" xr:uid="{00000000-0005-0000-0000-0000284D0000}"/>
    <cellStyle name="Separador de milhares 7 5 2 3" xfId="3434" xr:uid="{00000000-0005-0000-0000-0000294D0000}"/>
    <cellStyle name="Separador de milhares 7 5 2 3 2" xfId="12942" xr:uid="{00000000-0005-0000-0000-00002A4D0000}"/>
    <cellStyle name="Separador de milhares 7 5 2 3 2 2" xfId="12943" xr:uid="{00000000-0005-0000-0000-00002B4D0000}"/>
    <cellStyle name="Separador de milhares 7 5 2 3 3" xfId="12944" xr:uid="{00000000-0005-0000-0000-00002C4D0000}"/>
    <cellStyle name="Separador de milhares 7 5 2 3 3 2" xfId="12945" xr:uid="{00000000-0005-0000-0000-00002D4D0000}"/>
    <cellStyle name="Separador de milhares 7 5 2 3 4" xfId="12946" xr:uid="{00000000-0005-0000-0000-00002E4D0000}"/>
    <cellStyle name="Separador de milhares 7 5 2 3 5" xfId="12947" xr:uid="{00000000-0005-0000-0000-00002F4D0000}"/>
    <cellStyle name="Separador de milhares 7 5 2 3 5 2" xfId="22071" xr:uid="{00000000-0005-0000-0000-0000304D0000}"/>
    <cellStyle name="Separador de milhares 7 5 2 3 6" xfId="17327" xr:uid="{00000000-0005-0000-0000-0000314D0000}"/>
    <cellStyle name="Separador de milhares 7 5 2 4" xfId="12948" xr:uid="{00000000-0005-0000-0000-0000324D0000}"/>
    <cellStyle name="Separador de milhares 7 5 2 4 2" xfId="12949" xr:uid="{00000000-0005-0000-0000-0000334D0000}"/>
    <cellStyle name="Separador de milhares 7 5 2 5" xfId="12950" xr:uid="{00000000-0005-0000-0000-0000344D0000}"/>
    <cellStyle name="Separador de milhares 7 5 2 5 2" xfId="12951" xr:uid="{00000000-0005-0000-0000-0000354D0000}"/>
    <cellStyle name="Separador de milhares 7 5 2 6" xfId="12952" xr:uid="{00000000-0005-0000-0000-0000364D0000}"/>
    <cellStyle name="Separador de milhares 7 5 2 7" xfId="12953" xr:uid="{00000000-0005-0000-0000-0000374D0000}"/>
    <cellStyle name="Separador de milhares 7 5 2 7 2" xfId="22072" xr:uid="{00000000-0005-0000-0000-0000384D0000}"/>
    <cellStyle name="Separador de milhares 7 5 2 8" xfId="17324" xr:uid="{00000000-0005-0000-0000-0000394D0000}"/>
    <cellStyle name="Separador de milhares 7 5 3" xfId="3435" xr:uid="{00000000-0005-0000-0000-00003A4D0000}"/>
    <cellStyle name="Separador de milhares 7 5 3 2" xfId="3436" xr:uid="{00000000-0005-0000-0000-00003B4D0000}"/>
    <cellStyle name="Separador de milhares 7 5 3 2 2" xfId="3437" xr:uid="{00000000-0005-0000-0000-00003C4D0000}"/>
    <cellStyle name="Separador de milhares 7 5 3 2 2 2" xfId="12954" xr:uid="{00000000-0005-0000-0000-00003D4D0000}"/>
    <cellStyle name="Separador de milhares 7 5 3 2 2 2 2" xfId="12955" xr:uid="{00000000-0005-0000-0000-00003E4D0000}"/>
    <cellStyle name="Separador de milhares 7 5 3 2 2 3" xfId="12956" xr:uid="{00000000-0005-0000-0000-00003F4D0000}"/>
    <cellStyle name="Separador de milhares 7 5 3 2 2 3 2" xfId="12957" xr:uid="{00000000-0005-0000-0000-0000404D0000}"/>
    <cellStyle name="Separador de milhares 7 5 3 2 2 4" xfId="12958" xr:uid="{00000000-0005-0000-0000-0000414D0000}"/>
    <cellStyle name="Separador de milhares 7 5 3 2 2 5" xfId="12959" xr:uid="{00000000-0005-0000-0000-0000424D0000}"/>
    <cellStyle name="Separador de milhares 7 5 3 2 2 5 2" xfId="22073" xr:uid="{00000000-0005-0000-0000-0000434D0000}"/>
    <cellStyle name="Separador de milhares 7 5 3 2 2 6" xfId="17330" xr:uid="{00000000-0005-0000-0000-0000444D0000}"/>
    <cellStyle name="Separador de milhares 7 5 3 2 3" xfId="12960" xr:uid="{00000000-0005-0000-0000-0000454D0000}"/>
    <cellStyle name="Separador de milhares 7 5 3 2 3 2" xfId="12961" xr:uid="{00000000-0005-0000-0000-0000464D0000}"/>
    <cellStyle name="Separador de milhares 7 5 3 2 4" xfId="12962" xr:uid="{00000000-0005-0000-0000-0000474D0000}"/>
    <cellStyle name="Separador de milhares 7 5 3 2 4 2" xfId="12963" xr:uid="{00000000-0005-0000-0000-0000484D0000}"/>
    <cellStyle name="Separador de milhares 7 5 3 2 5" xfId="12964" xr:uid="{00000000-0005-0000-0000-0000494D0000}"/>
    <cellStyle name="Separador de milhares 7 5 3 2 6" xfId="12965" xr:uid="{00000000-0005-0000-0000-00004A4D0000}"/>
    <cellStyle name="Separador de milhares 7 5 3 2 6 2" xfId="22074" xr:uid="{00000000-0005-0000-0000-00004B4D0000}"/>
    <cellStyle name="Separador de milhares 7 5 3 2 7" xfId="17329" xr:uid="{00000000-0005-0000-0000-00004C4D0000}"/>
    <cellStyle name="Separador de milhares 7 5 3 3" xfId="3438" xr:uid="{00000000-0005-0000-0000-00004D4D0000}"/>
    <cellStyle name="Separador de milhares 7 5 3 3 2" xfId="12966" xr:uid="{00000000-0005-0000-0000-00004E4D0000}"/>
    <cellStyle name="Separador de milhares 7 5 3 3 2 2" xfId="12967" xr:uid="{00000000-0005-0000-0000-00004F4D0000}"/>
    <cellStyle name="Separador de milhares 7 5 3 3 3" xfId="12968" xr:uid="{00000000-0005-0000-0000-0000504D0000}"/>
    <cellStyle name="Separador de milhares 7 5 3 3 3 2" xfId="12969" xr:uid="{00000000-0005-0000-0000-0000514D0000}"/>
    <cellStyle name="Separador de milhares 7 5 3 3 4" xfId="12970" xr:uid="{00000000-0005-0000-0000-0000524D0000}"/>
    <cellStyle name="Separador de milhares 7 5 3 3 5" xfId="12971" xr:uid="{00000000-0005-0000-0000-0000534D0000}"/>
    <cellStyle name="Separador de milhares 7 5 3 3 5 2" xfId="22075" xr:uid="{00000000-0005-0000-0000-0000544D0000}"/>
    <cellStyle name="Separador de milhares 7 5 3 3 6" xfId="17331" xr:uid="{00000000-0005-0000-0000-0000554D0000}"/>
    <cellStyle name="Separador de milhares 7 5 3 4" xfId="12972" xr:uid="{00000000-0005-0000-0000-0000564D0000}"/>
    <cellStyle name="Separador de milhares 7 5 3 4 2" xfId="12973" xr:uid="{00000000-0005-0000-0000-0000574D0000}"/>
    <cellStyle name="Separador de milhares 7 5 3 5" xfId="12974" xr:uid="{00000000-0005-0000-0000-0000584D0000}"/>
    <cellStyle name="Separador de milhares 7 5 3 5 2" xfId="12975" xr:uid="{00000000-0005-0000-0000-0000594D0000}"/>
    <cellStyle name="Separador de milhares 7 5 3 6" xfId="12976" xr:uid="{00000000-0005-0000-0000-00005A4D0000}"/>
    <cellStyle name="Separador de milhares 7 5 3 7" xfId="12977" xr:uid="{00000000-0005-0000-0000-00005B4D0000}"/>
    <cellStyle name="Separador de milhares 7 5 3 7 2" xfId="22076" xr:uid="{00000000-0005-0000-0000-00005C4D0000}"/>
    <cellStyle name="Separador de milhares 7 5 3 8" xfId="17328" xr:uid="{00000000-0005-0000-0000-00005D4D0000}"/>
    <cellStyle name="Separador de milhares 7 5 4" xfId="3439" xr:uid="{00000000-0005-0000-0000-00005E4D0000}"/>
    <cellStyle name="Separador de milhares 7 5 4 2" xfId="3440" xr:uid="{00000000-0005-0000-0000-00005F4D0000}"/>
    <cellStyle name="Separador de milhares 7 5 4 2 2" xfId="12978" xr:uid="{00000000-0005-0000-0000-0000604D0000}"/>
    <cellStyle name="Separador de milhares 7 5 4 2 2 2" xfId="12979" xr:uid="{00000000-0005-0000-0000-0000614D0000}"/>
    <cellStyle name="Separador de milhares 7 5 4 2 3" xfId="12980" xr:uid="{00000000-0005-0000-0000-0000624D0000}"/>
    <cellStyle name="Separador de milhares 7 5 4 2 3 2" xfId="12981" xr:uid="{00000000-0005-0000-0000-0000634D0000}"/>
    <cellStyle name="Separador de milhares 7 5 4 2 4" xfId="12982" xr:uid="{00000000-0005-0000-0000-0000644D0000}"/>
    <cellStyle name="Separador de milhares 7 5 4 2 5" xfId="12983" xr:uid="{00000000-0005-0000-0000-0000654D0000}"/>
    <cellStyle name="Separador de milhares 7 5 4 2 5 2" xfId="22077" xr:uid="{00000000-0005-0000-0000-0000664D0000}"/>
    <cellStyle name="Separador de milhares 7 5 4 2 6" xfId="17333" xr:uid="{00000000-0005-0000-0000-0000674D0000}"/>
    <cellStyle name="Separador de milhares 7 5 4 3" xfId="12984" xr:uid="{00000000-0005-0000-0000-0000684D0000}"/>
    <cellStyle name="Separador de milhares 7 5 4 3 2" xfId="12985" xr:uid="{00000000-0005-0000-0000-0000694D0000}"/>
    <cellStyle name="Separador de milhares 7 5 4 4" xfId="12986" xr:uid="{00000000-0005-0000-0000-00006A4D0000}"/>
    <cellStyle name="Separador de milhares 7 5 4 4 2" xfId="12987" xr:uid="{00000000-0005-0000-0000-00006B4D0000}"/>
    <cellStyle name="Separador de milhares 7 5 4 5" xfId="12988" xr:uid="{00000000-0005-0000-0000-00006C4D0000}"/>
    <cellStyle name="Separador de milhares 7 5 4 6" xfId="12989" xr:uid="{00000000-0005-0000-0000-00006D4D0000}"/>
    <cellStyle name="Separador de milhares 7 5 4 6 2" xfId="22078" xr:uid="{00000000-0005-0000-0000-00006E4D0000}"/>
    <cellStyle name="Separador de milhares 7 5 4 7" xfId="17332" xr:uid="{00000000-0005-0000-0000-00006F4D0000}"/>
    <cellStyle name="Separador de milhares 7 5 5" xfId="3441" xr:uid="{00000000-0005-0000-0000-0000704D0000}"/>
    <cellStyle name="Separador de milhares 7 5 5 2" xfId="3442" xr:uid="{00000000-0005-0000-0000-0000714D0000}"/>
    <cellStyle name="Separador de milhares 7 5 5 2 2" xfId="12990" xr:uid="{00000000-0005-0000-0000-0000724D0000}"/>
    <cellStyle name="Separador de milhares 7 5 5 2 2 2" xfId="12991" xr:uid="{00000000-0005-0000-0000-0000734D0000}"/>
    <cellStyle name="Separador de milhares 7 5 5 2 3" xfId="12992" xr:uid="{00000000-0005-0000-0000-0000744D0000}"/>
    <cellStyle name="Separador de milhares 7 5 5 2 3 2" xfId="12993" xr:uid="{00000000-0005-0000-0000-0000754D0000}"/>
    <cellStyle name="Separador de milhares 7 5 5 2 4" xfId="12994" xr:uid="{00000000-0005-0000-0000-0000764D0000}"/>
    <cellStyle name="Separador de milhares 7 5 5 2 5" xfId="12995" xr:uid="{00000000-0005-0000-0000-0000774D0000}"/>
    <cellStyle name="Separador de milhares 7 5 5 2 5 2" xfId="22079" xr:uid="{00000000-0005-0000-0000-0000784D0000}"/>
    <cellStyle name="Separador de milhares 7 5 5 2 6" xfId="17335" xr:uid="{00000000-0005-0000-0000-0000794D0000}"/>
    <cellStyle name="Separador de milhares 7 5 5 3" xfId="12996" xr:uid="{00000000-0005-0000-0000-00007A4D0000}"/>
    <cellStyle name="Separador de milhares 7 5 5 3 2" xfId="12997" xr:uid="{00000000-0005-0000-0000-00007B4D0000}"/>
    <cellStyle name="Separador de milhares 7 5 5 4" xfId="12998" xr:uid="{00000000-0005-0000-0000-00007C4D0000}"/>
    <cellStyle name="Separador de milhares 7 5 5 4 2" xfId="12999" xr:uid="{00000000-0005-0000-0000-00007D4D0000}"/>
    <cellStyle name="Separador de milhares 7 5 5 5" xfId="13000" xr:uid="{00000000-0005-0000-0000-00007E4D0000}"/>
    <cellStyle name="Separador de milhares 7 5 5 6" xfId="13001" xr:uid="{00000000-0005-0000-0000-00007F4D0000}"/>
    <cellStyle name="Separador de milhares 7 5 5 6 2" xfId="22080" xr:uid="{00000000-0005-0000-0000-0000804D0000}"/>
    <cellStyle name="Separador de milhares 7 5 5 7" xfId="17334" xr:uid="{00000000-0005-0000-0000-0000814D0000}"/>
    <cellStyle name="Separador de milhares 7 5 6" xfId="3443" xr:uid="{00000000-0005-0000-0000-0000824D0000}"/>
    <cellStyle name="Separador de milhares 7 5 6 2" xfId="13002" xr:uid="{00000000-0005-0000-0000-0000834D0000}"/>
    <cellStyle name="Separador de milhares 7 5 6 2 2" xfId="13003" xr:uid="{00000000-0005-0000-0000-0000844D0000}"/>
    <cellStyle name="Separador de milhares 7 5 6 3" xfId="13004" xr:uid="{00000000-0005-0000-0000-0000854D0000}"/>
    <cellStyle name="Separador de milhares 7 5 6 3 2" xfId="13005" xr:uid="{00000000-0005-0000-0000-0000864D0000}"/>
    <cellStyle name="Separador de milhares 7 5 6 4" xfId="13006" xr:uid="{00000000-0005-0000-0000-0000874D0000}"/>
    <cellStyle name="Separador de milhares 7 5 6 5" xfId="13007" xr:uid="{00000000-0005-0000-0000-0000884D0000}"/>
    <cellStyle name="Separador de milhares 7 5 6 5 2" xfId="22081" xr:uid="{00000000-0005-0000-0000-0000894D0000}"/>
    <cellStyle name="Separador de milhares 7 5 6 6" xfId="17336" xr:uid="{00000000-0005-0000-0000-00008A4D0000}"/>
    <cellStyle name="Separador de milhares 7 5 7" xfId="13008" xr:uid="{00000000-0005-0000-0000-00008B4D0000}"/>
    <cellStyle name="Separador de milhares 7 5 7 2" xfId="13009" xr:uid="{00000000-0005-0000-0000-00008C4D0000}"/>
    <cellStyle name="Separador de milhares 7 5 8" xfId="13010" xr:uid="{00000000-0005-0000-0000-00008D4D0000}"/>
    <cellStyle name="Separador de milhares 7 5 8 2" xfId="13011" xr:uid="{00000000-0005-0000-0000-00008E4D0000}"/>
    <cellStyle name="Separador de milhares 7 5 9" xfId="13012" xr:uid="{00000000-0005-0000-0000-00008F4D0000}"/>
    <cellStyle name="Separador de milhares 7 6" xfId="3444" xr:uid="{00000000-0005-0000-0000-0000904D0000}"/>
    <cellStyle name="Separador de milhares 7 6 10" xfId="13013" xr:uid="{00000000-0005-0000-0000-0000914D0000}"/>
    <cellStyle name="Separador de milhares 7 6 10 2" xfId="22082" xr:uid="{00000000-0005-0000-0000-0000924D0000}"/>
    <cellStyle name="Separador de milhares 7 6 11" xfId="17337" xr:uid="{00000000-0005-0000-0000-0000934D0000}"/>
    <cellStyle name="Separador de milhares 7 6 2" xfId="3445" xr:uid="{00000000-0005-0000-0000-0000944D0000}"/>
    <cellStyle name="Separador de milhares 7 6 2 2" xfId="3446" xr:uid="{00000000-0005-0000-0000-0000954D0000}"/>
    <cellStyle name="Separador de milhares 7 6 2 2 2" xfId="3447" xr:uid="{00000000-0005-0000-0000-0000964D0000}"/>
    <cellStyle name="Separador de milhares 7 6 2 2 2 2" xfId="13014" xr:uid="{00000000-0005-0000-0000-0000974D0000}"/>
    <cellStyle name="Separador de milhares 7 6 2 2 2 2 2" xfId="13015" xr:uid="{00000000-0005-0000-0000-0000984D0000}"/>
    <cellStyle name="Separador de milhares 7 6 2 2 2 3" xfId="13016" xr:uid="{00000000-0005-0000-0000-0000994D0000}"/>
    <cellStyle name="Separador de milhares 7 6 2 2 2 3 2" xfId="13017" xr:uid="{00000000-0005-0000-0000-00009A4D0000}"/>
    <cellStyle name="Separador de milhares 7 6 2 2 2 4" xfId="13018" xr:uid="{00000000-0005-0000-0000-00009B4D0000}"/>
    <cellStyle name="Separador de milhares 7 6 2 2 2 5" xfId="13019" xr:uid="{00000000-0005-0000-0000-00009C4D0000}"/>
    <cellStyle name="Separador de milhares 7 6 2 2 2 5 2" xfId="22083" xr:uid="{00000000-0005-0000-0000-00009D4D0000}"/>
    <cellStyle name="Separador de milhares 7 6 2 2 2 6" xfId="17340" xr:uid="{00000000-0005-0000-0000-00009E4D0000}"/>
    <cellStyle name="Separador de milhares 7 6 2 2 3" xfId="13020" xr:uid="{00000000-0005-0000-0000-00009F4D0000}"/>
    <cellStyle name="Separador de milhares 7 6 2 2 3 2" xfId="13021" xr:uid="{00000000-0005-0000-0000-0000A04D0000}"/>
    <cellStyle name="Separador de milhares 7 6 2 2 4" xfId="13022" xr:uid="{00000000-0005-0000-0000-0000A14D0000}"/>
    <cellStyle name="Separador de milhares 7 6 2 2 4 2" xfId="13023" xr:uid="{00000000-0005-0000-0000-0000A24D0000}"/>
    <cellStyle name="Separador de milhares 7 6 2 2 5" xfId="13024" xr:uid="{00000000-0005-0000-0000-0000A34D0000}"/>
    <cellStyle name="Separador de milhares 7 6 2 2 6" xfId="13025" xr:uid="{00000000-0005-0000-0000-0000A44D0000}"/>
    <cellStyle name="Separador de milhares 7 6 2 2 6 2" xfId="22084" xr:uid="{00000000-0005-0000-0000-0000A54D0000}"/>
    <cellStyle name="Separador de milhares 7 6 2 2 7" xfId="17339" xr:uid="{00000000-0005-0000-0000-0000A64D0000}"/>
    <cellStyle name="Separador de milhares 7 6 2 3" xfId="3448" xr:uid="{00000000-0005-0000-0000-0000A74D0000}"/>
    <cellStyle name="Separador de milhares 7 6 2 3 2" xfId="13026" xr:uid="{00000000-0005-0000-0000-0000A84D0000}"/>
    <cellStyle name="Separador de milhares 7 6 2 3 2 2" xfId="13027" xr:uid="{00000000-0005-0000-0000-0000A94D0000}"/>
    <cellStyle name="Separador de milhares 7 6 2 3 3" xfId="13028" xr:uid="{00000000-0005-0000-0000-0000AA4D0000}"/>
    <cellStyle name="Separador de milhares 7 6 2 3 3 2" xfId="13029" xr:uid="{00000000-0005-0000-0000-0000AB4D0000}"/>
    <cellStyle name="Separador de milhares 7 6 2 3 4" xfId="13030" xr:uid="{00000000-0005-0000-0000-0000AC4D0000}"/>
    <cellStyle name="Separador de milhares 7 6 2 3 5" xfId="13031" xr:uid="{00000000-0005-0000-0000-0000AD4D0000}"/>
    <cellStyle name="Separador de milhares 7 6 2 3 5 2" xfId="22085" xr:uid="{00000000-0005-0000-0000-0000AE4D0000}"/>
    <cellStyle name="Separador de milhares 7 6 2 3 6" xfId="17341" xr:uid="{00000000-0005-0000-0000-0000AF4D0000}"/>
    <cellStyle name="Separador de milhares 7 6 2 4" xfId="13032" xr:uid="{00000000-0005-0000-0000-0000B04D0000}"/>
    <cellStyle name="Separador de milhares 7 6 2 4 2" xfId="13033" xr:uid="{00000000-0005-0000-0000-0000B14D0000}"/>
    <cellStyle name="Separador de milhares 7 6 2 5" xfId="13034" xr:uid="{00000000-0005-0000-0000-0000B24D0000}"/>
    <cellStyle name="Separador de milhares 7 6 2 5 2" xfId="13035" xr:uid="{00000000-0005-0000-0000-0000B34D0000}"/>
    <cellStyle name="Separador de milhares 7 6 2 6" xfId="13036" xr:uid="{00000000-0005-0000-0000-0000B44D0000}"/>
    <cellStyle name="Separador de milhares 7 6 2 7" xfId="13037" xr:uid="{00000000-0005-0000-0000-0000B54D0000}"/>
    <cellStyle name="Separador de milhares 7 6 2 7 2" xfId="22086" xr:uid="{00000000-0005-0000-0000-0000B64D0000}"/>
    <cellStyle name="Separador de milhares 7 6 2 8" xfId="17338" xr:uid="{00000000-0005-0000-0000-0000B74D0000}"/>
    <cellStyle name="Separador de milhares 7 6 3" xfId="3449" xr:uid="{00000000-0005-0000-0000-0000B84D0000}"/>
    <cellStyle name="Separador de milhares 7 6 3 2" xfId="3450" xr:uid="{00000000-0005-0000-0000-0000B94D0000}"/>
    <cellStyle name="Separador de milhares 7 6 3 2 2" xfId="3451" xr:uid="{00000000-0005-0000-0000-0000BA4D0000}"/>
    <cellStyle name="Separador de milhares 7 6 3 2 2 2" xfId="13038" xr:uid="{00000000-0005-0000-0000-0000BB4D0000}"/>
    <cellStyle name="Separador de milhares 7 6 3 2 2 2 2" xfId="13039" xr:uid="{00000000-0005-0000-0000-0000BC4D0000}"/>
    <cellStyle name="Separador de milhares 7 6 3 2 2 3" xfId="13040" xr:uid="{00000000-0005-0000-0000-0000BD4D0000}"/>
    <cellStyle name="Separador de milhares 7 6 3 2 2 3 2" xfId="13041" xr:uid="{00000000-0005-0000-0000-0000BE4D0000}"/>
    <cellStyle name="Separador de milhares 7 6 3 2 2 4" xfId="13042" xr:uid="{00000000-0005-0000-0000-0000BF4D0000}"/>
    <cellStyle name="Separador de milhares 7 6 3 2 2 5" xfId="13043" xr:uid="{00000000-0005-0000-0000-0000C04D0000}"/>
    <cellStyle name="Separador de milhares 7 6 3 2 2 5 2" xfId="22087" xr:uid="{00000000-0005-0000-0000-0000C14D0000}"/>
    <cellStyle name="Separador de milhares 7 6 3 2 2 6" xfId="17344" xr:uid="{00000000-0005-0000-0000-0000C24D0000}"/>
    <cellStyle name="Separador de milhares 7 6 3 2 3" xfId="13044" xr:uid="{00000000-0005-0000-0000-0000C34D0000}"/>
    <cellStyle name="Separador de milhares 7 6 3 2 3 2" xfId="13045" xr:uid="{00000000-0005-0000-0000-0000C44D0000}"/>
    <cellStyle name="Separador de milhares 7 6 3 2 4" xfId="13046" xr:uid="{00000000-0005-0000-0000-0000C54D0000}"/>
    <cellStyle name="Separador de milhares 7 6 3 2 4 2" xfId="13047" xr:uid="{00000000-0005-0000-0000-0000C64D0000}"/>
    <cellStyle name="Separador de milhares 7 6 3 2 5" xfId="13048" xr:uid="{00000000-0005-0000-0000-0000C74D0000}"/>
    <cellStyle name="Separador de milhares 7 6 3 2 6" xfId="13049" xr:uid="{00000000-0005-0000-0000-0000C84D0000}"/>
    <cellStyle name="Separador de milhares 7 6 3 2 6 2" xfId="22088" xr:uid="{00000000-0005-0000-0000-0000C94D0000}"/>
    <cellStyle name="Separador de milhares 7 6 3 2 7" xfId="17343" xr:uid="{00000000-0005-0000-0000-0000CA4D0000}"/>
    <cellStyle name="Separador de milhares 7 6 3 3" xfId="3452" xr:uid="{00000000-0005-0000-0000-0000CB4D0000}"/>
    <cellStyle name="Separador de milhares 7 6 3 3 2" xfId="13050" xr:uid="{00000000-0005-0000-0000-0000CC4D0000}"/>
    <cellStyle name="Separador de milhares 7 6 3 3 2 2" xfId="13051" xr:uid="{00000000-0005-0000-0000-0000CD4D0000}"/>
    <cellStyle name="Separador de milhares 7 6 3 3 3" xfId="13052" xr:uid="{00000000-0005-0000-0000-0000CE4D0000}"/>
    <cellStyle name="Separador de milhares 7 6 3 3 3 2" xfId="13053" xr:uid="{00000000-0005-0000-0000-0000CF4D0000}"/>
    <cellStyle name="Separador de milhares 7 6 3 3 4" xfId="13054" xr:uid="{00000000-0005-0000-0000-0000D04D0000}"/>
    <cellStyle name="Separador de milhares 7 6 3 3 5" xfId="13055" xr:uid="{00000000-0005-0000-0000-0000D14D0000}"/>
    <cellStyle name="Separador de milhares 7 6 3 3 5 2" xfId="22089" xr:uid="{00000000-0005-0000-0000-0000D24D0000}"/>
    <cellStyle name="Separador de milhares 7 6 3 3 6" xfId="17345" xr:uid="{00000000-0005-0000-0000-0000D34D0000}"/>
    <cellStyle name="Separador de milhares 7 6 3 4" xfId="13056" xr:uid="{00000000-0005-0000-0000-0000D44D0000}"/>
    <cellStyle name="Separador de milhares 7 6 3 4 2" xfId="13057" xr:uid="{00000000-0005-0000-0000-0000D54D0000}"/>
    <cellStyle name="Separador de milhares 7 6 3 5" xfId="13058" xr:uid="{00000000-0005-0000-0000-0000D64D0000}"/>
    <cellStyle name="Separador de milhares 7 6 3 5 2" xfId="13059" xr:uid="{00000000-0005-0000-0000-0000D74D0000}"/>
    <cellStyle name="Separador de milhares 7 6 3 6" xfId="13060" xr:uid="{00000000-0005-0000-0000-0000D84D0000}"/>
    <cellStyle name="Separador de milhares 7 6 3 7" xfId="13061" xr:uid="{00000000-0005-0000-0000-0000D94D0000}"/>
    <cellStyle name="Separador de milhares 7 6 3 7 2" xfId="22090" xr:uid="{00000000-0005-0000-0000-0000DA4D0000}"/>
    <cellStyle name="Separador de milhares 7 6 3 8" xfId="17342" xr:uid="{00000000-0005-0000-0000-0000DB4D0000}"/>
    <cellStyle name="Separador de milhares 7 6 4" xfId="3453" xr:uid="{00000000-0005-0000-0000-0000DC4D0000}"/>
    <cellStyle name="Separador de milhares 7 6 4 2" xfId="3454" xr:uid="{00000000-0005-0000-0000-0000DD4D0000}"/>
    <cellStyle name="Separador de milhares 7 6 4 2 2" xfId="13062" xr:uid="{00000000-0005-0000-0000-0000DE4D0000}"/>
    <cellStyle name="Separador de milhares 7 6 4 2 2 2" xfId="13063" xr:uid="{00000000-0005-0000-0000-0000DF4D0000}"/>
    <cellStyle name="Separador de milhares 7 6 4 2 3" xfId="13064" xr:uid="{00000000-0005-0000-0000-0000E04D0000}"/>
    <cellStyle name="Separador de milhares 7 6 4 2 3 2" xfId="13065" xr:uid="{00000000-0005-0000-0000-0000E14D0000}"/>
    <cellStyle name="Separador de milhares 7 6 4 2 4" xfId="13066" xr:uid="{00000000-0005-0000-0000-0000E24D0000}"/>
    <cellStyle name="Separador de milhares 7 6 4 2 5" xfId="13067" xr:uid="{00000000-0005-0000-0000-0000E34D0000}"/>
    <cellStyle name="Separador de milhares 7 6 4 2 5 2" xfId="22091" xr:uid="{00000000-0005-0000-0000-0000E44D0000}"/>
    <cellStyle name="Separador de milhares 7 6 4 2 6" xfId="17347" xr:uid="{00000000-0005-0000-0000-0000E54D0000}"/>
    <cellStyle name="Separador de milhares 7 6 4 3" xfId="13068" xr:uid="{00000000-0005-0000-0000-0000E64D0000}"/>
    <cellStyle name="Separador de milhares 7 6 4 3 2" xfId="13069" xr:uid="{00000000-0005-0000-0000-0000E74D0000}"/>
    <cellStyle name="Separador de milhares 7 6 4 4" xfId="13070" xr:uid="{00000000-0005-0000-0000-0000E84D0000}"/>
    <cellStyle name="Separador de milhares 7 6 4 4 2" xfId="13071" xr:uid="{00000000-0005-0000-0000-0000E94D0000}"/>
    <cellStyle name="Separador de milhares 7 6 4 5" xfId="13072" xr:uid="{00000000-0005-0000-0000-0000EA4D0000}"/>
    <cellStyle name="Separador de milhares 7 6 4 6" xfId="13073" xr:uid="{00000000-0005-0000-0000-0000EB4D0000}"/>
    <cellStyle name="Separador de milhares 7 6 4 6 2" xfId="22092" xr:uid="{00000000-0005-0000-0000-0000EC4D0000}"/>
    <cellStyle name="Separador de milhares 7 6 4 7" xfId="17346" xr:uid="{00000000-0005-0000-0000-0000ED4D0000}"/>
    <cellStyle name="Separador de milhares 7 6 5" xfId="3455" xr:uid="{00000000-0005-0000-0000-0000EE4D0000}"/>
    <cellStyle name="Separador de milhares 7 6 5 2" xfId="3456" xr:uid="{00000000-0005-0000-0000-0000EF4D0000}"/>
    <cellStyle name="Separador de milhares 7 6 5 2 2" xfId="13074" xr:uid="{00000000-0005-0000-0000-0000F04D0000}"/>
    <cellStyle name="Separador de milhares 7 6 5 2 2 2" xfId="13075" xr:uid="{00000000-0005-0000-0000-0000F14D0000}"/>
    <cellStyle name="Separador de milhares 7 6 5 2 3" xfId="13076" xr:uid="{00000000-0005-0000-0000-0000F24D0000}"/>
    <cellStyle name="Separador de milhares 7 6 5 2 3 2" xfId="13077" xr:uid="{00000000-0005-0000-0000-0000F34D0000}"/>
    <cellStyle name="Separador de milhares 7 6 5 2 4" xfId="13078" xr:uid="{00000000-0005-0000-0000-0000F44D0000}"/>
    <cellStyle name="Separador de milhares 7 6 5 2 5" xfId="13079" xr:uid="{00000000-0005-0000-0000-0000F54D0000}"/>
    <cellStyle name="Separador de milhares 7 6 5 2 5 2" xfId="22093" xr:uid="{00000000-0005-0000-0000-0000F64D0000}"/>
    <cellStyle name="Separador de milhares 7 6 5 2 6" xfId="17349" xr:uid="{00000000-0005-0000-0000-0000F74D0000}"/>
    <cellStyle name="Separador de milhares 7 6 5 3" xfId="13080" xr:uid="{00000000-0005-0000-0000-0000F84D0000}"/>
    <cellStyle name="Separador de milhares 7 6 5 3 2" xfId="13081" xr:uid="{00000000-0005-0000-0000-0000F94D0000}"/>
    <cellStyle name="Separador de milhares 7 6 5 4" xfId="13082" xr:uid="{00000000-0005-0000-0000-0000FA4D0000}"/>
    <cellStyle name="Separador de milhares 7 6 5 4 2" xfId="13083" xr:uid="{00000000-0005-0000-0000-0000FB4D0000}"/>
    <cellStyle name="Separador de milhares 7 6 5 5" xfId="13084" xr:uid="{00000000-0005-0000-0000-0000FC4D0000}"/>
    <cellStyle name="Separador de milhares 7 6 5 6" xfId="13085" xr:uid="{00000000-0005-0000-0000-0000FD4D0000}"/>
    <cellStyle name="Separador de milhares 7 6 5 6 2" xfId="22094" xr:uid="{00000000-0005-0000-0000-0000FE4D0000}"/>
    <cellStyle name="Separador de milhares 7 6 5 7" xfId="17348" xr:uid="{00000000-0005-0000-0000-0000FF4D0000}"/>
    <cellStyle name="Separador de milhares 7 6 6" xfId="3457" xr:uid="{00000000-0005-0000-0000-0000004E0000}"/>
    <cellStyle name="Separador de milhares 7 6 6 2" xfId="13086" xr:uid="{00000000-0005-0000-0000-0000014E0000}"/>
    <cellStyle name="Separador de milhares 7 6 6 2 2" xfId="13087" xr:uid="{00000000-0005-0000-0000-0000024E0000}"/>
    <cellStyle name="Separador de milhares 7 6 6 3" xfId="13088" xr:uid="{00000000-0005-0000-0000-0000034E0000}"/>
    <cellStyle name="Separador de milhares 7 6 6 3 2" xfId="13089" xr:uid="{00000000-0005-0000-0000-0000044E0000}"/>
    <cellStyle name="Separador de milhares 7 6 6 4" xfId="13090" xr:uid="{00000000-0005-0000-0000-0000054E0000}"/>
    <cellStyle name="Separador de milhares 7 6 6 5" xfId="13091" xr:uid="{00000000-0005-0000-0000-0000064E0000}"/>
    <cellStyle name="Separador de milhares 7 6 6 5 2" xfId="22095" xr:uid="{00000000-0005-0000-0000-0000074E0000}"/>
    <cellStyle name="Separador de milhares 7 6 6 6" xfId="17350" xr:uid="{00000000-0005-0000-0000-0000084E0000}"/>
    <cellStyle name="Separador de milhares 7 6 7" xfId="13092" xr:uid="{00000000-0005-0000-0000-0000094E0000}"/>
    <cellStyle name="Separador de milhares 7 6 7 2" xfId="13093" xr:uid="{00000000-0005-0000-0000-00000A4E0000}"/>
    <cellStyle name="Separador de milhares 7 6 8" xfId="13094" xr:uid="{00000000-0005-0000-0000-00000B4E0000}"/>
    <cellStyle name="Separador de milhares 7 6 8 2" xfId="13095" xr:uid="{00000000-0005-0000-0000-00000C4E0000}"/>
    <cellStyle name="Separador de milhares 7 6 9" xfId="13096" xr:uid="{00000000-0005-0000-0000-00000D4E0000}"/>
    <cellStyle name="Separador de milhares 7 7" xfId="3458" xr:uid="{00000000-0005-0000-0000-00000E4E0000}"/>
    <cellStyle name="Separador de milhares 7 7 10" xfId="13097" xr:uid="{00000000-0005-0000-0000-00000F4E0000}"/>
    <cellStyle name="Separador de milhares 7 7 10 2" xfId="22096" xr:uid="{00000000-0005-0000-0000-0000104E0000}"/>
    <cellStyle name="Separador de milhares 7 7 11" xfId="17351" xr:uid="{00000000-0005-0000-0000-0000114E0000}"/>
    <cellStyle name="Separador de milhares 7 7 2" xfId="3459" xr:uid="{00000000-0005-0000-0000-0000124E0000}"/>
    <cellStyle name="Separador de milhares 7 7 2 2" xfId="3460" xr:uid="{00000000-0005-0000-0000-0000134E0000}"/>
    <cellStyle name="Separador de milhares 7 7 2 2 2" xfId="3461" xr:uid="{00000000-0005-0000-0000-0000144E0000}"/>
    <cellStyle name="Separador de milhares 7 7 2 2 2 2" xfId="13098" xr:uid="{00000000-0005-0000-0000-0000154E0000}"/>
    <cellStyle name="Separador de milhares 7 7 2 2 2 2 2" xfId="13099" xr:uid="{00000000-0005-0000-0000-0000164E0000}"/>
    <cellStyle name="Separador de milhares 7 7 2 2 2 3" xfId="13100" xr:uid="{00000000-0005-0000-0000-0000174E0000}"/>
    <cellStyle name="Separador de milhares 7 7 2 2 2 3 2" xfId="13101" xr:uid="{00000000-0005-0000-0000-0000184E0000}"/>
    <cellStyle name="Separador de milhares 7 7 2 2 2 4" xfId="13102" xr:uid="{00000000-0005-0000-0000-0000194E0000}"/>
    <cellStyle name="Separador de milhares 7 7 2 2 2 5" xfId="13103" xr:uid="{00000000-0005-0000-0000-00001A4E0000}"/>
    <cellStyle name="Separador de milhares 7 7 2 2 2 5 2" xfId="22097" xr:uid="{00000000-0005-0000-0000-00001B4E0000}"/>
    <cellStyle name="Separador de milhares 7 7 2 2 2 6" xfId="17354" xr:uid="{00000000-0005-0000-0000-00001C4E0000}"/>
    <cellStyle name="Separador de milhares 7 7 2 2 3" xfId="13104" xr:uid="{00000000-0005-0000-0000-00001D4E0000}"/>
    <cellStyle name="Separador de milhares 7 7 2 2 3 2" xfId="13105" xr:uid="{00000000-0005-0000-0000-00001E4E0000}"/>
    <cellStyle name="Separador de milhares 7 7 2 2 4" xfId="13106" xr:uid="{00000000-0005-0000-0000-00001F4E0000}"/>
    <cellStyle name="Separador de milhares 7 7 2 2 4 2" xfId="13107" xr:uid="{00000000-0005-0000-0000-0000204E0000}"/>
    <cellStyle name="Separador de milhares 7 7 2 2 5" xfId="13108" xr:uid="{00000000-0005-0000-0000-0000214E0000}"/>
    <cellStyle name="Separador de milhares 7 7 2 2 6" xfId="13109" xr:uid="{00000000-0005-0000-0000-0000224E0000}"/>
    <cellStyle name="Separador de milhares 7 7 2 2 6 2" xfId="22098" xr:uid="{00000000-0005-0000-0000-0000234E0000}"/>
    <cellStyle name="Separador de milhares 7 7 2 2 7" xfId="17353" xr:uid="{00000000-0005-0000-0000-0000244E0000}"/>
    <cellStyle name="Separador de milhares 7 7 2 3" xfId="3462" xr:uid="{00000000-0005-0000-0000-0000254E0000}"/>
    <cellStyle name="Separador de milhares 7 7 2 3 2" xfId="13110" xr:uid="{00000000-0005-0000-0000-0000264E0000}"/>
    <cellStyle name="Separador de milhares 7 7 2 3 2 2" xfId="13111" xr:uid="{00000000-0005-0000-0000-0000274E0000}"/>
    <cellStyle name="Separador de milhares 7 7 2 3 3" xfId="13112" xr:uid="{00000000-0005-0000-0000-0000284E0000}"/>
    <cellStyle name="Separador de milhares 7 7 2 3 3 2" xfId="13113" xr:uid="{00000000-0005-0000-0000-0000294E0000}"/>
    <cellStyle name="Separador de milhares 7 7 2 3 4" xfId="13114" xr:uid="{00000000-0005-0000-0000-00002A4E0000}"/>
    <cellStyle name="Separador de milhares 7 7 2 3 5" xfId="13115" xr:uid="{00000000-0005-0000-0000-00002B4E0000}"/>
    <cellStyle name="Separador de milhares 7 7 2 3 5 2" xfId="22099" xr:uid="{00000000-0005-0000-0000-00002C4E0000}"/>
    <cellStyle name="Separador de milhares 7 7 2 3 6" xfId="17355" xr:uid="{00000000-0005-0000-0000-00002D4E0000}"/>
    <cellStyle name="Separador de milhares 7 7 2 4" xfId="13116" xr:uid="{00000000-0005-0000-0000-00002E4E0000}"/>
    <cellStyle name="Separador de milhares 7 7 2 4 2" xfId="13117" xr:uid="{00000000-0005-0000-0000-00002F4E0000}"/>
    <cellStyle name="Separador de milhares 7 7 2 5" xfId="13118" xr:uid="{00000000-0005-0000-0000-0000304E0000}"/>
    <cellStyle name="Separador de milhares 7 7 2 5 2" xfId="13119" xr:uid="{00000000-0005-0000-0000-0000314E0000}"/>
    <cellStyle name="Separador de milhares 7 7 2 6" xfId="13120" xr:uid="{00000000-0005-0000-0000-0000324E0000}"/>
    <cellStyle name="Separador de milhares 7 7 2 7" xfId="13121" xr:uid="{00000000-0005-0000-0000-0000334E0000}"/>
    <cellStyle name="Separador de milhares 7 7 2 7 2" xfId="22100" xr:uid="{00000000-0005-0000-0000-0000344E0000}"/>
    <cellStyle name="Separador de milhares 7 7 2 8" xfId="17352" xr:uid="{00000000-0005-0000-0000-0000354E0000}"/>
    <cellStyle name="Separador de milhares 7 7 3" xfId="3463" xr:uid="{00000000-0005-0000-0000-0000364E0000}"/>
    <cellStyle name="Separador de milhares 7 7 3 2" xfId="3464" xr:uid="{00000000-0005-0000-0000-0000374E0000}"/>
    <cellStyle name="Separador de milhares 7 7 3 2 2" xfId="3465" xr:uid="{00000000-0005-0000-0000-0000384E0000}"/>
    <cellStyle name="Separador de milhares 7 7 3 2 2 2" xfId="13122" xr:uid="{00000000-0005-0000-0000-0000394E0000}"/>
    <cellStyle name="Separador de milhares 7 7 3 2 2 2 2" xfId="13123" xr:uid="{00000000-0005-0000-0000-00003A4E0000}"/>
    <cellStyle name="Separador de milhares 7 7 3 2 2 3" xfId="13124" xr:uid="{00000000-0005-0000-0000-00003B4E0000}"/>
    <cellStyle name="Separador de milhares 7 7 3 2 2 3 2" xfId="13125" xr:uid="{00000000-0005-0000-0000-00003C4E0000}"/>
    <cellStyle name="Separador de milhares 7 7 3 2 2 4" xfId="13126" xr:uid="{00000000-0005-0000-0000-00003D4E0000}"/>
    <cellStyle name="Separador de milhares 7 7 3 2 2 5" xfId="13127" xr:uid="{00000000-0005-0000-0000-00003E4E0000}"/>
    <cellStyle name="Separador de milhares 7 7 3 2 2 5 2" xfId="22101" xr:uid="{00000000-0005-0000-0000-00003F4E0000}"/>
    <cellStyle name="Separador de milhares 7 7 3 2 2 6" xfId="17358" xr:uid="{00000000-0005-0000-0000-0000404E0000}"/>
    <cellStyle name="Separador de milhares 7 7 3 2 3" xfId="13128" xr:uid="{00000000-0005-0000-0000-0000414E0000}"/>
    <cellStyle name="Separador de milhares 7 7 3 2 3 2" xfId="13129" xr:uid="{00000000-0005-0000-0000-0000424E0000}"/>
    <cellStyle name="Separador de milhares 7 7 3 2 4" xfId="13130" xr:uid="{00000000-0005-0000-0000-0000434E0000}"/>
    <cellStyle name="Separador de milhares 7 7 3 2 4 2" xfId="13131" xr:uid="{00000000-0005-0000-0000-0000444E0000}"/>
    <cellStyle name="Separador de milhares 7 7 3 2 5" xfId="13132" xr:uid="{00000000-0005-0000-0000-0000454E0000}"/>
    <cellStyle name="Separador de milhares 7 7 3 2 6" xfId="13133" xr:uid="{00000000-0005-0000-0000-0000464E0000}"/>
    <cellStyle name="Separador de milhares 7 7 3 2 6 2" xfId="22102" xr:uid="{00000000-0005-0000-0000-0000474E0000}"/>
    <cellStyle name="Separador de milhares 7 7 3 2 7" xfId="17357" xr:uid="{00000000-0005-0000-0000-0000484E0000}"/>
    <cellStyle name="Separador de milhares 7 7 3 3" xfId="3466" xr:uid="{00000000-0005-0000-0000-0000494E0000}"/>
    <cellStyle name="Separador de milhares 7 7 3 3 2" xfId="13134" xr:uid="{00000000-0005-0000-0000-00004A4E0000}"/>
    <cellStyle name="Separador de milhares 7 7 3 3 2 2" xfId="13135" xr:uid="{00000000-0005-0000-0000-00004B4E0000}"/>
    <cellStyle name="Separador de milhares 7 7 3 3 3" xfId="13136" xr:uid="{00000000-0005-0000-0000-00004C4E0000}"/>
    <cellStyle name="Separador de milhares 7 7 3 3 3 2" xfId="13137" xr:uid="{00000000-0005-0000-0000-00004D4E0000}"/>
    <cellStyle name="Separador de milhares 7 7 3 3 4" xfId="13138" xr:uid="{00000000-0005-0000-0000-00004E4E0000}"/>
    <cellStyle name="Separador de milhares 7 7 3 3 5" xfId="13139" xr:uid="{00000000-0005-0000-0000-00004F4E0000}"/>
    <cellStyle name="Separador de milhares 7 7 3 3 5 2" xfId="22103" xr:uid="{00000000-0005-0000-0000-0000504E0000}"/>
    <cellStyle name="Separador de milhares 7 7 3 3 6" xfId="17359" xr:uid="{00000000-0005-0000-0000-0000514E0000}"/>
    <cellStyle name="Separador de milhares 7 7 3 4" xfId="13140" xr:uid="{00000000-0005-0000-0000-0000524E0000}"/>
    <cellStyle name="Separador de milhares 7 7 3 4 2" xfId="13141" xr:uid="{00000000-0005-0000-0000-0000534E0000}"/>
    <cellStyle name="Separador de milhares 7 7 3 5" xfId="13142" xr:uid="{00000000-0005-0000-0000-0000544E0000}"/>
    <cellStyle name="Separador de milhares 7 7 3 5 2" xfId="13143" xr:uid="{00000000-0005-0000-0000-0000554E0000}"/>
    <cellStyle name="Separador de milhares 7 7 3 6" xfId="13144" xr:uid="{00000000-0005-0000-0000-0000564E0000}"/>
    <cellStyle name="Separador de milhares 7 7 3 7" xfId="13145" xr:uid="{00000000-0005-0000-0000-0000574E0000}"/>
    <cellStyle name="Separador de milhares 7 7 3 7 2" xfId="22104" xr:uid="{00000000-0005-0000-0000-0000584E0000}"/>
    <cellStyle name="Separador de milhares 7 7 3 8" xfId="17356" xr:uid="{00000000-0005-0000-0000-0000594E0000}"/>
    <cellStyle name="Separador de milhares 7 7 4" xfId="3467" xr:uid="{00000000-0005-0000-0000-00005A4E0000}"/>
    <cellStyle name="Separador de milhares 7 7 4 2" xfId="3468" xr:uid="{00000000-0005-0000-0000-00005B4E0000}"/>
    <cellStyle name="Separador de milhares 7 7 4 2 2" xfId="13146" xr:uid="{00000000-0005-0000-0000-00005C4E0000}"/>
    <cellStyle name="Separador de milhares 7 7 4 2 2 2" xfId="13147" xr:uid="{00000000-0005-0000-0000-00005D4E0000}"/>
    <cellStyle name="Separador de milhares 7 7 4 2 3" xfId="13148" xr:uid="{00000000-0005-0000-0000-00005E4E0000}"/>
    <cellStyle name="Separador de milhares 7 7 4 2 3 2" xfId="13149" xr:uid="{00000000-0005-0000-0000-00005F4E0000}"/>
    <cellStyle name="Separador de milhares 7 7 4 2 4" xfId="13150" xr:uid="{00000000-0005-0000-0000-0000604E0000}"/>
    <cellStyle name="Separador de milhares 7 7 4 2 5" xfId="13151" xr:uid="{00000000-0005-0000-0000-0000614E0000}"/>
    <cellStyle name="Separador de milhares 7 7 4 2 5 2" xfId="22105" xr:uid="{00000000-0005-0000-0000-0000624E0000}"/>
    <cellStyle name="Separador de milhares 7 7 4 2 6" xfId="17361" xr:uid="{00000000-0005-0000-0000-0000634E0000}"/>
    <cellStyle name="Separador de milhares 7 7 4 3" xfId="13152" xr:uid="{00000000-0005-0000-0000-0000644E0000}"/>
    <cellStyle name="Separador de milhares 7 7 4 3 2" xfId="13153" xr:uid="{00000000-0005-0000-0000-0000654E0000}"/>
    <cellStyle name="Separador de milhares 7 7 4 4" xfId="13154" xr:uid="{00000000-0005-0000-0000-0000664E0000}"/>
    <cellStyle name="Separador de milhares 7 7 4 4 2" xfId="13155" xr:uid="{00000000-0005-0000-0000-0000674E0000}"/>
    <cellStyle name="Separador de milhares 7 7 4 5" xfId="13156" xr:uid="{00000000-0005-0000-0000-0000684E0000}"/>
    <cellStyle name="Separador de milhares 7 7 4 6" xfId="13157" xr:uid="{00000000-0005-0000-0000-0000694E0000}"/>
    <cellStyle name="Separador de milhares 7 7 4 6 2" xfId="22106" xr:uid="{00000000-0005-0000-0000-00006A4E0000}"/>
    <cellStyle name="Separador de milhares 7 7 4 7" xfId="17360" xr:uid="{00000000-0005-0000-0000-00006B4E0000}"/>
    <cellStyle name="Separador de milhares 7 7 5" xfId="3469" xr:uid="{00000000-0005-0000-0000-00006C4E0000}"/>
    <cellStyle name="Separador de milhares 7 7 5 2" xfId="3470" xr:uid="{00000000-0005-0000-0000-00006D4E0000}"/>
    <cellStyle name="Separador de milhares 7 7 5 2 2" xfId="13158" xr:uid="{00000000-0005-0000-0000-00006E4E0000}"/>
    <cellStyle name="Separador de milhares 7 7 5 2 2 2" xfId="13159" xr:uid="{00000000-0005-0000-0000-00006F4E0000}"/>
    <cellStyle name="Separador de milhares 7 7 5 2 3" xfId="13160" xr:uid="{00000000-0005-0000-0000-0000704E0000}"/>
    <cellStyle name="Separador de milhares 7 7 5 2 3 2" xfId="13161" xr:uid="{00000000-0005-0000-0000-0000714E0000}"/>
    <cellStyle name="Separador de milhares 7 7 5 2 4" xfId="13162" xr:uid="{00000000-0005-0000-0000-0000724E0000}"/>
    <cellStyle name="Separador de milhares 7 7 5 2 5" xfId="13163" xr:uid="{00000000-0005-0000-0000-0000734E0000}"/>
    <cellStyle name="Separador de milhares 7 7 5 2 5 2" xfId="22107" xr:uid="{00000000-0005-0000-0000-0000744E0000}"/>
    <cellStyle name="Separador de milhares 7 7 5 2 6" xfId="17363" xr:uid="{00000000-0005-0000-0000-0000754E0000}"/>
    <cellStyle name="Separador de milhares 7 7 5 3" xfId="13164" xr:uid="{00000000-0005-0000-0000-0000764E0000}"/>
    <cellStyle name="Separador de milhares 7 7 5 3 2" xfId="13165" xr:uid="{00000000-0005-0000-0000-0000774E0000}"/>
    <cellStyle name="Separador de milhares 7 7 5 4" xfId="13166" xr:uid="{00000000-0005-0000-0000-0000784E0000}"/>
    <cellStyle name="Separador de milhares 7 7 5 4 2" xfId="13167" xr:uid="{00000000-0005-0000-0000-0000794E0000}"/>
    <cellStyle name="Separador de milhares 7 7 5 5" xfId="13168" xr:uid="{00000000-0005-0000-0000-00007A4E0000}"/>
    <cellStyle name="Separador de milhares 7 7 5 6" xfId="13169" xr:uid="{00000000-0005-0000-0000-00007B4E0000}"/>
    <cellStyle name="Separador de milhares 7 7 5 6 2" xfId="22108" xr:uid="{00000000-0005-0000-0000-00007C4E0000}"/>
    <cellStyle name="Separador de milhares 7 7 5 7" xfId="17362" xr:uid="{00000000-0005-0000-0000-00007D4E0000}"/>
    <cellStyle name="Separador de milhares 7 7 6" xfId="3471" xr:uid="{00000000-0005-0000-0000-00007E4E0000}"/>
    <cellStyle name="Separador de milhares 7 7 6 2" xfId="13170" xr:uid="{00000000-0005-0000-0000-00007F4E0000}"/>
    <cellStyle name="Separador de milhares 7 7 6 2 2" xfId="13171" xr:uid="{00000000-0005-0000-0000-0000804E0000}"/>
    <cellStyle name="Separador de milhares 7 7 6 3" xfId="13172" xr:uid="{00000000-0005-0000-0000-0000814E0000}"/>
    <cellStyle name="Separador de milhares 7 7 6 3 2" xfId="13173" xr:uid="{00000000-0005-0000-0000-0000824E0000}"/>
    <cellStyle name="Separador de milhares 7 7 6 4" xfId="13174" xr:uid="{00000000-0005-0000-0000-0000834E0000}"/>
    <cellStyle name="Separador de milhares 7 7 6 5" xfId="13175" xr:uid="{00000000-0005-0000-0000-0000844E0000}"/>
    <cellStyle name="Separador de milhares 7 7 6 5 2" xfId="22109" xr:uid="{00000000-0005-0000-0000-0000854E0000}"/>
    <cellStyle name="Separador de milhares 7 7 6 6" xfId="17364" xr:uid="{00000000-0005-0000-0000-0000864E0000}"/>
    <cellStyle name="Separador de milhares 7 7 7" xfId="13176" xr:uid="{00000000-0005-0000-0000-0000874E0000}"/>
    <cellStyle name="Separador de milhares 7 7 7 2" xfId="13177" xr:uid="{00000000-0005-0000-0000-0000884E0000}"/>
    <cellStyle name="Separador de milhares 7 7 8" xfId="13178" xr:uid="{00000000-0005-0000-0000-0000894E0000}"/>
    <cellStyle name="Separador de milhares 7 7 8 2" xfId="13179" xr:uid="{00000000-0005-0000-0000-00008A4E0000}"/>
    <cellStyle name="Separador de milhares 7 7 9" xfId="13180" xr:uid="{00000000-0005-0000-0000-00008B4E0000}"/>
    <cellStyle name="Separador de milhares 7 8" xfId="3472" xr:uid="{00000000-0005-0000-0000-00008C4E0000}"/>
    <cellStyle name="Separador de milhares 7 8 10" xfId="13181" xr:uid="{00000000-0005-0000-0000-00008D4E0000}"/>
    <cellStyle name="Separador de milhares 7 8 10 2" xfId="22110" xr:uid="{00000000-0005-0000-0000-00008E4E0000}"/>
    <cellStyle name="Separador de milhares 7 8 11" xfId="17365" xr:uid="{00000000-0005-0000-0000-00008F4E0000}"/>
    <cellStyle name="Separador de milhares 7 8 2" xfId="3473" xr:uid="{00000000-0005-0000-0000-0000904E0000}"/>
    <cellStyle name="Separador de milhares 7 8 2 2" xfId="3474" xr:uid="{00000000-0005-0000-0000-0000914E0000}"/>
    <cellStyle name="Separador de milhares 7 8 2 2 2" xfId="3475" xr:uid="{00000000-0005-0000-0000-0000924E0000}"/>
    <cellStyle name="Separador de milhares 7 8 2 2 2 2" xfId="13182" xr:uid="{00000000-0005-0000-0000-0000934E0000}"/>
    <cellStyle name="Separador de milhares 7 8 2 2 2 2 2" xfId="13183" xr:uid="{00000000-0005-0000-0000-0000944E0000}"/>
    <cellStyle name="Separador de milhares 7 8 2 2 2 3" xfId="13184" xr:uid="{00000000-0005-0000-0000-0000954E0000}"/>
    <cellStyle name="Separador de milhares 7 8 2 2 2 3 2" xfId="13185" xr:uid="{00000000-0005-0000-0000-0000964E0000}"/>
    <cellStyle name="Separador de milhares 7 8 2 2 2 4" xfId="13186" xr:uid="{00000000-0005-0000-0000-0000974E0000}"/>
    <cellStyle name="Separador de milhares 7 8 2 2 2 5" xfId="13187" xr:uid="{00000000-0005-0000-0000-0000984E0000}"/>
    <cellStyle name="Separador de milhares 7 8 2 2 2 5 2" xfId="22111" xr:uid="{00000000-0005-0000-0000-0000994E0000}"/>
    <cellStyle name="Separador de milhares 7 8 2 2 2 6" xfId="17368" xr:uid="{00000000-0005-0000-0000-00009A4E0000}"/>
    <cellStyle name="Separador de milhares 7 8 2 2 3" xfId="13188" xr:uid="{00000000-0005-0000-0000-00009B4E0000}"/>
    <cellStyle name="Separador de milhares 7 8 2 2 3 2" xfId="13189" xr:uid="{00000000-0005-0000-0000-00009C4E0000}"/>
    <cellStyle name="Separador de milhares 7 8 2 2 4" xfId="13190" xr:uid="{00000000-0005-0000-0000-00009D4E0000}"/>
    <cellStyle name="Separador de milhares 7 8 2 2 4 2" xfId="13191" xr:uid="{00000000-0005-0000-0000-00009E4E0000}"/>
    <cellStyle name="Separador de milhares 7 8 2 2 5" xfId="13192" xr:uid="{00000000-0005-0000-0000-00009F4E0000}"/>
    <cellStyle name="Separador de milhares 7 8 2 2 6" xfId="13193" xr:uid="{00000000-0005-0000-0000-0000A04E0000}"/>
    <cellStyle name="Separador de milhares 7 8 2 2 6 2" xfId="22112" xr:uid="{00000000-0005-0000-0000-0000A14E0000}"/>
    <cellStyle name="Separador de milhares 7 8 2 2 7" xfId="17367" xr:uid="{00000000-0005-0000-0000-0000A24E0000}"/>
    <cellStyle name="Separador de milhares 7 8 2 3" xfId="3476" xr:uid="{00000000-0005-0000-0000-0000A34E0000}"/>
    <cellStyle name="Separador de milhares 7 8 2 3 2" xfId="13194" xr:uid="{00000000-0005-0000-0000-0000A44E0000}"/>
    <cellStyle name="Separador de milhares 7 8 2 3 2 2" xfId="13195" xr:uid="{00000000-0005-0000-0000-0000A54E0000}"/>
    <cellStyle name="Separador de milhares 7 8 2 3 3" xfId="13196" xr:uid="{00000000-0005-0000-0000-0000A64E0000}"/>
    <cellStyle name="Separador de milhares 7 8 2 3 3 2" xfId="13197" xr:uid="{00000000-0005-0000-0000-0000A74E0000}"/>
    <cellStyle name="Separador de milhares 7 8 2 3 4" xfId="13198" xr:uid="{00000000-0005-0000-0000-0000A84E0000}"/>
    <cellStyle name="Separador de milhares 7 8 2 3 5" xfId="13199" xr:uid="{00000000-0005-0000-0000-0000A94E0000}"/>
    <cellStyle name="Separador de milhares 7 8 2 3 5 2" xfId="22113" xr:uid="{00000000-0005-0000-0000-0000AA4E0000}"/>
    <cellStyle name="Separador de milhares 7 8 2 3 6" xfId="17369" xr:uid="{00000000-0005-0000-0000-0000AB4E0000}"/>
    <cellStyle name="Separador de milhares 7 8 2 4" xfId="13200" xr:uid="{00000000-0005-0000-0000-0000AC4E0000}"/>
    <cellStyle name="Separador de milhares 7 8 2 4 2" xfId="13201" xr:uid="{00000000-0005-0000-0000-0000AD4E0000}"/>
    <cellStyle name="Separador de milhares 7 8 2 5" xfId="13202" xr:uid="{00000000-0005-0000-0000-0000AE4E0000}"/>
    <cellStyle name="Separador de milhares 7 8 2 5 2" xfId="13203" xr:uid="{00000000-0005-0000-0000-0000AF4E0000}"/>
    <cellStyle name="Separador de milhares 7 8 2 6" xfId="13204" xr:uid="{00000000-0005-0000-0000-0000B04E0000}"/>
    <cellStyle name="Separador de milhares 7 8 2 7" xfId="13205" xr:uid="{00000000-0005-0000-0000-0000B14E0000}"/>
    <cellStyle name="Separador de milhares 7 8 2 7 2" xfId="22114" xr:uid="{00000000-0005-0000-0000-0000B24E0000}"/>
    <cellStyle name="Separador de milhares 7 8 2 8" xfId="17366" xr:uid="{00000000-0005-0000-0000-0000B34E0000}"/>
    <cellStyle name="Separador de milhares 7 8 3" xfId="3477" xr:uid="{00000000-0005-0000-0000-0000B44E0000}"/>
    <cellStyle name="Separador de milhares 7 8 3 2" xfId="3478" xr:uid="{00000000-0005-0000-0000-0000B54E0000}"/>
    <cellStyle name="Separador de milhares 7 8 3 2 2" xfId="3479" xr:uid="{00000000-0005-0000-0000-0000B64E0000}"/>
    <cellStyle name="Separador de milhares 7 8 3 2 2 2" xfId="13206" xr:uid="{00000000-0005-0000-0000-0000B74E0000}"/>
    <cellStyle name="Separador de milhares 7 8 3 2 2 2 2" xfId="13207" xr:uid="{00000000-0005-0000-0000-0000B84E0000}"/>
    <cellStyle name="Separador de milhares 7 8 3 2 2 3" xfId="13208" xr:uid="{00000000-0005-0000-0000-0000B94E0000}"/>
    <cellStyle name="Separador de milhares 7 8 3 2 2 3 2" xfId="13209" xr:uid="{00000000-0005-0000-0000-0000BA4E0000}"/>
    <cellStyle name="Separador de milhares 7 8 3 2 2 4" xfId="13210" xr:uid="{00000000-0005-0000-0000-0000BB4E0000}"/>
    <cellStyle name="Separador de milhares 7 8 3 2 2 5" xfId="13211" xr:uid="{00000000-0005-0000-0000-0000BC4E0000}"/>
    <cellStyle name="Separador de milhares 7 8 3 2 2 5 2" xfId="22115" xr:uid="{00000000-0005-0000-0000-0000BD4E0000}"/>
    <cellStyle name="Separador de milhares 7 8 3 2 2 6" xfId="17372" xr:uid="{00000000-0005-0000-0000-0000BE4E0000}"/>
    <cellStyle name="Separador de milhares 7 8 3 2 3" xfId="13212" xr:uid="{00000000-0005-0000-0000-0000BF4E0000}"/>
    <cellStyle name="Separador de milhares 7 8 3 2 3 2" xfId="13213" xr:uid="{00000000-0005-0000-0000-0000C04E0000}"/>
    <cellStyle name="Separador de milhares 7 8 3 2 4" xfId="13214" xr:uid="{00000000-0005-0000-0000-0000C14E0000}"/>
    <cellStyle name="Separador de milhares 7 8 3 2 4 2" xfId="13215" xr:uid="{00000000-0005-0000-0000-0000C24E0000}"/>
    <cellStyle name="Separador de milhares 7 8 3 2 5" xfId="13216" xr:uid="{00000000-0005-0000-0000-0000C34E0000}"/>
    <cellStyle name="Separador de milhares 7 8 3 2 6" xfId="13217" xr:uid="{00000000-0005-0000-0000-0000C44E0000}"/>
    <cellStyle name="Separador de milhares 7 8 3 2 6 2" xfId="22116" xr:uid="{00000000-0005-0000-0000-0000C54E0000}"/>
    <cellStyle name="Separador de milhares 7 8 3 2 7" xfId="17371" xr:uid="{00000000-0005-0000-0000-0000C64E0000}"/>
    <cellStyle name="Separador de milhares 7 8 3 3" xfId="3480" xr:uid="{00000000-0005-0000-0000-0000C74E0000}"/>
    <cellStyle name="Separador de milhares 7 8 3 3 2" xfId="13218" xr:uid="{00000000-0005-0000-0000-0000C84E0000}"/>
    <cellStyle name="Separador de milhares 7 8 3 3 2 2" xfId="13219" xr:uid="{00000000-0005-0000-0000-0000C94E0000}"/>
    <cellStyle name="Separador de milhares 7 8 3 3 3" xfId="13220" xr:uid="{00000000-0005-0000-0000-0000CA4E0000}"/>
    <cellStyle name="Separador de milhares 7 8 3 3 3 2" xfId="13221" xr:uid="{00000000-0005-0000-0000-0000CB4E0000}"/>
    <cellStyle name="Separador de milhares 7 8 3 3 4" xfId="13222" xr:uid="{00000000-0005-0000-0000-0000CC4E0000}"/>
    <cellStyle name="Separador de milhares 7 8 3 3 5" xfId="13223" xr:uid="{00000000-0005-0000-0000-0000CD4E0000}"/>
    <cellStyle name="Separador de milhares 7 8 3 3 5 2" xfId="22117" xr:uid="{00000000-0005-0000-0000-0000CE4E0000}"/>
    <cellStyle name="Separador de milhares 7 8 3 3 6" xfId="17373" xr:uid="{00000000-0005-0000-0000-0000CF4E0000}"/>
    <cellStyle name="Separador de milhares 7 8 3 4" xfId="13224" xr:uid="{00000000-0005-0000-0000-0000D04E0000}"/>
    <cellStyle name="Separador de milhares 7 8 3 4 2" xfId="13225" xr:uid="{00000000-0005-0000-0000-0000D14E0000}"/>
    <cellStyle name="Separador de milhares 7 8 3 5" xfId="13226" xr:uid="{00000000-0005-0000-0000-0000D24E0000}"/>
    <cellStyle name="Separador de milhares 7 8 3 5 2" xfId="13227" xr:uid="{00000000-0005-0000-0000-0000D34E0000}"/>
    <cellStyle name="Separador de milhares 7 8 3 6" xfId="13228" xr:uid="{00000000-0005-0000-0000-0000D44E0000}"/>
    <cellStyle name="Separador de milhares 7 8 3 7" xfId="13229" xr:uid="{00000000-0005-0000-0000-0000D54E0000}"/>
    <cellStyle name="Separador de milhares 7 8 3 7 2" xfId="22118" xr:uid="{00000000-0005-0000-0000-0000D64E0000}"/>
    <cellStyle name="Separador de milhares 7 8 3 8" xfId="17370" xr:uid="{00000000-0005-0000-0000-0000D74E0000}"/>
    <cellStyle name="Separador de milhares 7 8 4" xfId="3481" xr:uid="{00000000-0005-0000-0000-0000D84E0000}"/>
    <cellStyle name="Separador de milhares 7 8 4 2" xfId="3482" xr:uid="{00000000-0005-0000-0000-0000D94E0000}"/>
    <cellStyle name="Separador de milhares 7 8 4 2 2" xfId="13230" xr:uid="{00000000-0005-0000-0000-0000DA4E0000}"/>
    <cellStyle name="Separador de milhares 7 8 4 2 2 2" xfId="13231" xr:uid="{00000000-0005-0000-0000-0000DB4E0000}"/>
    <cellStyle name="Separador de milhares 7 8 4 2 3" xfId="13232" xr:uid="{00000000-0005-0000-0000-0000DC4E0000}"/>
    <cellStyle name="Separador de milhares 7 8 4 2 3 2" xfId="13233" xr:uid="{00000000-0005-0000-0000-0000DD4E0000}"/>
    <cellStyle name="Separador de milhares 7 8 4 2 4" xfId="13234" xr:uid="{00000000-0005-0000-0000-0000DE4E0000}"/>
    <cellStyle name="Separador de milhares 7 8 4 2 5" xfId="13235" xr:uid="{00000000-0005-0000-0000-0000DF4E0000}"/>
    <cellStyle name="Separador de milhares 7 8 4 2 5 2" xfId="22119" xr:uid="{00000000-0005-0000-0000-0000E04E0000}"/>
    <cellStyle name="Separador de milhares 7 8 4 2 6" xfId="17375" xr:uid="{00000000-0005-0000-0000-0000E14E0000}"/>
    <cellStyle name="Separador de milhares 7 8 4 3" xfId="13236" xr:uid="{00000000-0005-0000-0000-0000E24E0000}"/>
    <cellStyle name="Separador de milhares 7 8 4 3 2" xfId="13237" xr:uid="{00000000-0005-0000-0000-0000E34E0000}"/>
    <cellStyle name="Separador de milhares 7 8 4 4" xfId="13238" xr:uid="{00000000-0005-0000-0000-0000E44E0000}"/>
    <cellStyle name="Separador de milhares 7 8 4 4 2" xfId="13239" xr:uid="{00000000-0005-0000-0000-0000E54E0000}"/>
    <cellStyle name="Separador de milhares 7 8 4 5" xfId="13240" xr:uid="{00000000-0005-0000-0000-0000E64E0000}"/>
    <cellStyle name="Separador de milhares 7 8 4 6" xfId="13241" xr:uid="{00000000-0005-0000-0000-0000E74E0000}"/>
    <cellStyle name="Separador de milhares 7 8 4 6 2" xfId="22120" xr:uid="{00000000-0005-0000-0000-0000E84E0000}"/>
    <cellStyle name="Separador de milhares 7 8 4 7" xfId="17374" xr:uid="{00000000-0005-0000-0000-0000E94E0000}"/>
    <cellStyle name="Separador de milhares 7 8 5" xfId="3483" xr:uid="{00000000-0005-0000-0000-0000EA4E0000}"/>
    <cellStyle name="Separador de milhares 7 8 5 2" xfId="3484" xr:uid="{00000000-0005-0000-0000-0000EB4E0000}"/>
    <cellStyle name="Separador de milhares 7 8 5 2 2" xfId="13242" xr:uid="{00000000-0005-0000-0000-0000EC4E0000}"/>
    <cellStyle name="Separador de milhares 7 8 5 2 2 2" xfId="13243" xr:uid="{00000000-0005-0000-0000-0000ED4E0000}"/>
    <cellStyle name="Separador de milhares 7 8 5 2 3" xfId="13244" xr:uid="{00000000-0005-0000-0000-0000EE4E0000}"/>
    <cellStyle name="Separador de milhares 7 8 5 2 3 2" xfId="13245" xr:uid="{00000000-0005-0000-0000-0000EF4E0000}"/>
    <cellStyle name="Separador de milhares 7 8 5 2 4" xfId="13246" xr:uid="{00000000-0005-0000-0000-0000F04E0000}"/>
    <cellStyle name="Separador de milhares 7 8 5 2 5" xfId="13247" xr:uid="{00000000-0005-0000-0000-0000F14E0000}"/>
    <cellStyle name="Separador de milhares 7 8 5 2 5 2" xfId="22121" xr:uid="{00000000-0005-0000-0000-0000F24E0000}"/>
    <cellStyle name="Separador de milhares 7 8 5 2 6" xfId="17377" xr:uid="{00000000-0005-0000-0000-0000F34E0000}"/>
    <cellStyle name="Separador de milhares 7 8 5 3" xfId="13248" xr:uid="{00000000-0005-0000-0000-0000F44E0000}"/>
    <cellStyle name="Separador de milhares 7 8 5 3 2" xfId="13249" xr:uid="{00000000-0005-0000-0000-0000F54E0000}"/>
    <cellStyle name="Separador de milhares 7 8 5 4" xfId="13250" xr:uid="{00000000-0005-0000-0000-0000F64E0000}"/>
    <cellStyle name="Separador de milhares 7 8 5 4 2" xfId="13251" xr:uid="{00000000-0005-0000-0000-0000F74E0000}"/>
    <cellStyle name="Separador de milhares 7 8 5 5" xfId="13252" xr:uid="{00000000-0005-0000-0000-0000F84E0000}"/>
    <cellStyle name="Separador de milhares 7 8 5 6" xfId="13253" xr:uid="{00000000-0005-0000-0000-0000F94E0000}"/>
    <cellStyle name="Separador de milhares 7 8 5 6 2" xfId="22122" xr:uid="{00000000-0005-0000-0000-0000FA4E0000}"/>
    <cellStyle name="Separador de milhares 7 8 5 7" xfId="17376" xr:uid="{00000000-0005-0000-0000-0000FB4E0000}"/>
    <cellStyle name="Separador de milhares 7 8 6" xfId="3485" xr:uid="{00000000-0005-0000-0000-0000FC4E0000}"/>
    <cellStyle name="Separador de milhares 7 8 6 2" xfId="13254" xr:uid="{00000000-0005-0000-0000-0000FD4E0000}"/>
    <cellStyle name="Separador de milhares 7 8 6 2 2" xfId="13255" xr:uid="{00000000-0005-0000-0000-0000FE4E0000}"/>
    <cellStyle name="Separador de milhares 7 8 6 3" xfId="13256" xr:uid="{00000000-0005-0000-0000-0000FF4E0000}"/>
    <cellStyle name="Separador de milhares 7 8 6 3 2" xfId="13257" xr:uid="{00000000-0005-0000-0000-0000004F0000}"/>
    <cellStyle name="Separador de milhares 7 8 6 4" xfId="13258" xr:uid="{00000000-0005-0000-0000-0000014F0000}"/>
    <cellStyle name="Separador de milhares 7 8 6 5" xfId="13259" xr:uid="{00000000-0005-0000-0000-0000024F0000}"/>
    <cellStyle name="Separador de milhares 7 8 6 5 2" xfId="22123" xr:uid="{00000000-0005-0000-0000-0000034F0000}"/>
    <cellStyle name="Separador de milhares 7 8 6 6" xfId="17378" xr:uid="{00000000-0005-0000-0000-0000044F0000}"/>
    <cellStyle name="Separador de milhares 7 8 7" xfId="13260" xr:uid="{00000000-0005-0000-0000-0000054F0000}"/>
    <cellStyle name="Separador de milhares 7 8 7 2" xfId="13261" xr:uid="{00000000-0005-0000-0000-0000064F0000}"/>
    <cellStyle name="Separador de milhares 7 8 8" xfId="13262" xr:uid="{00000000-0005-0000-0000-0000074F0000}"/>
    <cellStyle name="Separador de milhares 7 8 8 2" xfId="13263" xr:uid="{00000000-0005-0000-0000-0000084F0000}"/>
    <cellStyle name="Separador de milhares 7 8 9" xfId="13264" xr:uid="{00000000-0005-0000-0000-0000094F0000}"/>
    <cellStyle name="Separador de milhares 7 9" xfId="3486" xr:uid="{00000000-0005-0000-0000-00000A4F0000}"/>
    <cellStyle name="Separador de milhares 7 9 10" xfId="13265" xr:uid="{00000000-0005-0000-0000-00000B4F0000}"/>
    <cellStyle name="Separador de milhares 7 9 10 2" xfId="22124" xr:uid="{00000000-0005-0000-0000-00000C4F0000}"/>
    <cellStyle name="Separador de milhares 7 9 11" xfId="17379" xr:uid="{00000000-0005-0000-0000-00000D4F0000}"/>
    <cellStyle name="Separador de milhares 7 9 2" xfId="3487" xr:uid="{00000000-0005-0000-0000-00000E4F0000}"/>
    <cellStyle name="Separador de milhares 7 9 2 2" xfId="3488" xr:uid="{00000000-0005-0000-0000-00000F4F0000}"/>
    <cellStyle name="Separador de milhares 7 9 2 2 2" xfId="3489" xr:uid="{00000000-0005-0000-0000-0000104F0000}"/>
    <cellStyle name="Separador de milhares 7 9 2 2 2 2" xfId="13266" xr:uid="{00000000-0005-0000-0000-0000114F0000}"/>
    <cellStyle name="Separador de milhares 7 9 2 2 2 2 2" xfId="13267" xr:uid="{00000000-0005-0000-0000-0000124F0000}"/>
    <cellStyle name="Separador de milhares 7 9 2 2 2 3" xfId="13268" xr:uid="{00000000-0005-0000-0000-0000134F0000}"/>
    <cellStyle name="Separador de milhares 7 9 2 2 2 3 2" xfId="13269" xr:uid="{00000000-0005-0000-0000-0000144F0000}"/>
    <cellStyle name="Separador de milhares 7 9 2 2 2 4" xfId="13270" xr:uid="{00000000-0005-0000-0000-0000154F0000}"/>
    <cellStyle name="Separador de milhares 7 9 2 2 2 5" xfId="13271" xr:uid="{00000000-0005-0000-0000-0000164F0000}"/>
    <cellStyle name="Separador de milhares 7 9 2 2 2 5 2" xfId="22125" xr:uid="{00000000-0005-0000-0000-0000174F0000}"/>
    <cellStyle name="Separador de milhares 7 9 2 2 2 6" xfId="17382" xr:uid="{00000000-0005-0000-0000-0000184F0000}"/>
    <cellStyle name="Separador de milhares 7 9 2 2 3" xfId="13272" xr:uid="{00000000-0005-0000-0000-0000194F0000}"/>
    <cellStyle name="Separador de milhares 7 9 2 2 3 2" xfId="13273" xr:uid="{00000000-0005-0000-0000-00001A4F0000}"/>
    <cellStyle name="Separador de milhares 7 9 2 2 4" xfId="13274" xr:uid="{00000000-0005-0000-0000-00001B4F0000}"/>
    <cellStyle name="Separador de milhares 7 9 2 2 4 2" xfId="13275" xr:uid="{00000000-0005-0000-0000-00001C4F0000}"/>
    <cellStyle name="Separador de milhares 7 9 2 2 5" xfId="13276" xr:uid="{00000000-0005-0000-0000-00001D4F0000}"/>
    <cellStyle name="Separador de milhares 7 9 2 2 6" xfId="13277" xr:uid="{00000000-0005-0000-0000-00001E4F0000}"/>
    <cellStyle name="Separador de milhares 7 9 2 2 6 2" xfId="22126" xr:uid="{00000000-0005-0000-0000-00001F4F0000}"/>
    <cellStyle name="Separador de milhares 7 9 2 2 7" xfId="17381" xr:uid="{00000000-0005-0000-0000-0000204F0000}"/>
    <cellStyle name="Separador de milhares 7 9 2 3" xfId="3490" xr:uid="{00000000-0005-0000-0000-0000214F0000}"/>
    <cellStyle name="Separador de milhares 7 9 2 3 2" xfId="13278" xr:uid="{00000000-0005-0000-0000-0000224F0000}"/>
    <cellStyle name="Separador de milhares 7 9 2 3 2 2" xfId="13279" xr:uid="{00000000-0005-0000-0000-0000234F0000}"/>
    <cellStyle name="Separador de milhares 7 9 2 3 3" xfId="13280" xr:uid="{00000000-0005-0000-0000-0000244F0000}"/>
    <cellStyle name="Separador de milhares 7 9 2 3 3 2" xfId="13281" xr:uid="{00000000-0005-0000-0000-0000254F0000}"/>
    <cellStyle name="Separador de milhares 7 9 2 3 4" xfId="13282" xr:uid="{00000000-0005-0000-0000-0000264F0000}"/>
    <cellStyle name="Separador de milhares 7 9 2 3 5" xfId="13283" xr:uid="{00000000-0005-0000-0000-0000274F0000}"/>
    <cellStyle name="Separador de milhares 7 9 2 3 5 2" xfId="22127" xr:uid="{00000000-0005-0000-0000-0000284F0000}"/>
    <cellStyle name="Separador de milhares 7 9 2 3 6" xfId="17383" xr:uid="{00000000-0005-0000-0000-0000294F0000}"/>
    <cellStyle name="Separador de milhares 7 9 2 4" xfId="13284" xr:uid="{00000000-0005-0000-0000-00002A4F0000}"/>
    <cellStyle name="Separador de milhares 7 9 2 4 2" xfId="13285" xr:uid="{00000000-0005-0000-0000-00002B4F0000}"/>
    <cellStyle name="Separador de milhares 7 9 2 5" xfId="13286" xr:uid="{00000000-0005-0000-0000-00002C4F0000}"/>
    <cellStyle name="Separador de milhares 7 9 2 5 2" xfId="13287" xr:uid="{00000000-0005-0000-0000-00002D4F0000}"/>
    <cellStyle name="Separador de milhares 7 9 2 6" xfId="13288" xr:uid="{00000000-0005-0000-0000-00002E4F0000}"/>
    <cellStyle name="Separador de milhares 7 9 2 7" xfId="13289" xr:uid="{00000000-0005-0000-0000-00002F4F0000}"/>
    <cellStyle name="Separador de milhares 7 9 2 7 2" xfId="22128" xr:uid="{00000000-0005-0000-0000-0000304F0000}"/>
    <cellStyle name="Separador de milhares 7 9 2 8" xfId="17380" xr:uid="{00000000-0005-0000-0000-0000314F0000}"/>
    <cellStyle name="Separador de milhares 7 9 3" xfId="3491" xr:uid="{00000000-0005-0000-0000-0000324F0000}"/>
    <cellStyle name="Separador de milhares 7 9 3 2" xfId="3492" xr:uid="{00000000-0005-0000-0000-0000334F0000}"/>
    <cellStyle name="Separador de milhares 7 9 3 2 2" xfId="3493" xr:uid="{00000000-0005-0000-0000-0000344F0000}"/>
    <cellStyle name="Separador de milhares 7 9 3 2 2 2" xfId="13290" xr:uid="{00000000-0005-0000-0000-0000354F0000}"/>
    <cellStyle name="Separador de milhares 7 9 3 2 2 2 2" xfId="13291" xr:uid="{00000000-0005-0000-0000-0000364F0000}"/>
    <cellStyle name="Separador de milhares 7 9 3 2 2 3" xfId="13292" xr:uid="{00000000-0005-0000-0000-0000374F0000}"/>
    <cellStyle name="Separador de milhares 7 9 3 2 2 3 2" xfId="13293" xr:uid="{00000000-0005-0000-0000-0000384F0000}"/>
    <cellStyle name="Separador de milhares 7 9 3 2 2 4" xfId="13294" xr:uid="{00000000-0005-0000-0000-0000394F0000}"/>
    <cellStyle name="Separador de milhares 7 9 3 2 2 5" xfId="13295" xr:uid="{00000000-0005-0000-0000-00003A4F0000}"/>
    <cellStyle name="Separador de milhares 7 9 3 2 2 5 2" xfId="22129" xr:uid="{00000000-0005-0000-0000-00003B4F0000}"/>
    <cellStyle name="Separador de milhares 7 9 3 2 2 6" xfId="17386" xr:uid="{00000000-0005-0000-0000-00003C4F0000}"/>
    <cellStyle name="Separador de milhares 7 9 3 2 3" xfId="13296" xr:uid="{00000000-0005-0000-0000-00003D4F0000}"/>
    <cellStyle name="Separador de milhares 7 9 3 2 3 2" xfId="13297" xr:uid="{00000000-0005-0000-0000-00003E4F0000}"/>
    <cellStyle name="Separador de milhares 7 9 3 2 4" xfId="13298" xr:uid="{00000000-0005-0000-0000-00003F4F0000}"/>
    <cellStyle name="Separador de milhares 7 9 3 2 4 2" xfId="13299" xr:uid="{00000000-0005-0000-0000-0000404F0000}"/>
    <cellStyle name="Separador de milhares 7 9 3 2 5" xfId="13300" xr:uid="{00000000-0005-0000-0000-0000414F0000}"/>
    <cellStyle name="Separador de milhares 7 9 3 2 6" xfId="13301" xr:uid="{00000000-0005-0000-0000-0000424F0000}"/>
    <cellStyle name="Separador de milhares 7 9 3 2 6 2" xfId="22130" xr:uid="{00000000-0005-0000-0000-0000434F0000}"/>
    <cellStyle name="Separador de milhares 7 9 3 2 7" xfId="17385" xr:uid="{00000000-0005-0000-0000-0000444F0000}"/>
    <cellStyle name="Separador de milhares 7 9 3 3" xfId="3494" xr:uid="{00000000-0005-0000-0000-0000454F0000}"/>
    <cellStyle name="Separador de milhares 7 9 3 3 2" xfId="13302" xr:uid="{00000000-0005-0000-0000-0000464F0000}"/>
    <cellStyle name="Separador de milhares 7 9 3 3 2 2" xfId="13303" xr:uid="{00000000-0005-0000-0000-0000474F0000}"/>
    <cellStyle name="Separador de milhares 7 9 3 3 3" xfId="13304" xr:uid="{00000000-0005-0000-0000-0000484F0000}"/>
    <cellStyle name="Separador de milhares 7 9 3 3 3 2" xfId="13305" xr:uid="{00000000-0005-0000-0000-0000494F0000}"/>
    <cellStyle name="Separador de milhares 7 9 3 3 4" xfId="13306" xr:uid="{00000000-0005-0000-0000-00004A4F0000}"/>
    <cellStyle name="Separador de milhares 7 9 3 3 5" xfId="13307" xr:uid="{00000000-0005-0000-0000-00004B4F0000}"/>
    <cellStyle name="Separador de milhares 7 9 3 3 5 2" xfId="22131" xr:uid="{00000000-0005-0000-0000-00004C4F0000}"/>
    <cellStyle name="Separador de milhares 7 9 3 3 6" xfId="17387" xr:uid="{00000000-0005-0000-0000-00004D4F0000}"/>
    <cellStyle name="Separador de milhares 7 9 3 4" xfId="13308" xr:uid="{00000000-0005-0000-0000-00004E4F0000}"/>
    <cellStyle name="Separador de milhares 7 9 3 4 2" xfId="13309" xr:uid="{00000000-0005-0000-0000-00004F4F0000}"/>
    <cellStyle name="Separador de milhares 7 9 3 5" xfId="13310" xr:uid="{00000000-0005-0000-0000-0000504F0000}"/>
    <cellStyle name="Separador de milhares 7 9 3 5 2" xfId="13311" xr:uid="{00000000-0005-0000-0000-0000514F0000}"/>
    <cellStyle name="Separador de milhares 7 9 3 6" xfId="13312" xr:uid="{00000000-0005-0000-0000-0000524F0000}"/>
    <cellStyle name="Separador de milhares 7 9 3 7" xfId="13313" xr:uid="{00000000-0005-0000-0000-0000534F0000}"/>
    <cellStyle name="Separador de milhares 7 9 3 7 2" xfId="22132" xr:uid="{00000000-0005-0000-0000-0000544F0000}"/>
    <cellStyle name="Separador de milhares 7 9 3 8" xfId="17384" xr:uid="{00000000-0005-0000-0000-0000554F0000}"/>
    <cellStyle name="Separador de milhares 7 9 4" xfId="3495" xr:uid="{00000000-0005-0000-0000-0000564F0000}"/>
    <cellStyle name="Separador de milhares 7 9 4 2" xfId="3496" xr:uid="{00000000-0005-0000-0000-0000574F0000}"/>
    <cellStyle name="Separador de milhares 7 9 4 2 2" xfId="13314" xr:uid="{00000000-0005-0000-0000-0000584F0000}"/>
    <cellStyle name="Separador de milhares 7 9 4 2 2 2" xfId="13315" xr:uid="{00000000-0005-0000-0000-0000594F0000}"/>
    <cellStyle name="Separador de milhares 7 9 4 2 3" xfId="13316" xr:uid="{00000000-0005-0000-0000-00005A4F0000}"/>
    <cellStyle name="Separador de milhares 7 9 4 2 3 2" xfId="13317" xr:uid="{00000000-0005-0000-0000-00005B4F0000}"/>
    <cellStyle name="Separador de milhares 7 9 4 2 4" xfId="13318" xr:uid="{00000000-0005-0000-0000-00005C4F0000}"/>
    <cellStyle name="Separador de milhares 7 9 4 2 5" xfId="13319" xr:uid="{00000000-0005-0000-0000-00005D4F0000}"/>
    <cellStyle name="Separador de milhares 7 9 4 2 5 2" xfId="22133" xr:uid="{00000000-0005-0000-0000-00005E4F0000}"/>
    <cellStyle name="Separador de milhares 7 9 4 2 6" xfId="17389" xr:uid="{00000000-0005-0000-0000-00005F4F0000}"/>
    <cellStyle name="Separador de milhares 7 9 4 3" xfId="13320" xr:uid="{00000000-0005-0000-0000-0000604F0000}"/>
    <cellStyle name="Separador de milhares 7 9 4 3 2" xfId="13321" xr:uid="{00000000-0005-0000-0000-0000614F0000}"/>
    <cellStyle name="Separador de milhares 7 9 4 4" xfId="13322" xr:uid="{00000000-0005-0000-0000-0000624F0000}"/>
    <cellStyle name="Separador de milhares 7 9 4 4 2" xfId="13323" xr:uid="{00000000-0005-0000-0000-0000634F0000}"/>
    <cellStyle name="Separador de milhares 7 9 4 5" xfId="13324" xr:uid="{00000000-0005-0000-0000-0000644F0000}"/>
    <cellStyle name="Separador de milhares 7 9 4 6" xfId="13325" xr:uid="{00000000-0005-0000-0000-0000654F0000}"/>
    <cellStyle name="Separador de milhares 7 9 4 6 2" xfId="22134" xr:uid="{00000000-0005-0000-0000-0000664F0000}"/>
    <cellStyle name="Separador de milhares 7 9 4 7" xfId="17388" xr:uid="{00000000-0005-0000-0000-0000674F0000}"/>
    <cellStyle name="Separador de milhares 7 9 5" xfId="3497" xr:uid="{00000000-0005-0000-0000-0000684F0000}"/>
    <cellStyle name="Separador de milhares 7 9 5 2" xfId="3498" xr:uid="{00000000-0005-0000-0000-0000694F0000}"/>
    <cellStyle name="Separador de milhares 7 9 5 2 2" xfId="13326" xr:uid="{00000000-0005-0000-0000-00006A4F0000}"/>
    <cellStyle name="Separador de milhares 7 9 5 2 2 2" xfId="13327" xr:uid="{00000000-0005-0000-0000-00006B4F0000}"/>
    <cellStyle name="Separador de milhares 7 9 5 2 3" xfId="13328" xr:uid="{00000000-0005-0000-0000-00006C4F0000}"/>
    <cellStyle name="Separador de milhares 7 9 5 2 3 2" xfId="13329" xr:uid="{00000000-0005-0000-0000-00006D4F0000}"/>
    <cellStyle name="Separador de milhares 7 9 5 2 4" xfId="13330" xr:uid="{00000000-0005-0000-0000-00006E4F0000}"/>
    <cellStyle name="Separador de milhares 7 9 5 2 5" xfId="13331" xr:uid="{00000000-0005-0000-0000-00006F4F0000}"/>
    <cellStyle name="Separador de milhares 7 9 5 2 5 2" xfId="22135" xr:uid="{00000000-0005-0000-0000-0000704F0000}"/>
    <cellStyle name="Separador de milhares 7 9 5 2 6" xfId="17391" xr:uid="{00000000-0005-0000-0000-0000714F0000}"/>
    <cellStyle name="Separador de milhares 7 9 5 3" xfId="13332" xr:uid="{00000000-0005-0000-0000-0000724F0000}"/>
    <cellStyle name="Separador de milhares 7 9 5 3 2" xfId="13333" xr:uid="{00000000-0005-0000-0000-0000734F0000}"/>
    <cellStyle name="Separador de milhares 7 9 5 4" xfId="13334" xr:uid="{00000000-0005-0000-0000-0000744F0000}"/>
    <cellStyle name="Separador de milhares 7 9 5 4 2" xfId="13335" xr:uid="{00000000-0005-0000-0000-0000754F0000}"/>
    <cellStyle name="Separador de milhares 7 9 5 5" xfId="13336" xr:uid="{00000000-0005-0000-0000-0000764F0000}"/>
    <cellStyle name="Separador de milhares 7 9 5 6" xfId="13337" xr:uid="{00000000-0005-0000-0000-0000774F0000}"/>
    <cellStyle name="Separador de milhares 7 9 5 6 2" xfId="22136" xr:uid="{00000000-0005-0000-0000-0000784F0000}"/>
    <cellStyle name="Separador de milhares 7 9 5 7" xfId="17390" xr:uid="{00000000-0005-0000-0000-0000794F0000}"/>
    <cellStyle name="Separador de milhares 7 9 6" xfId="3499" xr:uid="{00000000-0005-0000-0000-00007A4F0000}"/>
    <cellStyle name="Separador de milhares 7 9 6 2" xfId="13338" xr:uid="{00000000-0005-0000-0000-00007B4F0000}"/>
    <cellStyle name="Separador de milhares 7 9 6 2 2" xfId="13339" xr:uid="{00000000-0005-0000-0000-00007C4F0000}"/>
    <cellStyle name="Separador de milhares 7 9 6 3" xfId="13340" xr:uid="{00000000-0005-0000-0000-00007D4F0000}"/>
    <cellStyle name="Separador de milhares 7 9 6 3 2" xfId="13341" xr:uid="{00000000-0005-0000-0000-00007E4F0000}"/>
    <cellStyle name="Separador de milhares 7 9 6 4" xfId="13342" xr:uid="{00000000-0005-0000-0000-00007F4F0000}"/>
    <cellStyle name="Separador de milhares 7 9 6 5" xfId="13343" xr:uid="{00000000-0005-0000-0000-0000804F0000}"/>
    <cellStyle name="Separador de milhares 7 9 6 5 2" xfId="22137" xr:uid="{00000000-0005-0000-0000-0000814F0000}"/>
    <cellStyle name="Separador de milhares 7 9 6 6" xfId="17392" xr:uid="{00000000-0005-0000-0000-0000824F0000}"/>
    <cellStyle name="Separador de milhares 7 9 7" xfId="13344" xr:uid="{00000000-0005-0000-0000-0000834F0000}"/>
    <cellStyle name="Separador de milhares 7 9 7 2" xfId="13345" xr:uid="{00000000-0005-0000-0000-0000844F0000}"/>
    <cellStyle name="Separador de milhares 7 9 8" xfId="13346" xr:uid="{00000000-0005-0000-0000-0000854F0000}"/>
    <cellStyle name="Separador de milhares 7 9 8 2" xfId="13347" xr:uid="{00000000-0005-0000-0000-0000864F0000}"/>
    <cellStyle name="Separador de milhares 7 9 9" xfId="13348" xr:uid="{00000000-0005-0000-0000-0000874F0000}"/>
    <cellStyle name="Separador de milhares 8" xfId="3500" xr:uid="{00000000-0005-0000-0000-0000884F0000}"/>
    <cellStyle name="Separador de milhares 8 10" xfId="3501" xr:uid="{00000000-0005-0000-0000-0000894F0000}"/>
    <cellStyle name="Separador de milhares 8 10 10" xfId="13349" xr:uid="{00000000-0005-0000-0000-00008A4F0000}"/>
    <cellStyle name="Separador de milhares 8 10 10 2" xfId="22138" xr:uid="{00000000-0005-0000-0000-00008B4F0000}"/>
    <cellStyle name="Separador de milhares 8 10 11" xfId="17393" xr:uid="{00000000-0005-0000-0000-00008C4F0000}"/>
    <cellStyle name="Separador de milhares 8 10 2" xfId="3502" xr:uid="{00000000-0005-0000-0000-00008D4F0000}"/>
    <cellStyle name="Separador de milhares 8 10 2 2" xfId="3503" xr:uid="{00000000-0005-0000-0000-00008E4F0000}"/>
    <cellStyle name="Separador de milhares 8 10 2 2 2" xfId="3504" xr:uid="{00000000-0005-0000-0000-00008F4F0000}"/>
    <cellStyle name="Separador de milhares 8 10 2 2 2 2" xfId="13350" xr:uid="{00000000-0005-0000-0000-0000904F0000}"/>
    <cellStyle name="Separador de milhares 8 10 2 2 2 2 2" xfId="13351" xr:uid="{00000000-0005-0000-0000-0000914F0000}"/>
    <cellStyle name="Separador de milhares 8 10 2 2 2 3" xfId="13352" xr:uid="{00000000-0005-0000-0000-0000924F0000}"/>
    <cellStyle name="Separador de milhares 8 10 2 2 2 3 2" xfId="13353" xr:uid="{00000000-0005-0000-0000-0000934F0000}"/>
    <cellStyle name="Separador de milhares 8 10 2 2 2 4" xfId="13354" xr:uid="{00000000-0005-0000-0000-0000944F0000}"/>
    <cellStyle name="Separador de milhares 8 10 2 2 2 5" xfId="13355" xr:uid="{00000000-0005-0000-0000-0000954F0000}"/>
    <cellStyle name="Separador de milhares 8 10 2 2 2 5 2" xfId="22139" xr:uid="{00000000-0005-0000-0000-0000964F0000}"/>
    <cellStyle name="Separador de milhares 8 10 2 2 2 6" xfId="17396" xr:uid="{00000000-0005-0000-0000-0000974F0000}"/>
    <cellStyle name="Separador de milhares 8 10 2 2 3" xfId="13356" xr:uid="{00000000-0005-0000-0000-0000984F0000}"/>
    <cellStyle name="Separador de milhares 8 10 2 2 3 2" xfId="13357" xr:uid="{00000000-0005-0000-0000-0000994F0000}"/>
    <cellStyle name="Separador de milhares 8 10 2 2 4" xfId="13358" xr:uid="{00000000-0005-0000-0000-00009A4F0000}"/>
    <cellStyle name="Separador de milhares 8 10 2 2 4 2" xfId="13359" xr:uid="{00000000-0005-0000-0000-00009B4F0000}"/>
    <cellStyle name="Separador de milhares 8 10 2 2 5" xfId="13360" xr:uid="{00000000-0005-0000-0000-00009C4F0000}"/>
    <cellStyle name="Separador de milhares 8 10 2 2 6" xfId="13361" xr:uid="{00000000-0005-0000-0000-00009D4F0000}"/>
    <cellStyle name="Separador de milhares 8 10 2 2 6 2" xfId="22140" xr:uid="{00000000-0005-0000-0000-00009E4F0000}"/>
    <cellStyle name="Separador de milhares 8 10 2 2 7" xfId="17395" xr:uid="{00000000-0005-0000-0000-00009F4F0000}"/>
    <cellStyle name="Separador de milhares 8 10 2 3" xfId="3505" xr:uid="{00000000-0005-0000-0000-0000A04F0000}"/>
    <cellStyle name="Separador de milhares 8 10 2 3 2" xfId="13362" xr:uid="{00000000-0005-0000-0000-0000A14F0000}"/>
    <cellStyle name="Separador de milhares 8 10 2 3 2 2" xfId="13363" xr:uid="{00000000-0005-0000-0000-0000A24F0000}"/>
    <cellStyle name="Separador de milhares 8 10 2 3 3" xfId="13364" xr:uid="{00000000-0005-0000-0000-0000A34F0000}"/>
    <cellStyle name="Separador de milhares 8 10 2 3 3 2" xfId="13365" xr:uid="{00000000-0005-0000-0000-0000A44F0000}"/>
    <cellStyle name="Separador de milhares 8 10 2 3 4" xfId="13366" xr:uid="{00000000-0005-0000-0000-0000A54F0000}"/>
    <cellStyle name="Separador de milhares 8 10 2 3 5" xfId="13367" xr:uid="{00000000-0005-0000-0000-0000A64F0000}"/>
    <cellStyle name="Separador de milhares 8 10 2 3 5 2" xfId="22141" xr:uid="{00000000-0005-0000-0000-0000A74F0000}"/>
    <cellStyle name="Separador de milhares 8 10 2 3 6" xfId="17397" xr:uid="{00000000-0005-0000-0000-0000A84F0000}"/>
    <cellStyle name="Separador de milhares 8 10 2 4" xfId="13368" xr:uid="{00000000-0005-0000-0000-0000A94F0000}"/>
    <cellStyle name="Separador de milhares 8 10 2 4 2" xfId="13369" xr:uid="{00000000-0005-0000-0000-0000AA4F0000}"/>
    <cellStyle name="Separador de milhares 8 10 2 5" xfId="13370" xr:uid="{00000000-0005-0000-0000-0000AB4F0000}"/>
    <cellStyle name="Separador de milhares 8 10 2 5 2" xfId="13371" xr:uid="{00000000-0005-0000-0000-0000AC4F0000}"/>
    <cellStyle name="Separador de milhares 8 10 2 6" xfId="13372" xr:uid="{00000000-0005-0000-0000-0000AD4F0000}"/>
    <cellStyle name="Separador de milhares 8 10 2 7" xfId="13373" xr:uid="{00000000-0005-0000-0000-0000AE4F0000}"/>
    <cellStyle name="Separador de milhares 8 10 2 7 2" xfId="22142" xr:uid="{00000000-0005-0000-0000-0000AF4F0000}"/>
    <cellStyle name="Separador de milhares 8 10 2 8" xfId="17394" xr:uid="{00000000-0005-0000-0000-0000B04F0000}"/>
    <cellStyle name="Separador de milhares 8 10 3" xfId="3506" xr:uid="{00000000-0005-0000-0000-0000B14F0000}"/>
    <cellStyle name="Separador de milhares 8 10 3 2" xfId="3507" xr:uid="{00000000-0005-0000-0000-0000B24F0000}"/>
    <cellStyle name="Separador de milhares 8 10 3 2 2" xfId="3508" xr:uid="{00000000-0005-0000-0000-0000B34F0000}"/>
    <cellStyle name="Separador de milhares 8 10 3 2 2 2" xfId="13374" xr:uid="{00000000-0005-0000-0000-0000B44F0000}"/>
    <cellStyle name="Separador de milhares 8 10 3 2 2 2 2" xfId="13375" xr:uid="{00000000-0005-0000-0000-0000B54F0000}"/>
    <cellStyle name="Separador de milhares 8 10 3 2 2 3" xfId="13376" xr:uid="{00000000-0005-0000-0000-0000B64F0000}"/>
    <cellStyle name="Separador de milhares 8 10 3 2 2 3 2" xfId="13377" xr:uid="{00000000-0005-0000-0000-0000B74F0000}"/>
    <cellStyle name="Separador de milhares 8 10 3 2 2 4" xfId="13378" xr:uid="{00000000-0005-0000-0000-0000B84F0000}"/>
    <cellStyle name="Separador de milhares 8 10 3 2 2 5" xfId="13379" xr:uid="{00000000-0005-0000-0000-0000B94F0000}"/>
    <cellStyle name="Separador de milhares 8 10 3 2 2 5 2" xfId="22143" xr:uid="{00000000-0005-0000-0000-0000BA4F0000}"/>
    <cellStyle name="Separador de milhares 8 10 3 2 2 6" xfId="17400" xr:uid="{00000000-0005-0000-0000-0000BB4F0000}"/>
    <cellStyle name="Separador de milhares 8 10 3 2 3" xfId="13380" xr:uid="{00000000-0005-0000-0000-0000BC4F0000}"/>
    <cellStyle name="Separador de milhares 8 10 3 2 3 2" xfId="13381" xr:uid="{00000000-0005-0000-0000-0000BD4F0000}"/>
    <cellStyle name="Separador de milhares 8 10 3 2 4" xfId="13382" xr:uid="{00000000-0005-0000-0000-0000BE4F0000}"/>
    <cellStyle name="Separador de milhares 8 10 3 2 4 2" xfId="13383" xr:uid="{00000000-0005-0000-0000-0000BF4F0000}"/>
    <cellStyle name="Separador de milhares 8 10 3 2 5" xfId="13384" xr:uid="{00000000-0005-0000-0000-0000C04F0000}"/>
    <cellStyle name="Separador de milhares 8 10 3 2 6" xfId="13385" xr:uid="{00000000-0005-0000-0000-0000C14F0000}"/>
    <cellStyle name="Separador de milhares 8 10 3 2 6 2" xfId="22144" xr:uid="{00000000-0005-0000-0000-0000C24F0000}"/>
    <cellStyle name="Separador de milhares 8 10 3 2 7" xfId="17399" xr:uid="{00000000-0005-0000-0000-0000C34F0000}"/>
    <cellStyle name="Separador de milhares 8 10 3 3" xfId="3509" xr:uid="{00000000-0005-0000-0000-0000C44F0000}"/>
    <cellStyle name="Separador de milhares 8 10 3 3 2" xfId="13386" xr:uid="{00000000-0005-0000-0000-0000C54F0000}"/>
    <cellStyle name="Separador de milhares 8 10 3 3 2 2" xfId="13387" xr:uid="{00000000-0005-0000-0000-0000C64F0000}"/>
    <cellStyle name="Separador de milhares 8 10 3 3 3" xfId="13388" xr:uid="{00000000-0005-0000-0000-0000C74F0000}"/>
    <cellStyle name="Separador de milhares 8 10 3 3 3 2" xfId="13389" xr:uid="{00000000-0005-0000-0000-0000C84F0000}"/>
    <cellStyle name="Separador de milhares 8 10 3 3 4" xfId="13390" xr:uid="{00000000-0005-0000-0000-0000C94F0000}"/>
    <cellStyle name="Separador de milhares 8 10 3 3 5" xfId="13391" xr:uid="{00000000-0005-0000-0000-0000CA4F0000}"/>
    <cellStyle name="Separador de milhares 8 10 3 3 5 2" xfId="22145" xr:uid="{00000000-0005-0000-0000-0000CB4F0000}"/>
    <cellStyle name="Separador de milhares 8 10 3 3 6" xfId="17401" xr:uid="{00000000-0005-0000-0000-0000CC4F0000}"/>
    <cellStyle name="Separador de milhares 8 10 3 4" xfId="13392" xr:uid="{00000000-0005-0000-0000-0000CD4F0000}"/>
    <cellStyle name="Separador de milhares 8 10 3 4 2" xfId="13393" xr:uid="{00000000-0005-0000-0000-0000CE4F0000}"/>
    <cellStyle name="Separador de milhares 8 10 3 5" xfId="13394" xr:uid="{00000000-0005-0000-0000-0000CF4F0000}"/>
    <cellStyle name="Separador de milhares 8 10 3 5 2" xfId="13395" xr:uid="{00000000-0005-0000-0000-0000D04F0000}"/>
    <cellStyle name="Separador de milhares 8 10 3 6" xfId="13396" xr:uid="{00000000-0005-0000-0000-0000D14F0000}"/>
    <cellStyle name="Separador de milhares 8 10 3 7" xfId="13397" xr:uid="{00000000-0005-0000-0000-0000D24F0000}"/>
    <cellStyle name="Separador de milhares 8 10 3 7 2" xfId="22146" xr:uid="{00000000-0005-0000-0000-0000D34F0000}"/>
    <cellStyle name="Separador de milhares 8 10 3 8" xfId="17398" xr:uid="{00000000-0005-0000-0000-0000D44F0000}"/>
    <cellStyle name="Separador de milhares 8 10 4" xfId="3510" xr:uid="{00000000-0005-0000-0000-0000D54F0000}"/>
    <cellStyle name="Separador de milhares 8 10 4 2" xfId="3511" xr:uid="{00000000-0005-0000-0000-0000D64F0000}"/>
    <cellStyle name="Separador de milhares 8 10 4 2 2" xfId="13398" xr:uid="{00000000-0005-0000-0000-0000D74F0000}"/>
    <cellStyle name="Separador de milhares 8 10 4 2 2 2" xfId="13399" xr:uid="{00000000-0005-0000-0000-0000D84F0000}"/>
    <cellStyle name="Separador de milhares 8 10 4 2 3" xfId="13400" xr:uid="{00000000-0005-0000-0000-0000D94F0000}"/>
    <cellStyle name="Separador de milhares 8 10 4 2 3 2" xfId="13401" xr:uid="{00000000-0005-0000-0000-0000DA4F0000}"/>
    <cellStyle name="Separador de milhares 8 10 4 2 4" xfId="13402" xr:uid="{00000000-0005-0000-0000-0000DB4F0000}"/>
    <cellStyle name="Separador de milhares 8 10 4 2 5" xfId="13403" xr:uid="{00000000-0005-0000-0000-0000DC4F0000}"/>
    <cellStyle name="Separador de milhares 8 10 4 2 5 2" xfId="22147" xr:uid="{00000000-0005-0000-0000-0000DD4F0000}"/>
    <cellStyle name="Separador de milhares 8 10 4 2 6" xfId="17403" xr:uid="{00000000-0005-0000-0000-0000DE4F0000}"/>
    <cellStyle name="Separador de milhares 8 10 4 3" xfId="13404" xr:uid="{00000000-0005-0000-0000-0000DF4F0000}"/>
    <cellStyle name="Separador de milhares 8 10 4 3 2" xfId="13405" xr:uid="{00000000-0005-0000-0000-0000E04F0000}"/>
    <cellStyle name="Separador de milhares 8 10 4 4" xfId="13406" xr:uid="{00000000-0005-0000-0000-0000E14F0000}"/>
    <cellStyle name="Separador de milhares 8 10 4 4 2" xfId="13407" xr:uid="{00000000-0005-0000-0000-0000E24F0000}"/>
    <cellStyle name="Separador de milhares 8 10 4 5" xfId="13408" xr:uid="{00000000-0005-0000-0000-0000E34F0000}"/>
    <cellStyle name="Separador de milhares 8 10 4 6" xfId="13409" xr:uid="{00000000-0005-0000-0000-0000E44F0000}"/>
    <cellStyle name="Separador de milhares 8 10 4 6 2" xfId="22148" xr:uid="{00000000-0005-0000-0000-0000E54F0000}"/>
    <cellStyle name="Separador de milhares 8 10 4 7" xfId="17402" xr:uid="{00000000-0005-0000-0000-0000E64F0000}"/>
    <cellStyle name="Separador de milhares 8 10 5" xfId="3512" xr:uid="{00000000-0005-0000-0000-0000E74F0000}"/>
    <cellStyle name="Separador de milhares 8 10 5 2" xfId="3513" xr:uid="{00000000-0005-0000-0000-0000E84F0000}"/>
    <cellStyle name="Separador de milhares 8 10 5 2 2" xfId="13410" xr:uid="{00000000-0005-0000-0000-0000E94F0000}"/>
    <cellStyle name="Separador de milhares 8 10 5 2 2 2" xfId="13411" xr:uid="{00000000-0005-0000-0000-0000EA4F0000}"/>
    <cellStyle name="Separador de milhares 8 10 5 2 3" xfId="13412" xr:uid="{00000000-0005-0000-0000-0000EB4F0000}"/>
    <cellStyle name="Separador de milhares 8 10 5 2 3 2" xfId="13413" xr:uid="{00000000-0005-0000-0000-0000EC4F0000}"/>
    <cellStyle name="Separador de milhares 8 10 5 2 4" xfId="13414" xr:uid="{00000000-0005-0000-0000-0000ED4F0000}"/>
    <cellStyle name="Separador de milhares 8 10 5 2 5" xfId="13415" xr:uid="{00000000-0005-0000-0000-0000EE4F0000}"/>
    <cellStyle name="Separador de milhares 8 10 5 2 5 2" xfId="22149" xr:uid="{00000000-0005-0000-0000-0000EF4F0000}"/>
    <cellStyle name="Separador de milhares 8 10 5 2 6" xfId="17405" xr:uid="{00000000-0005-0000-0000-0000F04F0000}"/>
    <cellStyle name="Separador de milhares 8 10 5 3" xfId="13416" xr:uid="{00000000-0005-0000-0000-0000F14F0000}"/>
    <cellStyle name="Separador de milhares 8 10 5 3 2" xfId="13417" xr:uid="{00000000-0005-0000-0000-0000F24F0000}"/>
    <cellStyle name="Separador de milhares 8 10 5 4" xfId="13418" xr:uid="{00000000-0005-0000-0000-0000F34F0000}"/>
    <cellStyle name="Separador de milhares 8 10 5 4 2" xfId="13419" xr:uid="{00000000-0005-0000-0000-0000F44F0000}"/>
    <cellStyle name="Separador de milhares 8 10 5 5" xfId="13420" xr:uid="{00000000-0005-0000-0000-0000F54F0000}"/>
    <cellStyle name="Separador de milhares 8 10 5 6" xfId="13421" xr:uid="{00000000-0005-0000-0000-0000F64F0000}"/>
    <cellStyle name="Separador de milhares 8 10 5 6 2" xfId="22150" xr:uid="{00000000-0005-0000-0000-0000F74F0000}"/>
    <cellStyle name="Separador de milhares 8 10 5 7" xfId="17404" xr:uid="{00000000-0005-0000-0000-0000F84F0000}"/>
    <cellStyle name="Separador de milhares 8 10 6" xfId="3514" xr:uid="{00000000-0005-0000-0000-0000F94F0000}"/>
    <cellStyle name="Separador de milhares 8 10 6 2" xfId="13422" xr:uid="{00000000-0005-0000-0000-0000FA4F0000}"/>
    <cellStyle name="Separador de milhares 8 10 6 2 2" xfId="13423" xr:uid="{00000000-0005-0000-0000-0000FB4F0000}"/>
    <cellStyle name="Separador de milhares 8 10 6 3" xfId="13424" xr:uid="{00000000-0005-0000-0000-0000FC4F0000}"/>
    <cellStyle name="Separador de milhares 8 10 6 3 2" xfId="13425" xr:uid="{00000000-0005-0000-0000-0000FD4F0000}"/>
    <cellStyle name="Separador de milhares 8 10 6 4" xfId="13426" xr:uid="{00000000-0005-0000-0000-0000FE4F0000}"/>
    <cellStyle name="Separador de milhares 8 10 6 5" xfId="13427" xr:uid="{00000000-0005-0000-0000-0000FF4F0000}"/>
    <cellStyle name="Separador de milhares 8 10 6 5 2" xfId="22151" xr:uid="{00000000-0005-0000-0000-000000500000}"/>
    <cellStyle name="Separador de milhares 8 10 6 6" xfId="17406" xr:uid="{00000000-0005-0000-0000-000001500000}"/>
    <cellStyle name="Separador de milhares 8 10 7" xfId="13428" xr:uid="{00000000-0005-0000-0000-000002500000}"/>
    <cellStyle name="Separador de milhares 8 10 7 2" xfId="13429" xr:uid="{00000000-0005-0000-0000-000003500000}"/>
    <cellStyle name="Separador de milhares 8 10 8" xfId="13430" xr:uid="{00000000-0005-0000-0000-000004500000}"/>
    <cellStyle name="Separador de milhares 8 10 8 2" xfId="13431" xr:uid="{00000000-0005-0000-0000-000005500000}"/>
    <cellStyle name="Separador de milhares 8 10 9" xfId="13432" xr:uid="{00000000-0005-0000-0000-000006500000}"/>
    <cellStyle name="Separador de milhares 8 11" xfId="3515" xr:uid="{00000000-0005-0000-0000-000007500000}"/>
    <cellStyle name="Separador de milhares 8 11 10" xfId="13433" xr:uid="{00000000-0005-0000-0000-000008500000}"/>
    <cellStyle name="Separador de milhares 8 11 10 2" xfId="22152" xr:uid="{00000000-0005-0000-0000-000009500000}"/>
    <cellStyle name="Separador de milhares 8 11 11" xfId="17407" xr:uid="{00000000-0005-0000-0000-00000A500000}"/>
    <cellStyle name="Separador de milhares 8 11 2" xfId="3516" xr:uid="{00000000-0005-0000-0000-00000B500000}"/>
    <cellStyle name="Separador de milhares 8 11 2 2" xfId="3517" xr:uid="{00000000-0005-0000-0000-00000C500000}"/>
    <cellStyle name="Separador de milhares 8 11 2 2 2" xfId="3518" xr:uid="{00000000-0005-0000-0000-00000D500000}"/>
    <cellStyle name="Separador de milhares 8 11 2 2 2 2" xfId="13434" xr:uid="{00000000-0005-0000-0000-00000E500000}"/>
    <cellStyle name="Separador de milhares 8 11 2 2 2 2 2" xfId="13435" xr:uid="{00000000-0005-0000-0000-00000F500000}"/>
    <cellStyle name="Separador de milhares 8 11 2 2 2 3" xfId="13436" xr:uid="{00000000-0005-0000-0000-000010500000}"/>
    <cellStyle name="Separador de milhares 8 11 2 2 2 3 2" xfId="13437" xr:uid="{00000000-0005-0000-0000-000011500000}"/>
    <cellStyle name="Separador de milhares 8 11 2 2 2 4" xfId="13438" xr:uid="{00000000-0005-0000-0000-000012500000}"/>
    <cellStyle name="Separador de milhares 8 11 2 2 2 5" xfId="13439" xr:uid="{00000000-0005-0000-0000-000013500000}"/>
    <cellStyle name="Separador de milhares 8 11 2 2 2 5 2" xfId="22153" xr:uid="{00000000-0005-0000-0000-000014500000}"/>
    <cellStyle name="Separador de milhares 8 11 2 2 2 6" xfId="17410" xr:uid="{00000000-0005-0000-0000-000015500000}"/>
    <cellStyle name="Separador de milhares 8 11 2 2 3" xfId="13440" xr:uid="{00000000-0005-0000-0000-000016500000}"/>
    <cellStyle name="Separador de milhares 8 11 2 2 3 2" xfId="13441" xr:uid="{00000000-0005-0000-0000-000017500000}"/>
    <cellStyle name="Separador de milhares 8 11 2 2 4" xfId="13442" xr:uid="{00000000-0005-0000-0000-000018500000}"/>
    <cellStyle name="Separador de milhares 8 11 2 2 4 2" xfId="13443" xr:uid="{00000000-0005-0000-0000-000019500000}"/>
    <cellStyle name="Separador de milhares 8 11 2 2 5" xfId="13444" xr:uid="{00000000-0005-0000-0000-00001A500000}"/>
    <cellStyle name="Separador de milhares 8 11 2 2 6" xfId="13445" xr:uid="{00000000-0005-0000-0000-00001B500000}"/>
    <cellStyle name="Separador de milhares 8 11 2 2 6 2" xfId="22154" xr:uid="{00000000-0005-0000-0000-00001C500000}"/>
    <cellStyle name="Separador de milhares 8 11 2 2 7" xfId="17409" xr:uid="{00000000-0005-0000-0000-00001D500000}"/>
    <cellStyle name="Separador de milhares 8 11 2 3" xfId="3519" xr:uid="{00000000-0005-0000-0000-00001E500000}"/>
    <cellStyle name="Separador de milhares 8 11 2 3 2" xfId="13446" xr:uid="{00000000-0005-0000-0000-00001F500000}"/>
    <cellStyle name="Separador de milhares 8 11 2 3 2 2" xfId="13447" xr:uid="{00000000-0005-0000-0000-000020500000}"/>
    <cellStyle name="Separador de milhares 8 11 2 3 3" xfId="13448" xr:uid="{00000000-0005-0000-0000-000021500000}"/>
    <cellStyle name="Separador de milhares 8 11 2 3 3 2" xfId="13449" xr:uid="{00000000-0005-0000-0000-000022500000}"/>
    <cellStyle name="Separador de milhares 8 11 2 3 4" xfId="13450" xr:uid="{00000000-0005-0000-0000-000023500000}"/>
    <cellStyle name="Separador de milhares 8 11 2 3 5" xfId="13451" xr:uid="{00000000-0005-0000-0000-000024500000}"/>
    <cellStyle name="Separador de milhares 8 11 2 3 5 2" xfId="22155" xr:uid="{00000000-0005-0000-0000-000025500000}"/>
    <cellStyle name="Separador de milhares 8 11 2 3 6" xfId="17411" xr:uid="{00000000-0005-0000-0000-000026500000}"/>
    <cellStyle name="Separador de milhares 8 11 2 4" xfId="13452" xr:uid="{00000000-0005-0000-0000-000027500000}"/>
    <cellStyle name="Separador de milhares 8 11 2 4 2" xfId="13453" xr:uid="{00000000-0005-0000-0000-000028500000}"/>
    <cellStyle name="Separador de milhares 8 11 2 5" xfId="13454" xr:uid="{00000000-0005-0000-0000-000029500000}"/>
    <cellStyle name="Separador de milhares 8 11 2 5 2" xfId="13455" xr:uid="{00000000-0005-0000-0000-00002A500000}"/>
    <cellStyle name="Separador de milhares 8 11 2 6" xfId="13456" xr:uid="{00000000-0005-0000-0000-00002B500000}"/>
    <cellStyle name="Separador de milhares 8 11 2 7" xfId="13457" xr:uid="{00000000-0005-0000-0000-00002C500000}"/>
    <cellStyle name="Separador de milhares 8 11 2 7 2" xfId="22156" xr:uid="{00000000-0005-0000-0000-00002D500000}"/>
    <cellStyle name="Separador de milhares 8 11 2 8" xfId="17408" xr:uid="{00000000-0005-0000-0000-00002E500000}"/>
    <cellStyle name="Separador de milhares 8 11 3" xfId="3520" xr:uid="{00000000-0005-0000-0000-00002F500000}"/>
    <cellStyle name="Separador de milhares 8 11 3 2" xfId="3521" xr:uid="{00000000-0005-0000-0000-000030500000}"/>
    <cellStyle name="Separador de milhares 8 11 3 2 2" xfId="3522" xr:uid="{00000000-0005-0000-0000-000031500000}"/>
    <cellStyle name="Separador de milhares 8 11 3 2 2 2" xfId="13458" xr:uid="{00000000-0005-0000-0000-000032500000}"/>
    <cellStyle name="Separador de milhares 8 11 3 2 2 2 2" xfId="13459" xr:uid="{00000000-0005-0000-0000-000033500000}"/>
    <cellStyle name="Separador de milhares 8 11 3 2 2 3" xfId="13460" xr:uid="{00000000-0005-0000-0000-000034500000}"/>
    <cellStyle name="Separador de milhares 8 11 3 2 2 3 2" xfId="13461" xr:uid="{00000000-0005-0000-0000-000035500000}"/>
    <cellStyle name="Separador de milhares 8 11 3 2 2 4" xfId="13462" xr:uid="{00000000-0005-0000-0000-000036500000}"/>
    <cellStyle name="Separador de milhares 8 11 3 2 2 5" xfId="13463" xr:uid="{00000000-0005-0000-0000-000037500000}"/>
    <cellStyle name="Separador de milhares 8 11 3 2 2 5 2" xfId="22157" xr:uid="{00000000-0005-0000-0000-000038500000}"/>
    <cellStyle name="Separador de milhares 8 11 3 2 2 6" xfId="17414" xr:uid="{00000000-0005-0000-0000-000039500000}"/>
    <cellStyle name="Separador de milhares 8 11 3 2 3" xfId="13464" xr:uid="{00000000-0005-0000-0000-00003A500000}"/>
    <cellStyle name="Separador de milhares 8 11 3 2 3 2" xfId="13465" xr:uid="{00000000-0005-0000-0000-00003B500000}"/>
    <cellStyle name="Separador de milhares 8 11 3 2 4" xfId="13466" xr:uid="{00000000-0005-0000-0000-00003C500000}"/>
    <cellStyle name="Separador de milhares 8 11 3 2 4 2" xfId="13467" xr:uid="{00000000-0005-0000-0000-00003D500000}"/>
    <cellStyle name="Separador de milhares 8 11 3 2 5" xfId="13468" xr:uid="{00000000-0005-0000-0000-00003E500000}"/>
    <cellStyle name="Separador de milhares 8 11 3 2 6" xfId="13469" xr:uid="{00000000-0005-0000-0000-00003F500000}"/>
    <cellStyle name="Separador de milhares 8 11 3 2 6 2" xfId="22158" xr:uid="{00000000-0005-0000-0000-000040500000}"/>
    <cellStyle name="Separador de milhares 8 11 3 2 7" xfId="17413" xr:uid="{00000000-0005-0000-0000-000041500000}"/>
    <cellStyle name="Separador de milhares 8 11 3 3" xfId="3523" xr:uid="{00000000-0005-0000-0000-000042500000}"/>
    <cellStyle name="Separador de milhares 8 11 3 3 2" xfId="13470" xr:uid="{00000000-0005-0000-0000-000043500000}"/>
    <cellStyle name="Separador de milhares 8 11 3 3 2 2" xfId="13471" xr:uid="{00000000-0005-0000-0000-000044500000}"/>
    <cellStyle name="Separador de milhares 8 11 3 3 3" xfId="13472" xr:uid="{00000000-0005-0000-0000-000045500000}"/>
    <cellStyle name="Separador de milhares 8 11 3 3 3 2" xfId="13473" xr:uid="{00000000-0005-0000-0000-000046500000}"/>
    <cellStyle name="Separador de milhares 8 11 3 3 4" xfId="13474" xr:uid="{00000000-0005-0000-0000-000047500000}"/>
    <cellStyle name="Separador de milhares 8 11 3 3 5" xfId="13475" xr:uid="{00000000-0005-0000-0000-000048500000}"/>
    <cellStyle name="Separador de milhares 8 11 3 3 5 2" xfId="22159" xr:uid="{00000000-0005-0000-0000-000049500000}"/>
    <cellStyle name="Separador de milhares 8 11 3 3 6" xfId="17415" xr:uid="{00000000-0005-0000-0000-00004A500000}"/>
    <cellStyle name="Separador de milhares 8 11 3 4" xfId="13476" xr:uid="{00000000-0005-0000-0000-00004B500000}"/>
    <cellStyle name="Separador de milhares 8 11 3 4 2" xfId="13477" xr:uid="{00000000-0005-0000-0000-00004C500000}"/>
    <cellStyle name="Separador de milhares 8 11 3 5" xfId="13478" xr:uid="{00000000-0005-0000-0000-00004D500000}"/>
    <cellStyle name="Separador de milhares 8 11 3 5 2" xfId="13479" xr:uid="{00000000-0005-0000-0000-00004E500000}"/>
    <cellStyle name="Separador de milhares 8 11 3 6" xfId="13480" xr:uid="{00000000-0005-0000-0000-00004F500000}"/>
    <cellStyle name="Separador de milhares 8 11 3 7" xfId="13481" xr:uid="{00000000-0005-0000-0000-000050500000}"/>
    <cellStyle name="Separador de milhares 8 11 3 7 2" xfId="22160" xr:uid="{00000000-0005-0000-0000-000051500000}"/>
    <cellStyle name="Separador de milhares 8 11 3 8" xfId="17412" xr:uid="{00000000-0005-0000-0000-000052500000}"/>
    <cellStyle name="Separador de milhares 8 11 4" xfId="3524" xr:uid="{00000000-0005-0000-0000-000053500000}"/>
    <cellStyle name="Separador de milhares 8 11 4 2" xfId="3525" xr:uid="{00000000-0005-0000-0000-000054500000}"/>
    <cellStyle name="Separador de milhares 8 11 4 2 2" xfId="13482" xr:uid="{00000000-0005-0000-0000-000055500000}"/>
    <cellStyle name="Separador de milhares 8 11 4 2 2 2" xfId="13483" xr:uid="{00000000-0005-0000-0000-000056500000}"/>
    <cellStyle name="Separador de milhares 8 11 4 2 3" xfId="13484" xr:uid="{00000000-0005-0000-0000-000057500000}"/>
    <cellStyle name="Separador de milhares 8 11 4 2 3 2" xfId="13485" xr:uid="{00000000-0005-0000-0000-000058500000}"/>
    <cellStyle name="Separador de milhares 8 11 4 2 4" xfId="13486" xr:uid="{00000000-0005-0000-0000-000059500000}"/>
    <cellStyle name="Separador de milhares 8 11 4 2 5" xfId="13487" xr:uid="{00000000-0005-0000-0000-00005A500000}"/>
    <cellStyle name="Separador de milhares 8 11 4 2 5 2" xfId="22161" xr:uid="{00000000-0005-0000-0000-00005B500000}"/>
    <cellStyle name="Separador de milhares 8 11 4 2 6" xfId="17417" xr:uid="{00000000-0005-0000-0000-00005C500000}"/>
    <cellStyle name="Separador de milhares 8 11 4 3" xfId="13488" xr:uid="{00000000-0005-0000-0000-00005D500000}"/>
    <cellStyle name="Separador de milhares 8 11 4 3 2" xfId="13489" xr:uid="{00000000-0005-0000-0000-00005E500000}"/>
    <cellStyle name="Separador de milhares 8 11 4 4" xfId="13490" xr:uid="{00000000-0005-0000-0000-00005F500000}"/>
    <cellStyle name="Separador de milhares 8 11 4 4 2" xfId="13491" xr:uid="{00000000-0005-0000-0000-000060500000}"/>
    <cellStyle name="Separador de milhares 8 11 4 5" xfId="13492" xr:uid="{00000000-0005-0000-0000-000061500000}"/>
    <cellStyle name="Separador de milhares 8 11 4 6" xfId="13493" xr:uid="{00000000-0005-0000-0000-000062500000}"/>
    <cellStyle name="Separador de milhares 8 11 4 6 2" xfId="22162" xr:uid="{00000000-0005-0000-0000-000063500000}"/>
    <cellStyle name="Separador de milhares 8 11 4 7" xfId="17416" xr:uid="{00000000-0005-0000-0000-000064500000}"/>
    <cellStyle name="Separador de milhares 8 11 5" xfId="3526" xr:uid="{00000000-0005-0000-0000-000065500000}"/>
    <cellStyle name="Separador de milhares 8 11 5 2" xfId="3527" xr:uid="{00000000-0005-0000-0000-000066500000}"/>
    <cellStyle name="Separador de milhares 8 11 5 2 2" xfId="13494" xr:uid="{00000000-0005-0000-0000-000067500000}"/>
    <cellStyle name="Separador de milhares 8 11 5 2 2 2" xfId="13495" xr:uid="{00000000-0005-0000-0000-000068500000}"/>
    <cellStyle name="Separador de milhares 8 11 5 2 3" xfId="13496" xr:uid="{00000000-0005-0000-0000-000069500000}"/>
    <cellStyle name="Separador de milhares 8 11 5 2 3 2" xfId="13497" xr:uid="{00000000-0005-0000-0000-00006A500000}"/>
    <cellStyle name="Separador de milhares 8 11 5 2 4" xfId="13498" xr:uid="{00000000-0005-0000-0000-00006B500000}"/>
    <cellStyle name="Separador de milhares 8 11 5 2 5" xfId="13499" xr:uid="{00000000-0005-0000-0000-00006C500000}"/>
    <cellStyle name="Separador de milhares 8 11 5 2 5 2" xfId="22163" xr:uid="{00000000-0005-0000-0000-00006D500000}"/>
    <cellStyle name="Separador de milhares 8 11 5 2 6" xfId="17419" xr:uid="{00000000-0005-0000-0000-00006E500000}"/>
    <cellStyle name="Separador de milhares 8 11 5 3" xfId="13500" xr:uid="{00000000-0005-0000-0000-00006F500000}"/>
    <cellStyle name="Separador de milhares 8 11 5 3 2" xfId="13501" xr:uid="{00000000-0005-0000-0000-000070500000}"/>
    <cellStyle name="Separador de milhares 8 11 5 4" xfId="13502" xr:uid="{00000000-0005-0000-0000-000071500000}"/>
    <cellStyle name="Separador de milhares 8 11 5 4 2" xfId="13503" xr:uid="{00000000-0005-0000-0000-000072500000}"/>
    <cellStyle name="Separador de milhares 8 11 5 5" xfId="13504" xr:uid="{00000000-0005-0000-0000-000073500000}"/>
    <cellStyle name="Separador de milhares 8 11 5 6" xfId="13505" xr:uid="{00000000-0005-0000-0000-000074500000}"/>
    <cellStyle name="Separador de milhares 8 11 5 6 2" xfId="22164" xr:uid="{00000000-0005-0000-0000-000075500000}"/>
    <cellStyle name="Separador de milhares 8 11 5 7" xfId="17418" xr:uid="{00000000-0005-0000-0000-000076500000}"/>
    <cellStyle name="Separador de milhares 8 11 6" xfId="3528" xr:uid="{00000000-0005-0000-0000-000077500000}"/>
    <cellStyle name="Separador de milhares 8 11 6 2" xfId="13506" xr:uid="{00000000-0005-0000-0000-000078500000}"/>
    <cellStyle name="Separador de milhares 8 11 6 2 2" xfId="13507" xr:uid="{00000000-0005-0000-0000-000079500000}"/>
    <cellStyle name="Separador de milhares 8 11 6 3" xfId="13508" xr:uid="{00000000-0005-0000-0000-00007A500000}"/>
    <cellStyle name="Separador de milhares 8 11 6 3 2" xfId="13509" xr:uid="{00000000-0005-0000-0000-00007B500000}"/>
    <cellStyle name="Separador de milhares 8 11 6 4" xfId="13510" xr:uid="{00000000-0005-0000-0000-00007C500000}"/>
    <cellStyle name="Separador de milhares 8 11 6 5" xfId="13511" xr:uid="{00000000-0005-0000-0000-00007D500000}"/>
    <cellStyle name="Separador de milhares 8 11 6 5 2" xfId="22165" xr:uid="{00000000-0005-0000-0000-00007E500000}"/>
    <cellStyle name="Separador de milhares 8 11 6 6" xfId="17420" xr:uid="{00000000-0005-0000-0000-00007F500000}"/>
    <cellStyle name="Separador de milhares 8 11 7" xfId="13512" xr:uid="{00000000-0005-0000-0000-000080500000}"/>
    <cellStyle name="Separador de milhares 8 11 7 2" xfId="13513" xr:uid="{00000000-0005-0000-0000-000081500000}"/>
    <cellStyle name="Separador de milhares 8 11 8" xfId="13514" xr:uid="{00000000-0005-0000-0000-000082500000}"/>
    <cellStyle name="Separador de milhares 8 11 8 2" xfId="13515" xr:uid="{00000000-0005-0000-0000-000083500000}"/>
    <cellStyle name="Separador de milhares 8 11 9" xfId="13516" xr:uid="{00000000-0005-0000-0000-000084500000}"/>
    <cellStyle name="Separador de milhares 8 12" xfId="3529" xr:uid="{00000000-0005-0000-0000-000085500000}"/>
    <cellStyle name="Separador de milhares 8 12 10" xfId="13517" xr:uid="{00000000-0005-0000-0000-000086500000}"/>
    <cellStyle name="Separador de milhares 8 12 10 2" xfId="22166" xr:uid="{00000000-0005-0000-0000-000087500000}"/>
    <cellStyle name="Separador de milhares 8 12 11" xfId="17421" xr:uid="{00000000-0005-0000-0000-000088500000}"/>
    <cellStyle name="Separador de milhares 8 12 2" xfId="3530" xr:uid="{00000000-0005-0000-0000-000089500000}"/>
    <cellStyle name="Separador de milhares 8 12 2 2" xfId="3531" xr:uid="{00000000-0005-0000-0000-00008A500000}"/>
    <cellStyle name="Separador de milhares 8 12 2 2 2" xfId="3532" xr:uid="{00000000-0005-0000-0000-00008B500000}"/>
    <cellStyle name="Separador de milhares 8 12 2 2 2 2" xfId="13518" xr:uid="{00000000-0005-0000-0000-00008C500000}"/>
    <cellStyle name="Separador de milhares 8 12 2 2 2 2 2" xfId="13519" xr:uid="{00000000-0005-0000-0000-00008D500000}"/>
    <cellStyle name="Separador de milhares 8 12 2 2 2 3" xfId="13520" xr:uid="{00000000-0005-0000-0000-00008E500000}"/>
    <cellStyle name="Separador de milhares 8 12 2 2 2 3 2" xfId="13521" xr:uid="{00000000-0005-0000-0000-00008F500000}"/>
    <cellStyle name="Separador de milhares 8 12 2 2 2 4" xfId="13522" xr:uid="{00000000-0005-0000-0000-000090500000}"/>
    <cellStyle name="Separador de milhares 8 12 2 2 2 5" xfId="13523" xr:uid="{00000000-0005-0000-0000-000091500000}"/>
    <cellStyle name="Separador de milhares 8 12 2 2 2 5 2" xfId="22167" xr:uid="{00000000-0005-0000-0000-000092500000}"/>
    <cellStyle name="Separador de milhares 8 12 2 2 2 6" xfId="17424" xr:uid="{00000000-0005-0000-0000-000093500000}"/>
    <cellStyle name="Separador de milhares 8 12 2 2 3" xfId="13524" xr:uid="{00000000-0005-0000-0000-000094500000}"/>
    <cellStyle name="Separador de milhares 8 12 2 2 3 2" xfId="13525" xr:uid="{00000000-0005-0000-0000-000095500000}"/>
    <cellStyle name="Separador de milhares 8 12 2 2 4" xfId="13526" xr:uid="{00000000-0005-0000-0000-000096500000}"/>
    <cellStyle name="Separador de milhares 8 12 2 2 4 2" xfId="13527" xr:uid="{00000000-0005-0000-0000-000097500000}"/>
    <cellStyle name="Separador de milhares 8 12 2 2 5" xfId="13528" xr:uid="{00000000-0005-0000-0000-000098500000}"/>
    <cellStyle name="Separador de milhares 8 12 2 2 6" xfId="13529" xr:uid="{00000000-0005-0000-0000-000099500000}"/>
    <cellStyle name="Separador de milhares 8 12 2 2 6 2" xfId="22168" xr:uid="{00000000-0005-0000-0000-00009A500000}"/>
    <cellStyle name="Separador de milhares 8 12 2 2 7" xfId="17423" xr:uid="{00000000-0005-0000-0000-00009B500000}"/>
    <cellStyle name="Separador de milhares 8 12 2 3" xfId="3533" xr:uid="{00000000-0005-0000-0000-00009C500000}"/>
    <cellStyle name="Separador de milhares 8 12 2 3 2" xfId="13530" xr:uid="{00000000-0005-0000-0000-00009D500000}"/>
    <cellStyle name="Separador de milhares 8 12 2 3 2 2" xfId="13531" xr:uid="{00000000-0005-0000-0000-00009E500000}"/>
    <cellStyle name="Separador de milhares 8 12 2 3 3" xfId="13532" xr:uid="{00000000-0005-0000-0000-00009F500000}"/>
    <cellStyle name="Separador de milhares 8 12 2 3 3 2" xfId="13533" xr:uid="{00000000-0005-0000-0000-0000A0500000}"/>
    <cellStyle name="Separador de milhares 8 12 2 3 4" xfId="13534" xr:uid="{00000000-0005-0000-0000-0000A1500000}"/>
    <cellStyle name="Separador de milhares 8 12 2 3 5" xfId="13535" xr:uid="{00000000-0005-0000-0000-0000A2500000}"/>
    <cellStyle name="Separador de milhares 8 12 2 3 5 2" xfId="22169" xr:uid="{00000000-0005-0000-0000-0000A3500000}"/>
    <cellStyle name="Separador de milhares 8 12 2 3 6" xfId="17425" xr:uid="{00000000-0005-0000-0000-0000A4500000}"/>
    <cellStyle name="Separador de milhares 8 12 2 4" xfId="13536" xr:uid="{00000000-0005-0000-0000-0000A5500000}"/>
    <cellStyle name="Separador de milhares 8 12 2 4 2" xfId="13537" xr:uid="{00000000-0005-0000-0000-0000A6500000}"/>
    <cellStyle name="Separador de milhares 8 12 2 5" xfId="13538" xr:uid="{00000000-0005-0000-0000-0000A7500000}"/>
    <cellStyle name="Separador de milhares 8 12 2 5 2" xfId="13539" xr:uid="{00000000-0005-0000-0000-0000A8500000}"/>
    <cellStyle name="Separador de milhares 8 12 2 6" xfId="13540" xr:uid="{00000000-0005-0000-0000-0000A9500000}"/>
    <cellStyle name="Separador de milhares 8 12 2 7" xfId="13541" xr:uid="{00000000-0005-0000-0000-0000AA500000}"/>
    <cellStyle name="Separador de milhares 8 12 2 7 2" xfId="22170" xr:uid="{00000000-0005-0000-0000-0000AB500000}"/>
    <cellStyle name="Separador de milhares 8 12 2 8" xfId="17422" xr:uid="{00000000-0005-0000-0000-0000AC500000}"/>
    <cellStyle name="Separador de milhares 8 12 3" xfId="3534" xr:uid="{00000000-0005-0000-0000-0000AD500000}"/>
    <cellStyle name="Separador de milhares 8 12 3 2" xfId="3535" xr:uid="{00000000-0005-0000-0000-0000AE500000}"/>
    <cellStyle name="Separador de milhares 8 12 3 2 2" xfId="3536" xr:uid="{00000000-0005-0000-0000-0000AF500000}"/>
    <cellStyle name="Separador de milhares 8 12 3 2 2 2" xfId="13542" xr:uid="{00000000-0005-0000-0000-0000B0500000}"/>
    <cellStyle name="Separador de milhares 8 12 3 2 2 2 2" xfId="13543" xr:uid="{00000000-0005-0000-0000-0000B1500000}"/>
    <cellStyle name="Separador de milhares 8 12 3 2 2 3" xfId="13544" xr:uid="{00000000-0005-0000-0000-0000B2500000}"/>
    <cellStyle name="Separador de milhares 8 12 3 2 2 3 2" xfId="13545" xr:uid="{00000000-0005-0000-0000-0000B3500000}"/>
    <cellStyle name="Separador de milhares 8 12 3 2 2 4" xfId="13546" xr:uid="{00000000-0005-0000-0000-0000B4500000}"/>
    <cellStyle name="Separador de milhares 8 12 3 2 2 5" xfId="13547" xr:uid="{00000000-0005-0000-0000-0000B5500000}"/>
    <cellStyle name="Separador de milhares 8 12 3 2 2 5 2" xfId="22171" xr:uid="{00000000-0005-0000-0000-0000B6500000}"/>
    <cellStyle name="Separador de milhares 8 12 3 2 2 6" xfId="17428" xr:uid="{00000000-0005-0000-0000-0000B7500000}"/>
    <cellStyle name="Separador de milhares 8 12 3 2 3" xfId="13548" xr:uid="{00000000-0005-0000-0000-0000B8500000}"/>
    <cellStyle name="Separador de milhares 8 12 3 2 3 2" xfId="13549" xr:uid="{00000000-0005-0000-0000-0000B9500000}"/>
    <cellStyle name="Separador de milhares 8 12 3 2 4" xfId="13550" xr:uid="{00000000-0005-0000-0000-0000BA500000}"/>
    <cellStyle name="Separador de milhares 8 12 3 2 4 2" xfId="13551" xr:uid="{00000000-0005-0000-0000-0000BB500000}"/>
    <cellStyle name="Separador de milhares 8 12 3 2 5" xfId="13552" xr:uid="{00000000-0005-0000-0000-0000BC500000}"/>
    <cellStyle name="Separador de milhares 8 12 3 2 6" xfId="13553" xr:uid="{00000000-0005-0000-0000-0000BD500000}"/>
    <cellStyle name="Separador de milhares 8 12 3 2 6 2" xfId="22172" xr:uid="{00000000-0005-0000-0000-0000BE500000}"/>
    <cellStyle name="Separador de milhares 8 12 3 2 7" xfId="17427" xr:uid="{00000000-0005-0000-0000-0000BF500000}"/>
    <cellStyle name="Separador de milhares 8 12 3 3" xfId="3537" xr:uid="{00000000-0005-0000-0000-0000C0500000}"/>
    <cellStyle name="Separador de milhares 8 12 3 3 2" xfId="13554" xr:uid="{00000000-0005-0000-0000-0000C1500000}"/>
    <cellStyle name="Separador de milhares 8 12 3 3 2 2" xfId="13555" xr:uid="{00000000-0005-0000-0000-0000C2500000}"/>
    <cellStyle name="Separador de milhares 8 12 3 3 3" xfId="13556" xr:uid="{00000000-0005-0000-0000-0000C3500000}"/>
    <cellStyle name="Separador de milhares 8 12 3 3 3 2" xfId="13557" xr:uid="{00000000-0005-0000-0000-0000C4500000}"/>
    <cellStyle name="Separador de milhares 8 12 3 3 4" xfId="13558" xr:uid="{00000000-0005-0000-0000-0000C5500000}"/>
    <cellStyle name="Separador de milhares 8 12 3 3 5" xfId="13559" xr:uid="{00000000-0005-0000-0000-0000C6500000}"/>
    <cellStyle name="Separador de milhares 8 12 3 3 5 2" xfId="22173" xr:uid="{00000000-0005-0000-0000-0000C7500000}"/>
    <cellStyle name="Separador de milhares 8 12 3 3 6" xfId="17429" xr:uid="{00000000-0005-0000-0000-0000C8500000}"/>
    <cellStyle name="Separador de milhares 8 12 3 4" xfId="13560" xr:uid="{00000000-0005-0000-0000-0000C9500000}"/>
    <cellStyle name="Separador de milhares 8 12 3 4 2" xfId="13561" xr:uid="{00000000-0005-0000-0000-0000CA500000}"/>
    <cellStyle name="Separador de milhares 8 12 3 5" xfId="13562" xr:uid="{00000000-0005-0000-0000-0000CB500000}"/>
    <cellStyle name="Separador de milhares 8 12 3 5 2" xfId="13563" xr:uid="{00000000-0005-0000-0000-0000CC500000}"/>
    <cellStyle name="Separador de milhares 8 12 3 6" xfId="13564" xr:uid="{00000000-0005-0000-0000-0000CD500000}"/>
    <cellStyle name="Separador de milhares 8 12 3 7" xfId="13565" xr:uid="{00000000-0005-0000-0000-0000CE500000}"/>
    <cellStyle name="Separador de milhares 8 12 3 7 2" xfId="22174" xr:uid="{00000000-0005-0000-0000-0000CF500000}"/>
    <cellStyle name="Separador de milhares 8 12 3 8" xfId="17426" xr:uid="{00000000-0005-0000-0000-0000D0500000}"/>
    <cellStyle name="Separador de milhares 8 12 4" xfId="3538" xr:uid="{00000000-0005-0000-0000-0000D1500000}"/>
    <cellStyle name="Separador de milhares 8 12 4 2" xfId="3539" xr:uid="{00000000-0005-0000-0000-0000D2500000}"/>
    <cellStyle name="Separador de milhares 8 12 4 2 2" xfId="13566" xr:uid="{00000000-0005-0000-0000-0000D3500000}"/>
    <cellStyle name="Separador de milhares 8 12 4 2 2 2" xfId="13567" xr:uid="{00000000-0005-0000-0000-0000D4500000}"/>
    <cellStyle name="Separador de milhares 8 12 4 2 3" xfId="13568" xr:uid="{00000000-0005-0000-0000-0000D5500000}"/>
    <cellStyle name="Separador de milhares 8 12 4 2 3 2" xfId="13569" xr:uid="{00000000-0005-0000-0000-0000D6500000}"/>
    <cellStyle name="Separador de milhares 8 12 4 2 4" xfId="13570" xr:uid="{00000000-0005-0000-0000-0000D7500000}"/>
    <cellStyle name="Separador de milhares 8 12 4 2 5" xfId="13571" xr:uid="{00000000-0005-0000-0000-0000D8500000}"/>
    <cellStyle name="Separador de milhares 8 12 4 2 5 2" xfId="22175" xr:uid="{00000000-0005-0000-0000-0000D9500000}"/>
    <cellStyle name="Separador de milhares 8 12 4 2 6" xfId="17431" xr:uid="{00000000-0005-0000-0000-0000DA500000}"/>
    <cellStyle name="Separador de milhares 8 12 4 3" xfId="13572" xr:uid="{00000000-0005-0000-0000-0000DB500000}"/>
    <cellStyle name="Separador de milhares 8 12 4 3 2" xfId="13573" xr:uid="{00000000-0005-0000-0000-0000DC500000}"/>
    <cellStyle name="Separador de milhares 8 12 4 4" xfId="13574" xr:uid="{00000000-0005-0000-0000-0000DD500000}"/>
    <cellStyle name="Separador de milhares 8 12 4 4 2" xfId="13575" xr:uid="{00000000-0005-0000-0000-0000DE500000}"/>
    <cellStyle name="Separador de milhares 8 12 4 5" xfId="13576" xr:uid="{00000000-0005-0000-0000-0000DF500000}"/>
    <cellStyle name="Separador de milhares 8 12 4 6" xfId="13577" xr:uid="{00000000-0005-0000-0000-0000E0500000}"/>
    <cellStyle name="Separador de milhares 8 12 4 6 2" xfId="22176" xr:uid="{00000000-0005-0000-0000-0000E1500000}"/>
    <cellStyle name="Separador de milhares 8 12 4 7" xfId="17430" xr:uid="{00000000-0005-0000-0000-0000E2500000}"/>
    <cellStyle name="Separador de milhares 8 12 5" xfId="3540" xr:uid="{00000000-0005-0000-0000-0000E3500000}"/>
    <cellStyle name="Separador de milhares 8 12 5 2" xfId="3541" xr:uid="{00000000-0005-0000-0000-0000E4500000}"/>
    <cellStyle name="Separador de milhares 8 12 5 2 2" xfId="13578" xr:uid="{00000000-0005-0000-0000-0000E5500000}"/>
    <cellStyle name="Separador de milhares 8 12 5 2 2 2" xfId="13579" xr:uid="{00000000-0005-0000-0000-0000E6500000}"/>
    <cellStyle name="Separador de milhares 8 12 5 2 3" xfId="13580" xr:uid="{00000000-0005-0000-0000-0000E7500000}"/>
    <cellStyle name="Separador de milhares 8 12 5 2 3 2" xfId="13581" xr:uid="{00000000-0005-0000-0000-0000E8500000}"/>
    <cellStyle name="Separador de milhares 8 12 5 2 4" xfId="13582" xr:uid="{00000000-0005-0000-0000-0000E9500000}"/>
    <cellStyle name="Separador de milhares 8 12 5 2 5" xfId="13583" xr:uid="{00000000-0005-0000-0000-0000EA500000}"/>
    <cellStyle name="Separador de milhares 8 12 5 2 5 2" xfId="22177" xr:uid="{00000000-0005-0000-0000-0000EB500000}"/>
    <cellStyle name="Separador de milhares 8 12 5 2 6" xfId="17433" xr:uid="{00000000-0005-0000-0000-0000EC500000}"/>
    <cellStyle name="Separador de milhares 8 12 5 3" xfId="13584" xr:uid="{00000000-0005-0000-0000-0000ED500000}"/>
    <cellStyle name="Separador de milhares 8 12 5 3 2" xfId="13585" xr:uid="{00000000-0005-0000-0000-0000EE500000}"/>
    <cellStyle name="Separador de milhares 8 12 5 4" xfId="13586" xr:uid="{00000000-0005-0000-0000-0000EF500000}"/>
    <cellStyle name="Separador de milhares 8 12 5 4 2" xfId="13587" xr:uid="{00000000-0005-0000-0000-0000F0500000}"/>
    <cellStyle name="Separador de milhares 8 12 5 5" xfId="13588" xr:uid="{00000000-0005-0000-0000-0000F1500000}"/>
    <cellStyle name="Separador de milhares 8 12 5 6" xfId="13589" xr:uid="{00000000-0005-0000-0000-0000F2500000}"/>
    <cellStyle name="Separador de milhares 8 12 5 6 2" xfId="22178" xr:uid="{00000000-0005-0000-0000-0000F3500000}"/>
    <cellStyle name="Separador de milhares 8 12 5 7" xfId="17432" xr:uid="{00000000-0005-0000-0000-0000F4500000}"/>
    <cellStyle name="Separador de milhares 8 12 6" xfId="3542" xr:uid="{00000000-0005-0000-0000-0000F5500000}"/>
    <cellStyle name="Separador de milhares 8 12 6 2" xfId="13590" xr:uid="{00000000-0005-0000-0000-0000F6500000}"/>
    <cellStyle name="Separador de milhares 8 12 6 2 2" xfId="13591" xr:uid="{00000000-0005-0000-0000-0000F7500000}"/>
    <cellStyle name="Separador de milhares 8 12 6 3" xfId="13592" xr:uid="{00000000-0005-0000-0000-0000F8500000}"/>
    <cellStyle name="Separador de milhares 8 12 6 3 2" xfId="13593" xr:uid="{00000000-0005-0000-0000-0000F9500000}"/>
    <cellStyle name="Separador de milhares 8 12 6 4" xfId="13594" xr:uid="{00000000-0005-0000-0000-0000FA500000}"/>
    <cellStyle name="Separador de milhares 8 12 6 5" xfId="13595" xr:uid="{00000000-0005-0000-0000-0000FB500000}"/>
    <cellStyle name="Separador de milhares 8 12 6 5 2" xfId="22179" xr:uid="{00000000-0005-0000-0000-0000FC500000}"/>
    <cellStyle name="Separador de milhares 8 12 6 6" xfId="17434" xr:uid="{00000000-0005-0000-0000-0000FD500000}"/>
    <cellStyle name="Separador de milhares 8 12 7" xfId="13596" xr:uid="{00000000-0005-0000-0000-0000FE500000}"/>
    <cellStyle name="Separador de milhares 8 12 7 2" xfId="13597" xr:uid="{00000000-0005-0000-0000-0000FF500000}"/>
    <cellStyle name="Separador de milhares 8 12 8" xfId="13598" xr:uid="{00000000-0005-0000-0000-000000510000}"/>
    <cellStyle name="Separador de milhares 8 12 8 2" xfId="13599" xr:uid="{00000000-0005-0000-0000-000001510000}"/>
    <cellStyle name="Separador de milhares 8 12 9" xfId="13600" xr:uid="{00000000-0005-0000-0000-000002510000}"/>
    <cellStyle name="Separador de milhares 8 13" xfId="3543" xr:uid="{00000000-0005-0000-0000-000003510000}"/>
    <cellStyle name="Separador de milhares 8 13 2" xfId="13601" xr:uid="{00000000-0005-0000-0000-000004510000}"/>
    <cellStyle name="Separador de milhares 8 13 2 2" xfId="13602" xr:uid="{00000000-0005-0000-0000-000005510000}"/>
    <cellStyle name="Separador de milhares 8 13 3" xfId="13603" xr:uid="{00000000-0005-0000-0000-000006510000}"/>
    <cellStyle name="Separador de milhares 8 14" xfId="13604" xr:uid="{00000000-0005-0000-0000-000007510000}"/>
    <cellStyle name="Separador de milhares 8 14 2" xfId="13605" xr:uid="{00000000-0005-0000-0000-000008510000}"/>
    <cellStyle name="Separador de milhares 8 15" xfId="13606" xr:uid="{00000000-0005-0000-0000-000009510000}"/>
    <cellStyle name="Separador de milhares 8 2" xfId="3544" xr:uid="{00000000-0005-0000-0000-00000A510000}"/>
    <cellStyle name="Separador de milhares 8 2 10" xfId="13607" xr:uid="{00000000-0005-0000-0000-00000B510000}"/>
    <cellStyle name="Separador de milhares 8 2 10 2" xfId="22180" xr:uid="{00000000-0005-0000-0000-00000C510000}"/>
    <cellStyle name="Separador de milhares 8 2 11" xfId="17435" xr:uid="{00000000-0005-0000-0000-00000D510000}"/>
    <cellStyle name="Separador de milhares 8 2 2" xfId="3545" xr:uid="{00000000-0005-0000-0000-00000E510000}"/>
    <cellStyle name="Separador de milhares 8 2 2 2" xfId="3546" xr:uid="{00000000-0005-0000-0000-00000F510000}"/>
    <cellStyle name="Separador de milhares 8 2 2 2 2" xfId="3547" xr:uid="{00000000-0005-0000-0000-000010510000}"/>
    <cellStyle name="Separador de milhares 8 2 2 2 2 2" xfId="13608" xr:uid="{00000000-0005-0000-0000-000011510000}"/>
    <cellStyle name="Separador de milhares 8 2 2 2 2 2 2" xfId="13609" xr:uid="{00000000-0005-0000-0000-000012510000}"/>
    <cellStyle name="Separador de milhares 8 2 2 2 2 3" xfId="13610" xr:uid="{00000000-0005-0000-0000-000013510000}"/>
    <cellStyle name="Separador de milhares 8 2 2 2 2 3 2" xfId="13611" xr:uid="{00000000-0005-0000-0000-000014510000}"/>
    <cellStyle name="Separador de milhares 8 2 2 2 2 4" xfId="13612" xr:uid="{00000000-0005-0000-0000-000015510000}"/>
    <cellStyle name="Separador de milhares 8 2 2 2 2 5" xfId="13613" xr:uid="{00000000-0005-0000-0000-000016510000}"/>
    <cellStyle name="Separador de milhares 8 2 2 2 2 5 2" xfId="22181" xr:uid="{00000000-0005-0000-0000-000017510000}"/>
    <cellStyle name="Separador de milhares 8 2 2 2 2 6" xfId="17438" xr:uid="{00000000-0005-0000-0000-000018510000}"/>
    <cellStyle name="Separador de milhares 8 2 2 2 3" xfId="13614" xr:uid="{00000000-0005-0000-0000-000019510000}"/>
    <cellStyle name="Separador de milhares 8 2 2 2 3 2" xfId="13615" xr:uid="{00000000-0005-0000-0000-00001A510000}"/>
    <cellStyle name="Separador de milhares 8 2 2 2 4" xfId="13616" xr:uid="{00000000-0005-0000-0000-00001B510000}"/>
    <cellStyle name="Separador de milhares 8 2 2 2 4 2" xfId="13617" xr:uid="{00000000-0005-0000-0000-00001C510000}"/>
    <cellStyle name="Separador de milhares 8 2 2 2 5" xfId="13618" xr:uid="{00000000-0005-0000-0000-00001D510000}"/>
    <cellStyle name="Separador de milhares 8 2 2 2 6" xfId="13619" xr:uid="{00000000-0005-0000-0000-00001E510000}"/>
    <cellStyle name="Separador de milhares 8 2 2 2 6 2" xfId="22182" xr:uid="{00000000-0005-0000-0000-00001F510000}"/>
    <cellStyle name="Separador de milhares 8 2 2 2 7" xfId="17437" xr:uid="{00000000-0005-0000-0000-000020510000}"/>
    <cellStyle name="Separador de milhares 8 2 2 3" xfId="3548" xr:uid="{00000000-0005-0000-0000-000021510000}"/>
    <cellStyle name="Separador de milhares 8 2 2 3 2" xfId="13620" xr:uid="{00000000-0005-0000-0000-000022510000}"/>
    <cellStyle name="Separador de milhares 8 2 2 3 2 2" xfId="13621" xr:uid="{00000000-0005-0000-0000-000023510000}"/>
    <cellStyle name="Separador de milhares 8 2 2 3 3" xfId="13622" xr:uid="{00000000-0005-0000-0000-000024510000}"/>
    <cellStyle name="Separador de milhares 8 2 2 3 3 2" xfId="13623" xr:uid="{00000000-0005-0000-0000-000025510000}"/>
    <cellStyle name="Separador de milhares 8 2 2 3 4" xfId="13624" xr:uid="{00000000-0005-0000-0000-000026510000}"/>
    <cellStyle name="Separador de milhares 8 2 2 3 5" xfId="13625" xr:uid="{00000000-0005-0000-0000-000027510000}"/>
    <cellStyle name="Separador de milhares 8 2 2 3 5 2" xfId="22183" xr:uid="{00000000-0005-0000-0000-000028510000}"/>
    <cellStyle name="Separador de milhares 8 2 2 3 6" xfId="17439" xr:uid="{00000000-0005-0000-0000-000029510000}"/>
    <cellStyle name="Separador de milhares 8 2 2 4" xfId="13626" xr:uid="{00000000-0005-0000-0000-00002A510000}"/>
    <cellStyle name="Separador de milhares 8 2 2 4 2" xfId="13627" xr:uid="{00000000-0005-0000-0000-00002B510000}"/>
    <cellStyle name="Separador de milhares 8 2 2 5" xfId="13628" xr:uid="{00000000-0005-0000-0000-00002C510000}"/>
    <cellStyle name="Separador de milhares 8 2 2 5 2" xfId="13629" xr:uid="{00000000-0005-0000-0000-00002D510000}"/>
    <cellStyle name="Separador de milhares 8 2 2 6" xfId="13630" xr:uid="{00000000-0005-0000-0000-00002E510000}"/>
    <cellStyle name="Separador de milhares 8 2 2 7" xfId="13631" xr:uid="{00000000-0005-0000-0000-00002F510000}"/>
    <cellStyle name="Separador de milhares 8 2 2 7 2" xfId="22184" xr:uid="{00000000-0005-0000-0000-000030510000}"/>
    <cellStyle name="Separador de milhares 8 2 2 8" xfId="17436" xr:uid="{00000000-0005-0000-0000-000031510000}"/>
    <cellStyle name="Separador de milhares 8 2 3" xfId="3549" xr:uid="{00000000-0005-0000-0000-000032510000}"/>
    <cellStyle name="Separador de milhares 8 2 3 2" xfId="3550" xr:uid="{00000000-0005-0000-0000-000033510000}"/>
    <cellStyle name="Separador de milhares 8 2 3 2 2" xfId="3551" xr:uid="{00000000-0005-0000-0000-000034510000}"/>
    <cellStyle name="Separador de milhares 8 2 3 2 2 2" xfId="13632" xr:uid="{00000000-0005-0000-0000-000035510000}"/>
    <cellStyle name="Separador de milhares 8 2 3 2 2 2 2" xfId="13633" xr:uid="{00000000-0005-0000-0000-000036510000}"/>
    <cellStyle name="Separador de milhares 8 2 3 2 2 3" xfId="13634" xr:uid="{00000000-0005-0000-0000-000037510000}"/>
    <cellStyle name="Separador de milhares 8 2 3 2 2 3 2" xfId="13635" xr:uid="{00000000-0005-0000-0000-000038510000}"/>
    <cellStyle name="Separador de milhares 8 2 3 2 2 4" xfId="13636" xr:uid="{00000000-0005-0000-0000-000039510000}"/>
    <cellStyle name="Separador de milhares 8 2 3 2 2 5" xfId="13637" xr:uid="{00000000-0005-0000-0000-00003A510000}"/>
    <cellStyle name="Separador de milhares 8 2 3 2 2 5 2" xfId="22185" xr:uid="{00000000-0005-0000-0000-00003B510000}"/>
    <cellStyle name="Separador de milhares 8 2 3 2 2 6" xfId="17442" xr:uid="{00000000-0005-0000-0000-00003C510000}"/>
    <cellStyle name="Separador de milhares 8 2 3 2 3" xfId="13638" xr:uid="{00000000-0005-0000-0000-00003D510000}"/>
    <cellStyle name="Separador de milhares 8 2 3 2 3 2" xfId="13639" xr:uid="{00000000-0005-0000-0000-00003E510000}"/>
    <cellStyle name="Separador de milhares 8 2 3 2 4" xfId="13640" xr:uid="{00000000-0005-0000-0000-00003F510000}"/>
    <cellStyle name="Separador de milhares 8 2 3 2 4 2" xfId="13641" xr:uid="{00000000-0005-0000-0000-000040510000}"/>
    <cellStyle name="Separador de milhares 8 2 3 2 5" xfId="13642" xr:uid="{00000000-0005-0000-0000-000041510000}"/>
    <cellStyle name="Separador de milhares 8 2 3 2 6" xfId="13643" xr:uid="{00000000-0005-0000-0000-000042510000}"/>
    <cellStyle name="Separador de milhares 8 2 3 2 6 2" xfId="22186" xr:uid="{00000000-0005-0000-0000-000043510000}"/>
    <cellStyle name="Separador de milhares 8 2 3 2 7" xfId="17441" xr:uid="{00000000-0005-0000-0000-000044510000}"/>
    <cellStyle name="Separador de milhares 8 2 3 3" xfId="3552" xr:uid="{00000000-0005-0000-0000-000045510000}"/>
    <cellStyle name="Separador de milhares 8 2 3 3 2" xfId="13644" xr:uid="{00000000-0005-0000-0000-000046510000}"/>
    <cellStyle name="Separador de milhares 8 2 3 3 2 2" xfId="13645" xr:uid="{00000000-0005-0000-0000-000047510000}"/>
    <cellStyle name="Separador de milhares 8 2 3 3 3" xfId="13646" xr:uid="{00000000-0005-0000-0000-000048510000}"/>
    <cellStyle name="Separador de milhares 8 2 3 3 3 2" xfId="13647" xr:uid="{00000000-0005-0000-0000-000049510000}"/>
    <cellStyle name="Separador de milhares 8 2 3 3 4" xfId="13648" xr:uid="{00000000-0005-0000-0000-00004A510000}"/>
    <cellStyle name="Separador de milhares 8 2 3 3 5" xfId="13649" xr:uid="{00000000-0005-0000-0000-00004B510000}"/>
    <cellStyle name="Separador de milhares 8 2 3 3 5 2" xfId="22187" xr:uid="{00000000-0005-0000-0000-00004C510000}"/>
    <cellStyle name="Separador de milhares 8 2 3 3 6" xfId="17443" xr:uid="{00000000-0005-0000-0000-00004D510000}"/>
    <cellStyle name="Separador de milhares 8 2 3 4" xfId="13650" xr:uid="{00000000-0005-0000-0000-00004E510000}"/>
    <cellStyle name="Separador de milhares 8 2 3 4 2" xfId="13651" xr:uid="{00000000-0005-0000-0000-00004F510000}"/>
    <cellStyle name="Separador de milhares 8 2 3 5" xfId="13652" xr:uid="{00000000-0005-0000-0000-000050510000}"/>
    <cellStyle name="Separador de milhares 8 2 3 5 2" xfId="13653" xr:uid="{00000000-0005-0000-0000-000051510000}"/>
    <cellStyle name="Separador de milhares 8 2 3 6" xfId="13654" xr:uid="{00000000-0005-0000-0000-000052510000}"/>
    <cellStyle name="Separador de milhares 8 2 3 7" xfId="13655" xr:uid="{00000000-0005-0000-0000-000053510000}"/>
    <cellStyle name="Separador de milhares 8 2 3 7 2" xfId="22188" xr:uid="{00000000-0005-0000-0000-000054510000}"/>
    <cellStyle name="Separador de milhares 8 2 3 8" xfId="17440" xr:uid="{00000000-0005-0000-0000-000055510000}"/>
    <cellStyle name="Separador de milhares 8 2 4" xfId="3553" xr:uid="{00000000-0005-0000-0000-000056510000}"/>
    <cellStyle name="Separador de milhares 8 2 4 2" xfId="3554" xr:uid="{00000000-0005-0000-0000-000057510000}"/>
    <cellStyle name="Separador de milhares 8 2 4 2 2" xfId="13656" xr:uid="{00000000-0005-0000-0000-000058510000}"/>
    <cellStyle name="Separador de milhares 8 2 4 2 2 2" xfId="13657" xr:uid="{00000000-0005-0000-0000-000059510000}"/>
    <cellStyle name="Separador de milhares 8 2 4 2 3" xfId="13658" xr:uid="{00000000-0005-0000-0000-00005A510000}"/>
    <cellStyle name="Separador de milhares 8 2 4 2 3 2" xfId="13659" xr:uid="{00000000-0005-0000-0000-00005B510000}"/>
    <cellStyle name="Separador de milhares 8 2 4 2 4" xfId="13660" xr:uid="{00000000-0005-0000-0000-00005C510000}"/>
    <cellStyle name="Separador de milhares 8 2 4 2 5" xfId="13661" xr:uid="{00000000-0005-0000-0000-00005D510000}"/>
    <cellStyle name="Separador de milhares 8 2 4 2 5 2" xfId="22189" xr:uid="{00000000-0005-0000-0000-00005E510000}"/>
    <cellStyle name="Separador de milhares 8 2 4 2 6" xfId="17445" xr:uid="{00000000-0005-0000-0000-00005F510000}"/>
    <cellStyle name="Separador de milhares 8 2 4 3" xfId="13662" xr:uid="{00000000-0005-0000-0000-000060510000}"/>
    <cellStyle name="Separador de milhares 8 2 4 3 2" xfId="13663" xr:uid="{00000000-0005-0000-0000-000061510000}"/>
    <cellStyle name="Separador de milhares 8 2 4 4" xfId="13664" xr:uid="{00000000-0005-0000-0000-000062510000}"/>
    <cellStyle name="Separador de milhares 8 2 4 4 2" xfId="13665" xr:uid="{00000000-0005-0000-0000-000063510000}"/>
    <cellStyle name="Separador de milhares 8 2 4 5" xfId="13666" xr:uid="{00000000-0005-0000-0000-000064510000}"/>
    <cellStyle name="Separador de milhares 8 2 4 6" xfId="13667" xr:uid="{00000000-0005-0000-0000-000065510000}"/>
    <cellStyle name="Separador de milhares 8 2 4 6 2" xfId="22190" xr:uid="{00000000-0005-0000-0000-000066510000}"/>
    <cellStyle name="Separador de milhares 8 2 4 7" xfId="17444" xr:uid="{00000000-0005-0000-0000-000067510000}"/>
    <cellStyle name="Separador de milhares 8 2 5" xfId="3555" xr:uid="{00000000-0005-0000-0000-000068510000}"/>
    <cellStyle name="Separador de milhares 8 2 5 2" xfId="3556" xr:uid="{00000000-0005-0000-0000-000069510000}"/>
    <cellStyle name="Separador de milhares 8 2 5 2 2" xfId="13668" xr:uid="{00000000-0005-0000-0000-00006A510000}"/>
    <cellStyle name="Separador de milhares 8 2 5 2 2 2" xfId="13669" xr:uid="{00000000-0005-0000-0000-00006B510000}"/>
    <cellStyle name="Separador de milhares 8 2 5 2 3" xfId="13670" xr:uid="{00000000-0005-0000-0000-00006C510000}"/>
    <cellStyle name="Separador de milhares 8 2 5 2 3 2" xfId="13671" xr:uid="{00000000-0005-0000-0000-00006D510000}"/>
    <cellStyle name="Separador de milhares 8 2 5 2 4" xfId="13672" xr:uid="{00000000-0005-0000-0000-00006E510000}"/>
    <cellStyle name="Separador de milhares 8 2 5 2 5" xfId="13673" xr:uid="{00000000-0005-0000-0000-00006F510000}"/>
    <cellStyle name="Separador de milhares 8 2 5 2 5 2" xfId="22191" xr:uid="{00000000-0005-0000-0000-000070510000}"/>
    <cellStyle name="Separador de milhares 8 2 5 2 6" xfId="17447" xr:uid="{00000000-0005-0000-0000-000071510000}"/>
    <cellStyle name="Separador de milhares 8 2 5 3" xfId="13674" xr:uid="{00000000-0005-0000-0000-000072510000}"/>
    <cellStyle name="Separador de milhares 8 2 5 3 2" xfId="13675" xr:uid="{00000000-0005-0000-0000-000073510000}"/>
    <cellStyle name="Separador de milhares 8 2 5 4" xfId="13676" xr:uid="{00000000-0005-0000-0000-000074510000}"/>
    <cellStyle name="Separador de milhares 8 2 5 4 2" xfId="13677" xr:uid="{00000000-0005-0000-0000-000075510000}"/>
    <cellStyle name="Separador de milhares 8 2 5 5" xfId="13678" xr:uid="{00000000-0005-0000-0000-000076510000}"/>
    <cellStyle name="Separador de milhares 8 2 5 6" xfId="13679" xr:uid="{00000000-0005-0000-0000-000077510000}"/>
    <cellStyle name="Separador de milhares 8 2 5 6 2" xfId="22192" xr:uid="{00000000-0005-0000-0000-000078510000}"/>
    <cellStyle name="Separador de milhares 8 2 5 7" xfId="17446" xr:uid="{00000000-0005-0000-0000-000079510000}"/>
    <cellStyle name="Separador de milhares 8 2 6" xfId="3557" xr:uid="{00000000-0005-0000-0000-00007A510000}"/>
    <cellStyle name="Separador de milhares 8 2 6 2" xfId="13680" xr:uid="{00000000-0005-0000-0000-00007B510000}"/>
    <cellStyle name="Separador de milhares 8 2 6 2 2" xfId="13681" xr:uid="{00000000-0005-0000-0000-00007C510000}"/>
    <cellStyle name="Separador de milhares 8 2 6 3" xfId="13682" xr:uid="{00000000-0005-0000-0000-00007D510000}"/>
    <cellStyle name="Separador de milhares 8 2 6 3 2" xfId="13683" xr:uid="{00000000-0005-0000-0000-00007E510000}"/>
    <cellStyle name="Separador de milhares 8 2 6 4" xfId="13684" xr:uid="{00000000-0005-0000-0000-00007F510000}"/>
    <cellStyle name="Separador de milhares 8 2 6 5" xfId="13685" xr:uid="{00000000-0005-0000-0000-000080510000}"/>
    <cellStyle name="Separador de milhares 8 2 6 5 2" xfId="22193" xr:uid="{00000000-0005-0000-0000-000081510000}"/>
    <cellStyle name="Separador de milhares 8 2 6 6" xfId="17448" xr:uid="{00000000-0005-0000-0000-000082510000}"/>
    <cellStyle name="Separador de milhares 8 2 7" xfId="13686" xr:uid="{00000000-0005-0000-0000-000083510000}"/>
    <cellStyle name="Separador de milhares 8 2 7 2" xfId="13687" xr:uid="{00000000-0005-0000-0000-000084510000}"/>
    <cellStyle name="Separador de milhares 8 2 8" xfId="13688" xr:uid="{00000000-0005-0000-0000-000085510000}"/>
    <cellStyle name="Separador de milhares 8 2 8 2" xfId="13689" xr:uid="{00000000-0005-0000-0000-000086510000}"/>
    <cellStyle name="Separador de milhares 8 2 9" xfId="13690" xr:uid="{00000000-0005-0000-0000-000087510000}"/>
    <cellStyle name="Separador de milhares 8 3" xfId="3558" xr:uid="{00000000-0005-0000-0000-000088510000}"/>
    <cellStyle name="Separador de milhares 8 3 10" xfId="13691" xr:uid="{00000000-0005-0000-0000-000089510000}"/>
    <cellStyle name="Separador de milhares 8 3 10 2" xfId="22194" xr:uid="{00000000-0005-0000-0000-00008A510000}"/>
    <cellStyle name="Separador de milhares 8 3 11" xfId="17449" xr:uid="{00000000-0005-0000-0000-00008B510000}"/>
    <cellStyle name="Separador de milhares 8 3 2" xfId="3559" xr:uid="{00000000-0005-0000-0000-00008C510000}"/>
    <cellStyle name="Separador de milhares 8 3 2 2" xfId="3560" xr:uid="{00000000-0005-0000-0000-00008D510000}"/>
    <cellStyle name="Separador de milhares 8 3 2 2 2" xfId="3561" xr:uid="{00000000-0005-0000-0000-00008E510000}"/>
    <cellStyle name="Separador de milhares 8 3 2 2 2 2" xfId="13692" xr:uid="{00000000-0005-0000-0000-00008F510000}"/>
    <cellStyle name="Separador de milhares 8 3 2 2 2 2 2" xfId="13693" xr:uid="{00000000-0005-0000-0000-000090510000}"/>
    <cellStyle name="Separador de milhares 8 3 2 2 2 3" xfId="13694" xr:uid="{00000000-0005-0000-0000-000091510000}"/>
    <cellStyle name="Separador de milhares 8 3 2 2 2 3 2" xfId="13695" xr:uid="{00000000-0005-0000-0000-000092510000}"/>
    <cellStyle name="Separador de milhares 8 3 2 2 2 4" xfId="13696" xr:uid="{00000000-0005-0000-0000-000093510000}"/>
    <cellStyle name="Separador de milhares 8 3 2 2 2 5" xfId="13697" xr:uid="{00000000-0005-0000-0000-000094510000}"/>
    <cellStyle name="Separador de milhares 8 3 2 2 2 5 2" xfId="22195" xr:uid="{00000000-0005-0000-0000-000095510000}"/>
    <cellStyle name="Separador de milhares 8 3 2 2 2 6" xfId="17452" xr:uid="{00000000-0005-0000-0000-000096510000}"/>
    <cellStyle name="Separador de milhares 8 3 2 2 3" xfId="13698" xr:uid="{00000000-0005-0000-0000-000097510000}"/>
    <cellStyle name="Separador de milhares 8 3 2 2 3 2" xfId="13699" xr:uid="{00000000-0005-0000-0000-000098510000}"/>
    <cellStyle name="Separador de milhares 8 3 2 2 4" xfId="13700" xr:uid="{00000000-0005-0000-0000-000099510000}"/>
    <cellStyle name="Separador de milhares 8 3 2 2 4 2" xfId="13701" xr:uid="{00000000-0005-0000-0000-00009A510000}"/>
    <cellStyle name="Separador de milhares 8 3 2 2 5" xfId="13702" xr:uid="{00000000-0005-0000-0000-00009B510000}"/>
    <cellStyle name="Separador de milhares 8 3 2 2 6" xfId="13703" xr:uid="{00000000-0005-0000-0000-00009C510000}"/>
    <cellStyle name="Separador de milhares 8 3 2 2 6 2" xfId="22196" xr:uid="{00000000-0005-0000-0000-00009D510000}"/>
    <cellStyle name="Separador de milhares 8 3 2 2 7" xfId="17451" xr:uid="{00000000-0005-0000-0000-00009E510000}"/>
    <cellStyle name="Separador de milhares 8 3 2 3" xfId="3562" xr:uid="{00000000-0005-0000-0000-00009F510000}"/>
    <cellStyle name="Separador de milhares 8 3 2 3 2" xfId="13704" xr:uid="{00000000-0005-0000-0000-0000A0510000}"/>
    <cellStyle name="Separador de milhares 8 3 2 3 2 2" xfId="13705" xr:uid="{00000000-0005-0000-0000-0000A1510000}"/>
    <cellStyle name="Separador de milhares 8 3 2 3 3" xfId="13706" xr:uid="{00000000-0005-0000-0000-0000A2510000}"/>
    <cellStyle name="Separador de milhares 8 3 2 3 3 2" xfId="13707" xr:uid="{00000000-0005-0000-0000-0000A3510000}"/>
    <cellStyle name="Separador de milhares 8 3 2 3 4" xfId="13708" xr:uid="{00000000-0005-0000-0000-0000A4510000}"/>
    <cellStyle name="Separador de milhares 8 3 2 3 5" xfId="13709" xr:uid="{00000000-0005-0000-0000-0000A5510000}"/>
    <cellStyle name="Separador de milhares 8 3 2 3 5 2" xfId="22197" xr:uid="{00000000-0005-0000-0000-0000A6510000}"/>
    <cellStyle name="Separador de milhares 8 3 2 3 6" xfId="17453" xr:uid="{00000000-0005-0000-0000-0000A7510000}"/>
    <cellStyle name="Separador de milhares 8 3 2 4" xfId="13710" xr:uid="{00000000-0005-0000-0000-0000A8510000}"/>
    <cellStyle name="Separador de milhares 8 3 2 4 2" xfId="13711" xr:uid="{00000000-0005-0000-0000-0000A9510000}"/>
    <cellStyle name="Separador de milhares 8 3 2 5" xfId="13712" xr:uid="{00000000-0005-0000-0000-0000AA510000}"/>
    <cellStyle name="Separador de milhares 8 3 2 5 2" xfId="13713" xr:uid="{00000000-0005-0000-0000-0000AB510000}"/>
    <cellStyle name="Separador de milhares 8 3 2 6" xfId="13714" xr:uid="{00000000-0005-0000-0000-0000AC510000}"/>
    <cellStyle name="Separador de milhares 8 3 2 7" xfId="13715" xr:uid="{00000000-0005-0000-0000-0000AD510000}"/>
    <cellStyle name="Separador de milhares 8 3 2 7 2" xfId="22198" xr:uid="{00000000-0005-0000-0000-0000AE510000}"/>
    <cellStyle name="Separador de milhares 8 3 2 8" xfId="17450" xr:uid="{00000000-0005-0000-0000-0000AF510000}"/>
    <cellStyle name="Separador de milhares 8 3 3" xfId="3563" xr:uid="{00000000-0005-0000-0000-0000B0510000}"/>
    <cellStyle name="Separador de milhares 8 3 3 2" xfId="3564" xr:uid="{00000000-0005-0000-0000-0000B1510000}"/>
    <cellStyle name="Separador de milhares 8 3 3 2 2" xfId="3565" xr:uid="{00000000-0005-0000-0000-0000B2510000}"/>
    <cellStyle name="Separador de milhares 8 3 3 2 2 2" xfId="13716" xr:uid="{00000000-0005-0000-0000-0000B3510000}"/>
    <cellStyle name="Separador de milhares 8 3 3 2 2 2 2" xfId="13717" xr:uid="{00000000-0005-0000-0000-0000B4510000}"/>
    <cellStyle name="Separador de milhares 8 3 3 2 2 3" xfId="13718" xr:uid="{00000000-0005-0000-0000-0000B5510000}"/>
    <cellStyle name="Separador de milhares 8 3 3 2 2 3 2" xfId="13719" xr:uid="{00000000-0005-0000-0000-0000B6510000}"/>
    <cellStyle name="Separador de milhares 8 3 3 2 2 4" xfId="13720" xr:uid="{00000000-0005-0000-0000-0000B7510000}"/>
    <cellStyle name="Separador de milhares 8 3 3 2 2 5" xfId="13721" xr:uid="{00000000-0005-0000-0000-0000B8510000}"/>
    <cellStyle name="Separador de milhares 8 3 3 2 2 5 2" xfId="22199" xr:uid="{00000000-0005-0000-0000-0000B9510000}"/>
    <cellStyle name="Separador de milhares 8 3 3 2 2 6" xfId="17456" xr:uid="{00000000-0005-0000-0000-0000BA510000}"/>
    <cellStyle name="Separador de milhares 8 3 3 2 3" xfId="13722" xr:uid="{00000000-0005-0000-0000-0000BB510000}"/>
    <cellStyle name="Separador de milhares 8 3 3 2 3 2" xfId="13723" xr:uid="{00000000-0005-0000-0000-0000BC510000}"/>
    <cellStyle name="Separador de milhares 8 3 3 2 4" xfId="13724" xr:uid="{00000000-0005-0000-0000-0000BD510000}"/>
    <cellStyle name="Separador de milhares 8 3 3 2 4 2" xfId="13725" xr:uid="{00000000-0005-0000-0000-0000BE510000}"/>
    <cellStyle name="Separador de milhares 8 3 3 2 5" xfId="13726" xr:uid="{00000000-0005-0000-0000-0000BF510000}"/>
    <cellStyle name="Separador de milhares 8 3 3 2 6" xfId="13727" xr:uid="{00000000-0005-0000-0000-0000C0510000}"/>
    <cellStyle name="Separador de milhares 8 3 3 2 6 2" xfId="22200" xr:uid="{00000000-0005-0000-0000-0000C1510000}"/>
    <cellStyle name="Separador de milhares 8 3 3 2 7" xfId="17455" xr:uid="{00000000-0005-0000-0000-0000C2510000}"/>
    <cellStyle name="Separador de milhares 8 3 3 3" xfId="3566" xr:uid="{00000000-0005-0000-0000-0000C3510000}"/>
    <cellStyle name="Separador de milhares 8 3 3 3 2" xfId="13728" xr:uid="{00000000-0005-0000-0000-0000C4510000}"/>
    <cellStyle name="Separador de milhares 8 3 3 3 2 2" xfId="13729" xr:uid="{00000000-0005-0000-0000-0000C5510000}"/>
    <cellStyle name="Separador de milhares 8 3 3 3 3" xfId="13730" xr:uid="{00000000-0005-0000-0000-0000C6510000}"/>
    <cellStyle name="Separador de milhares 8 3 3 3 3 2" xfId="13731" xr:uid="{00000000-0005-0000-0000-0000C7510000}"/>
    <cellStyle name="Separador de milhares 8 3 3 3 4" xfId="13732" xr:uid="{00000000-0005-0000-0000-0000C8510000}"/>
    <cellStyle name="Separador de milhares 8 3 3 3 5" xfId="13733" xr:uid="{00000000-0005-0000-0000-0000C9510000}"/>
    <cellStyle name="Separador de milhares 8 3 3 3 5 2" xfId="22201" xr:uid="{00000000-0005-0000-0000-0000CA510000}"/>
    <cellStyle name="Separador de milhares 8 3 3 3 6" xfId="17457" xr:uid="{00000000-0005-0000-0000-0000CB510000}"/>
    <cellStyle name="Separador de milhares 8 3 3 4" xfId="13734" xr:uid="{00000000-0005-0000-0000-0000CC510000}"/>
    <cellStyle name="Separador de milhares 8 3 3 4 2" xfId="13735" xr:uid="{00000000-0005-0000-0000-0000CD510000}"/>
    <cellStyle name="Separador de milhares 8 3 3 5" xfId="13736" xr:uid="{00000000-0005-0000-0000-0000CE510000}"/>
    <cellStyle name="Separador de milhares 8 3 3 5 2" xfId="13737" xr:uid="{00000000-0005-0000-0000-0000CF510000}"/>
    <cellStyle name="Separador de milhares 8 3 3 6" xfId="13738" xr:uid="{00000000-0005-0000-0000-0000D0510000}"/>
    <cellStyle name="Separador de milhares 8 3 3 7" xfId="13739" xr:uid="{00000000-0005-0000-0000-0000D1510000}"/>
    <cellStyle name="Separador de milhares 8 3 3 7 2" xfId="22202" xr:uid="{00000000-0005-0000-0000-0000D2510000}"/>
    <cellStyle name="Separador de milhares 8 3 3 8" xfId="17454" xr:uid="{00000000-0005-0000-0000-0000D3510000}"/>
    <cellStyle name="Separador de milhares 8 3 4" xfId="3567" xr:uid="{00000000-0005-0000-0000-0000D4510000}"/>
    <cellStyle name="Separador de milhares 8 3 4 2" xfId="3568" xr:uid="{00000000-0005-0000-0000-0000D5510000}"/>
    <cellStyle name="Separador de milhares 8 3 4 2 2" xfId="13740" xr:uid="{00000000-0005-0000-0000-0000D6510000}"/>
    <cellStyle name="Separador de milhares 8 3 4 2 2 2" xfId="13741" xr:uid="{00000000-0005-0000-0000-0000D7510000}"/>
    <cellStyle name="Separador de milhares 8 3 4 2 3" xfId="13742" xr:uid="{00000000-0005-0000-0000-0000D8510000}"/>
    <cellStyle name="Separador de milhares 8 3 4 2 3 2" xfId="13743" xr:uid="{00000000-0005-0000-0000-0000D9510000}"/>
    <cellStyle name="Separador de milhares 8 3 4 2 4" xfId="13744" xr:uid="{00000000-0005-0000-0000-0000DA510000}"/>
    <cellStyle name="Separador de milhares 8 3 4 2 5" xfId="13745" xr:uid="{00000000-0005-0000-0000-0000DB510000}"/>
    <cellStyle name="Separador de milhares 8 3 4 2 5 2" xfId="22203" xr:uid="{00000000-0005-0000-0000-0000DC510000}"/>
    <cellStyle name="Separador de milhares 8 3 4 2 6" xfId="17459" xr:uid="{00000000-0005-0000-0000-0000DD510000}"/>
    <cellStyle name="Separador de milhares 8 3 4 3" xfId="13746" xr:uid="{00000000-0005-0000-0000-0000DE510000}"/>
    <cellStyle name="Separador de milhares 8 3 4 3 2" xfId="13747" xr:uid="{00000000-0005-0000-0000-0000DF510000}"/>
    <cellStyle name="Separador de milhares 8 3 4 4" xfId="13748" xr:uid="{00000000-0005-0000-0000-0000E0510000}"/>
    <cellStyle name="Separador de milhares 8 3 4 4 2" xfId="13749" xr:uid="{00000000-0005-0000-0000-0000E1510000}"/>
    <cellStyle name="Separador de milhares 8 3 4 5" xfId="13750" xr:uid="{00000000-0005-0000-0000-0000E2510000}"/>
    <cellStyle name="Separador de milhares 8 3 4 6" xfId="13751" xr:uid="{00000000-0005-0000-0000-0000E3510000}"/>
    <cellStyle name="Separador de milhares 8 3 4 6 2" xfId="22204" xr:uid="{00000000-0005-0000-0000-0000E4510000}"/>
    <cellStyle name="Separador de milhares 8 3 4 7" xfId="17458" xr:uid="{00000000-0005-0000-0000-0000E5510000}"/>
    <cellStyle name="Separador de milhares 8 3 5" xfId="3569" xr:uid="{00000000-0005-0000-0000-0000E6510000}"/>
    <cellStyle name="Separador de milhares 8 3 5 2" xfId="3570" xr:uid="{00000000-0005-0000-0000-0000E7510000}"/>
    <cellStyle name="Separador de milhares 8 3 5 2 2" xfId="13752" xr:uid="{00000000-0005-0000-0000-0000E8510000}"/>
    <cellStyle name="Separador de milhares 8 3 5 2 2 2" xfId="13753" xr:uid="{00000000-0005-0000-0000-0000E9510000}"/>
    <cellStyle name="Separador de milhares 8 3 5 2 3" xfId="13754" xr:uid="{00000000-0005-0000-0000-0000EA510000}"/>
    <cellStyle name="Separador de milhares 8 3 5 2 3 2" xfId="13755" xr:uid="{00000000-0005-0000-0000-0000EB510000}"/>
    <cellStyle name="Separador de milhares 8 3 5 2 4" xfId="13756" xr:uid="{00000000-0005-0000-0000-0000EC510000}"/>
    <cellStyle name="Separador de milhares 8 3 5 2 5" xfId="13757" xr:uid="{00000000-0005-0000-0000-0000ED510000}"/>
    <cellStyle name="Separador de milhares 8 3 5 2 5 2" xfId="22205" xr:uid="{00000000-0005-0000-0000-0000EE510000}"/>
    <cellStyle name="Separador de milhares 8 3 5 2 6" xfId="17461" xr:uid="{00000000-0005-0000-0000-0000EF510000}"/>
    <cellStyle name="Separador de milhares 8 3 5 3" xfId="13758" xr:uid="{00000000-0005-0000-0000-0000F0510000}"/>
    <cellStyle name="Separador de milhares 8 3 5 3 2" xfId="13759" xr:uid="{00000000-0005-0000-0000-0000F1510000}"/>
    <cellStyle name="Separador de milhares 8 3 5 4" xfId="13760" xr:uid="{00000000-0005-0000-0000-0000F2510000}"/>
    <cellStyle name="Separador de milhares 8 3 5 4 2" xfId="13761" xr:uid="{00000000-0005-0000-0000-0000F3510000}"/>
    <cellStyle name="Separador de milhares 8 3 5 5" xfId="13762" xr:uid="{00000000-0005-0000-0000-0000F4510000}"/>
    <cellStyle name="Separador de milhares 8 3 5 6" xfId="13763" xr:uid="{00000000-0005-0000-0000-0000F5510000}"/>
    <cellStyle name="Separador de milhares 8 3 5 6 2" xfId="22206" xr:uid="{00000000-0005-0000-0000-0000F6510000}"/>
    <cellStyle name="Separador de milhares 8 3 5 7" xfId="17460" xr:uid="{00000000-0005-0000-0000-0000F7510000}"/>
    <cellStyle name="Separador de milhares 8 3 6" xfId="3571" xr:uid="{00000000-0005-0000-0000-0000F8510000}"/>
    <cellStyle name="Separador de milhares 8 3 6 2" xfId="13764" xr:uid="{00000000-0005-0000-0000-0000F9510000}"/>
    <cellStyle name="Separador de milhares 8 3 6 2 2" xfId="13765" xr:uid="{00000000-0005-0000-0000-0000FA510000}"/>
    <cellStyle name="Separador de milhares 8 3 6 3" xfId="13766" xr:uid="{00000000-0005-0000-0000-0000FB510000}"/>
    <cellStyle name="Separador de milhares 8 3 6 3 2" xfId="13767" xr:uid="{00000000-0005-0000-0000-0000FC510000}"/>
    <cellStyle name="Separador de milhares 8 3 6 4" xfId="13768" xr:uid="{00000000-0005-0000-0000-0000FD510000}"/>
    <cellStyle name="Separador de milhares 8 3 6 5" xfId="13769" xr:uid="{00000000-0005-0000-0000-0000FE510000}"/>
    <cellStyle name="Separador de milhares 8 3 6 5 2" xfId="22207" xr:uid="{00000000-0005-0000-0000-0000FF510000}"/>
    <cellStyle name="Separador de milhares 8 3 6 6" xfId="17462" xr:uid="{00000000-0005-0000-0000-000000520000}"/>
    <cellStyle name="Separador de milhares 8 3 7" xfId="13770" xr:uid="{00000000-0005-0000-0000-000001520000}"/>
    <cellStyle name="Separador de milhares 8 3 7 2" xfId="13771" xr:uid="{00000000-0005-0000-0000-000002520000}"/>
    <cellStyle name="Separador de milhares 8 3 8" xfId="13772" xr:uid="{00000000-0005-0000-0000-000003520000}"/>
    <cellStyle name="Separador de milhares 8 3 8 2" xfId="13773" xr:uid="{00000000-0005-0000-0000-000004520000}"/>
    <cellStyle name="Separador de milhares 8 3 9" xfId="13774" xr:uid="{00000000-0005-0000-0000-000005520000}"/>
    <cellStyle name="Separador de milhares 8 4" xfId="3572" xr:uid="{00000000-0005-0000-0000-000006520000}"/>
    <cellStyle name="Separador de milhares 8 4 10" xfId="13775" xr:uid="{00000000-0005-0000-0000-000007520000}"/>
    <cellStyle name="Separador de milhares 8 4 10 2" xfId="22208" xr:uid="{00000000-0005-0000-0000-000008520000}"/>
    <cellStyle name="Separador de milhares 8 4 11" xfId="17463" xr:uid="{00000000-0005-0000-0000-000009520000}"/>
    <cellStyle name="Separador de milhares 8 4 2" xfId="3573" xr:uid="{00000000-0005-0000-0000-00000A520000}"/>
    <cellStyle name="Separador de milhares 8 4 2 2" xfId="3574" xr:uid="{00000000-0005-0000-0000-00000B520000}"/>
    <cellStyle name="Separador de milhares 8 4 2 2 2" xfId="3575" xr:uid="{00000000-0005-0000-0000-00000C520000}"/>
    <cellStyle name="Separador de milhares 8 4 2 2 2 2" xfId="13776" xr:uid="{00000000-0005-0000-0000-00000D520000}"/>
    <cellStyle name="Separador de milhares 8 4 2 2 2 2 2" xfId="13777" xr:uid="{00000000-0005-0000-0000-00000E520000}"/>
    <cellStyle name="Separador de milhares 8 4 2 2 2 3" xfId="13778" xr:uid="{00000000-0005-0000-0000-00000F520000}"/>
    <cellStyle name="Separador de milhares 8 4 2 2 2 3 2" xfId="13779" xr:uid="{00000000-0005-0000-0000-000010520000}"/>
    <cellStyle name="Separador de milhares 8 4 2 2 2 4" xfId="13780" xr:uid="{00000000-0005-0000-0000-000011520000}"/>
    <cellStyle name="Separador de milhares 8 4 2 2 2 5" xfId="13781" xr:uid="{00000000-0005-0000-0000-000012520000}"/>
    <cellStyle name="Separador de milhares 8 4 2 2 2 5 2" xfId="22209" xr:uid="{00000000-0005-0000-0000-000013520000}"/>
    <cellStyle name="Separador de milhares 8 4 2 2 2 6" xfId="17466" xr:uid="{00000000-0005-0000-0000-000014520000}"/>
    <cellStyle name="Separador de milhares 8 4 2 2 3" xfId="13782" xr:uid="{00000000-0005-0000-0000-000015520000}"/>
    <cellStyle name="Separador de milhares 8 4 2 2 3 2" xfId="13783" xr:uid="{00000000-0005-0000-0000-000016520000}"/>
    <cellStyle name="Separador de milhares 8 4 2 2 4" xfId="13784" xr:uid="{00000000-0005-0000-0000-000017520000}"/>
    <cellStyle name="Separador de milhares 8 4 2 2 4 2" xfId="13785" xr:uid="{00000000-0005-0000-0000-000018520000}"/>
    <cellStyle name="Separador de milhares 8 4 2 2 5" xfId="13786" xr:uid="{00000000-0005-0000-0000-000019520000}"/>
    <cellStyle name="Separador de milhares 8 4 2 2 6" xfId="13787" xr:uid="{00000000-0005-0000-0000-00001A520000}"/>
    <cellStyle name="Separador de milhares 8 4 2 2 6 2" xfId="22210" xr:uid="{00000000-0005-0000-0000-00001B520000}"/>
    <cellStyle name="Separador de milhares 8 4 2 2 7" xfId="17465" xr:uid="{00000000-0005-0000-0000-00001C520000}"/>
    <cellStyle name="Separador de milhares 8 4 2 3" xfId="3576" xr:uid="{00000000-0005-0000-0000-00001D520000}"/>
    <cellStyle name="Separador de milhares 8 4 2 3 2" xfId="13788" xr:uid="{00000000-0005-0000-0000-00001E520000}"/>
    <cellStyle name="Separador de milhares 8 4 2 3 2 2" xfId="13789" xr:uid="{00000000-0005-0000-0000-00001F520000}"/>
    <cellStyle name="Separador de milhares 8 4 2 3 3" xfId="13790" xr:uid="{00000000-0005-0000-0000-000020520000}"/>
    <cellStyle name="Separador de milhares 8 4 2 3 3 2" xfId="13791" xr:uid="{00000000-0005-0000-0000-000021520000}"/>
    <cellStyle name="Separador de milhares 8 4 2 3 4" xfId="13792" xr:uid="{00000000-0005-0000-0000-000022520000}"/>
    <cellStyle name="Separador de milhares 8 4 2 3 5" xfId="13793" xr:uid="{00000000-0005-0000-0000-000023520000}"/>
    <cellStyle name="Separador de milhares 8 4 2 3 5 2" xfId="22211" xr:uid="{00000000-0005-0000-0000-000024520000}"/>
    <cellStyle name="Separador de milhares 8 4 2 3 6" xfId="17467" xr:uid="{00000000-0005-0000-0000-000025520000}"/>
    <cellStyle name="Separador de milhares 8 4 2 4" xfId="13794" xr:uid="{00000000-0005-0000-0000-000026520000}"/>
    <cellStyle name="Separador de milhares 8 4 2 4 2" xfId="13795" xr:uid="{00000000-0005-0000-0000-000027520000}"/>
    <cellStyle name="Separador de milhares 8 4 2 5" xfId="13796" xr:uid="{00000000-0005-0000-0000-000028520000}"/>
    <cellStyle name="Separador de milhares 8 4 2 5 2" xfId="13797" xr:uid="{00000000-0005-0000-0000-000029520000}"/>
    <cellStyle name="Separador de milhares 8 4 2 6" xfId="13798" xr:uid="{00000000-0005-0000-0000-00002A520000}"/>
    <cellStyle name="Separador de milhares 8 4 2 7" xfId="13799" xr:uid="{00000000-0005-0000-0000-00002B520000}"/>
    <cellStyle name="Separador de milhares 8 4 2 7 2" xfId="22212" xr:uid="{00000000-0005-0000-0000-00002C520000}"/>
    <cellStyle name="Separador de milhares 8 4 2 8" xfId="17464" xr:uid="{00000000-0005-0000-0000-00002D520000}"/>
    <cellStyle name="Separador de milhares 8 4 3" xfId="3577" xr:uid="{00000000-0005-0000-0000-00002E520000}"/>
    <cellStyle name="Separador de milhares 8 4 3 2" xfId="3578" xr:uid="{00000000-0005-0000-0000-00002F520000}"/>
    <cellStyle name="Separador de milhares 8 4 3 2 2" xfId="3579" xr:uid="{00000000-0005-0000-0000-000030520000}"/>
    <cellStyle name="Separador de milhares 8 4 3 2 2 2" xfId="13800" xr:uid="{00000000-0005-0000-0000-000031520000}"/>
    <cellStyle name="Separador de milhares 8 4 3 2 2 2 2" xfId="13801" xr:uid="{00000000-0005-0000-0000-000032520000}"/>
    <cellStyle name="Separador de milhares 8 4 3 2 2 3" xfId="13802" xr:uid="{00000000-0005-0000-0000-000033520000}"/>
    <cellStyle name="Separador de milhares 8 4 3 2 2 3 2" xfId="13803" xr:uid="{00000000-0005-0000-0000-000034520000}"/>
    <cellStyle name="Separador de milhares 8 4 3 2 2 4" xfId="13804" xr:uid="{00000000-0005-0000-0000-000035520000}"/>
    <cellStyle name="Separador de milhares 8 4 3 2 2 5" xfId="13805" xr:uid="{00000000-0005-0000-0000-000036520000}"/>
    <cellStyle name="Separador de milhares 8 4 3 2 2 5 2" xfId="22213" xr:uid="{00000000-0005-0000-0000-000037520000}"/>
    <cellStyle name="Separador de milhares 8 4 3 2 2 6" xfId="17470" xr:uid="{00000000-0005-0000-0000-000038520000}"/>
    <cellStyle name="Separador de milhares 8 4 3 2 3" xfId="13806" xr:uid="{00000000-0005-0000-0000-000039520000}"/>
    <cellStyle name="Separador de milhares 8 4 3 2 3 2" xfId="13807" xr:uid="{00000000-0005-0000-0000-00003A520000}"/>
    <cellStyle name="Separador de milhares 8 4 3 2 4" xfId="13808" xr:uid="{00000000-0005-0000-0000-00003B520000}"/>
    <cellStyle name="Separador de milhares 8 4 3 2 4 2" xfId="13809" xr:uid="{00000000-0005-0000-0000-00003C520000}"/>
    <cellStyle name="Separador de milhares 8 4 3 2 5" xfId="13810" xr:uid="{00000000-0005-0000-0000-00003D520000}"/>
    <cellStyle name="Separador de milhares 8 4 3 2 6" xfId="13811" xr:uid="{00000000-0005-0000-0000-00003E520000}"/>
    <cellStyle name="Separador de milhares 8 4 3 2 6 2" xfId="22214" xr:uid="{00000000-0005-0000-0000-00003F520000}"/>
    <cellStyle name="Separador de milhares 8 4 3 2 7" xfId="17469" xr:uid="{00000000-0005-0000-0000-000040520000}"/>
    <cellStyle name="Separador de milhares 8 4 3 3" xfId="3580" xr:uid="{00000000-0005-0000-0000-000041520000}"/>
    <cellStyle name="Separador de milhares 8 4 3 3 2" xfId="13812" xr:uid="{00000000-0005-0000-0000-000042520000}"/>
    <cellStyle name="Separador de milhares 8 4 3 3 2 2" xfId="13813" xr:uid="{00000000-0005-0000-0000-000043520000}"/>
    <cellStyle name="Separador de milhares 8 4 3 3 3" xfId="13814" xr:uid="{00000000-0005-0000-0000-000044520000}"/>
    <cellStyle name="Separador de milhares 8 4 3 3 3 2" xfId="13815" xr:uid="{00000000-0005-0000-0000-000045520000}"/>
    <cellStyle name="Separador de milhares 8 4 3 3 4" xfId="13816" xr:uid="{00000000-0005-0000-0000-000046520000}"/>
    <cellStyle name="Separador de milhares 8 4 3 3 5" xfId="13817" xr:uid="{00000000-0005-0000-0000-000047520000}"/>
    <cellStyle name="Separador de milhares 8 4 3 3 5 2" xfId="22215" xr:uid="{00000000-0005-0000-0000-000048520000}"/>
    <cellStyle name="Separador de milhares 8 4 3 3 6" xfId="17471" xr:uid="{00000000-0005-0000-0000-000049520000}"/>
    <cellStyle name="Separador de milhares 8 4 3 4" xfId="13818" xr:uid="{00000000-0005-0000-0000-00004A520000}"/>
    <cellStyle name="Separador de milhares 8 4 3 4 2" xfId="13819" xr:uid="{00000000-0005-0000-0000-00004B520000}"/>
    <cellStyle name="Separador de milhares 8 4 3 5" xfId="13820" xr:uid="{00000000-0005-0000-0000-00004C520000}"/>
    <cellStyle name="Separador de milhares 8 4 3 5 2" xfId="13821" xr:uid="{00000000-0005-0000-0000-00004D520000}"/>
    <cellStyle name="Separador de milhares 8 4 3 6" xfId="13822" xr:uid="{00000000-0005-0000-0000-00004E520000}"/>
    <cellStyle name="Separador de milhares 8 4 3 7" xfId="13823" xr:uid="{00000000-0005-0000-0000-00004F520000}"/>
    <cellStyle name="Separador de milhares 8 4 3 7 2" xfId="22216" xr:uid="{00000000-0005-0000-0000-000050520000}"/>
    <cellStyle name="Separador de milhares 8 4 3 8" xfId="17468" xr:uid="{00000000-0005-0000-0000-000051520000}"/>
    <cellStyle name="Separador de milhares 8 4 4" xfId="3581" xr:uid="{00000000-0005-0000-0000-000052520000}"/>
    <cellStyle name="Separador de milhares 8 4 4 2" xfId="3582" xr:uid="{00000000-0005-0000-0000-000053520000}"/>
    <cellStyle name="Separador de milhares 8 4 4 2 2" xfId="13824" xr:uid="{00000000-0005-0000-0000-000054520000}"/>
    <cellStyle name="Separador de milhares 8 4 4 2 2 2" xfId="13825" xr:uid="{00000000-0005-0000-0000-000055520000}"/>
    <cellStyle name="Separador de milhares 8 4 4 2 3" xfId="13826" xr:uid="{00000000-0005-0000-0000-000056520000}"/>
    <cellStyle name="Separador de milhares 8 4 4 2 3 2" xfId="13827" xr:uid="{00000000-0005-0000-0000-000057520000}"/>
    <cellStyle name="Separador de milhares 8 4 4 2 4" xfId="13828" xr:uid="{00000000-0005-0000-0000-000058520000}"/>
    <cellStyle name="Separador de milhares 8 4 4 2 5" xfId="13829" xr:uid="{00000000-0005-0000-0000-000059520000}"/>
    <cellStyle name="Separador de milhares 8 4 4 2 5 2" xfId="22217" xr:uid="{00000000-0005-0000-0000-00005A520000}"/>
    <cellStyle name="Separador de milhares 8 4 4 2 6" xfId="17473" xr:uid="{00000000-0005-0000-0000-00005B520000}"/>
    <cellStyle name="Separador de milhares 8 4 4 3" xfId="13830" xr:uid="{00000000-0005-0000-0000-00005C520000}"/>
    <cellStyle name="Separador de milhares 8 4 4 3 2" xfId="13831" xr:uid="{00000000-0005-0000-0000-00005D520000}"/>
    <cellStyle name="Separador de milhares 8 4 4 4" xfId="13832" xr:uid="{00000000-0005-0000-0000-00005E520000}"/>
    <cellStyle name="Separador de milhares 8 4 4 4 2" xfId="13833" xr:uid="{00000000-0005-0000-0000-00005F520000}"/>
    <cellStyle name="Separador de milhares 8 4 4 5" xfId="13834" xr:uid="{00000000-0005-0000-0000-000060520000}"/>
    <cellStyle name="Separador de milhares 8 4 4 6" xfId="13835" xr:uid="{00000000-0005-0000-0000-000061520000}"/>
    <cellStyle name="Separador de milhares 8 4 4 6 2" xfId="22218" xr:uid="{00000000-0005-0000-0000-000062520000}"/>
    <cellStyle name="Separador de milhares 8 4 4 7" xfId="17472" xr:uid="{00000000-0005-0000-0000-000063520000}"/>
    <cellStyle name="Separador de milhares 8 4 5" xfId="3583" xr:uid="{00000000-0005-0000-0000-000064520000}"/>
    <cellStyle name="Separador de milhares 8 4 5 2" xfId="3584" xr:uid="{00000000-0005-0000-0000-000065520000}"/>
    <cellStyle name="Separador de milhares 8 4 5 2 2" xfId="13836" xr:uid="{00000000-0005-0000-0000-000066520000}"/>
    <cellStyle name="Separador de milhares 8 4 5 2 2 2" xfId="13837" xr:uid="{00000000-0005-0000-0000-000067520000}"/>
    <cellStyle name="Separador de milhares 8 4 5 2 3" xfId="13838" xr:uid="{00000000-0005-0000-0000-000068520000}"/>
    <cellStyle name="Separador de milhares 8 4 5 2 3 2" xfId="13839" xr:uid="{00000000-0005-0000-0000-000069520000}"/>
    <cellStyle name="Separador de milhares 8 4 5 2 4" xfId="13840" xr:uid="{00000000-0005-0000-0000-00006A520000}"/>
    <cellStyle name="Separador de milhares 8 4 5 2 5" xfId="13841" xr:uid="{00000000-0005-0000-0000-00006B520000}"/>
    <cellStyle name="Separador de milhares 8 4 5 2 5 2" xfId="22219" xr:uid="{00000000-0005-0000-0000-00006C520000}"/>
    <cellStyle name="Separador de milhares 8 4 5 2 6" xfId="17475" xr:uid="{00000000-0005-0000-0000-00006D520000}"/>
    <cellStyle name="Separador de milhares 8 4 5 3" xfId="13842" xr:uid="{00000000-0005-0000-0000-00006E520000}"/>
    <cellStyle name="Separador de milhares 8 4 5 3 2" xfId="13843" xr:uid="{00000000-0005-0000-0000-00006F520000}"/>
    <cellStyle name="Separador de milhares 8 4 5 4" xfId="13844" xr:uid="{00000000-0005-0000-0000-000070520000}"/>
    <cellStyle name="Separador de milhares 8 4 5 4 2" xfId="13845" xr:uid="{00000000-0005-0000-0000-000071520000}"/>
    <cellStyle name="Separador de milhares 8 4 5 5" xfId="13846" xr:uid="{00000000-0005-0000-0000-000072520000}"/>
    <cellStyle name="Separador de milhares 8 4 5 6" xfId="13847" xr:uid="{00000000-0005-0000-0000-000073520000}"/>
    <cellStyle name="Separador de milhares 8 4 5 6 2" xfId="22220" xr:uid="{00000000-0005-0000-0000-000074520000}"/>
    <cellStyle name="Separador de milhares 8 4 5 7" xfId="17474" xr:uid="{00000000-0005-0000-0000-000075520000}"/>
    <cellStyle name="Separador de milhares 8 4 6" xfId="3585" xr:uid="{00000000-0005-0000-0000-000076520000}"/>
    <cellStyle name="Separador de milhares 8 4 6 2" xfId="13848" xr:uid="{00000000-0005-0000-0000-000077520000}"/>
    <cellStyle name="Separador de milhares 8 4 6 2 2" xfId="13849" xr:uid="{00000000-0005-0000-0000-000078520000}"/>
    <cellStyle name="Separador de milhares 8 4 6 3" xfId="13850" xr:uid="{00000000-0005-0000-0000-000079520000}"/>
    <cellStyle name="Separador de milhares 8 4 6 3 2" xfId="13851" xr:uid="{00000000-0005-0000-0000-00007A520000}"/>
    <cellStyle name="Separador de milhares 8 4 6 4" xfId="13852" xr:uid="{00000000-0005-0000-0000-00007B520000}"/>
    <cellStyle name="Separador de milhares 8 4 6 5" xfId="13853" xr:uid="{00000000-0005-0000-0000-00007C520000}"/>
    <cellStyle name="Separador de milhares 8 4 6 5 2" xfId="22221" xr:uid="{00000000-0005-0000-0000-00007D520000}"/>
    <cellStyle name="Separador de milhares 8 4 6 6" xfId="17476" xr:uid="{00000000-0005-0000-0000-00007E520000}"/>
    <cellStyle name="Separador de milhares 8 4 7" xfId="13854" xr:uid="{00000000-0005-0000-0000-00007F520000}"/>
    <cellStyle name="Separador de milhares 8 4 7 2" xfId="13855" xr:uid="{00000000-0005-0000-0000-000080520000}"/>
    <cellStyle name="Separador de milhares 8 4 8" xfId="13856" xr:uid="{00000000-0005-0000-0000-000081520000}"/>
    <cellStyle name="Separador de milhares 8 4 8 2" xfId="13857" xr:uid="{00000000-0005-0000-0000-000082520000}"/>
    <cellStyle name="Separador de milhares 8 4 9" xfId="13858" xr:uid="{00000000-0005-0000-0000-000083520000}"/>
    <cellStyle name="Separador de milhares 8 5" xfId="3586" xr:uid="{00000000-0005-0000-0000-000084520000}"/>
    <cellStyle name="Separador de milhares 8 5 10" xfId="13859" xr:uid="{00000000-0005-0000-0000-000085520000}"/>
    <cellStyle name="Separador de milhares 8 5 10 2" xfId="22222" xr:uid="{00000000-0005-0000-0000-000086520000}"/>
    <cellStyle name="Separador de milhares 8 5 11" xfId="17477" xr:uid="{00000000-0005-0000-0000-000087520000}"/>
    <cellStyle name="Separador de milhares 8 5 2" xfId="3587" xr:uid="{00000000-0005-0000-0000-000088520000}"/>
    <cellStyle name="Separador de milhares 8 5 2 2" xfId="3588" xr:uid="{00000000-0005-0000-0000-000089520000}"/>
    <cellStyle name="Separador de milhares 8 5 2 2 2" xfId="3589" xr:uid="{00000000-0005-0000-0000-00008A520000}"/>
    <cellStyle name="Separador de milhares 8 5 2 2 2 2" xfId="13860" xr:uid="{00000000-0005-0000-0000-00008B520000}"/>
    <cellStyle name="Separador de milhares 8 5 2 2 2 2 2" xfId="13861" xr:uid="{00000000-0005-0000-0000-00008C520000}"/>
    <cellStyle name="Separador de milhares 8 5 2 2 2 3" xfId="13862" xr:uid="{00000000-0005-0000-0000-00008D520000}"/>
    <cellStyle name="Separador de milhares 8 5 2 2 2 3 2" xfId="13863" xr:uid="{00000000-0005-0000-0000-00008E520000}"/>
    <cellStyle name="Separador de milhares 8 5 2 2 2 4" xfId="13864" xr:uid="{00000000-0005-0000-0000-00008F520000}"/>
    <cellStyle name="Separador de milhares 8 5 2 2 2 5" xfId="13865" xr:uid="{00000000-0005-0000-0000-000090520000}"/>
    <cellStyle name="Separador de milhares 8 5 2 2 2 5 2" xfId="22223" xr:uid="{00000000-0005-0000-0000-000091520000}"/>
    <cellStyle name="Separador de milhares 8 5 2 2 2 6" xfId="17480" xr:uid="{00000000-0005-0000-0000-000092520000}"/>
    <cellStyle name="Separador de milhares 8 5 2 2 3" xfId="13866" xr:uid="{00000000-0005-0000-0000-000093520000}"/>
    <cellStyle name="Separador de milhares 8 5 2 2 3 2" xfId="13867" xr:uid="{00000000-0005-0000-0000-000094520000}"/>
    <cellStyle name="Separador de milhares 8 5 2 2 4" xfId="13868" xr:uid="{00000000-0005-0000-0000-000095520000}"/>
    <cellStyle name="Separador de milhares 8 5 2 2 4 2" xfId="13869" xr:uid="{00000000-0005-0000-0000-000096520000}"/>
    <cellStyle name="Separador de milhares 8 5 2 2 5" xfId="13870" xr:uid="{00000000-0005-0000-0000-000097520000}"/>
    <cellStyle name="Separador de milhares 8 5 2 2 6" xfId="13871" xr:uid="{00000000-0005-0000-0000-000098520000}"/>
    <cellStyle name="Separador de milhares 8 5 2 2 6 2" xfId="22224" xr:uid="{00000000-0005-0000-0000-000099520000}"/>
    <cellStyle name="Separador de milhares 8 5 2 2 7" xfId="17479" xr:uid="{00000000-0005-0000-0000-00009A520000}"/>
    <cellStyle name="Separador de milhares 8 5 2 3" xfId="3590" xr:uid="{00000000-0005-0000-0000-00009B520000}"/>
    <cellStyle name="Separador de milhares 8 5 2 3 2" xfId="13872" xr:uid="{00000000-0005-0000-0000-00009C520000}"/>
    <cellStyle name="Separador de milhares 8 5 2 3 2 2" xfId="13873" xr:uid="{00000000-0005-0000-0000-00009D520000}"/>
    <cellStyle name="Separador de milhares 8 5 2 3 3" xfId="13874" xr:uid="{00000000-0005-0000-0000-00009E520000}"/>
    <cellStyle name="Separador de milhares 8 5 2 3 3 2" xfId="13875" xr:uid="{00000000-0005-0000-0000-00009F520000}"/>
    <cellStyle name="Separador de milhares 8 5 2 3 4" xfId="13876" xr:uid="{00000000-0005-0000-0000-0000A0520000}"/>
    <cellStyle name="Separador de milhares 8 5 2 3 5" xfId="13877" xr:uid="{00000000-0005-0000-0000-0000A1520000}"/>
    <cellStyle name="Separador de milhares 8 5 2 3 5 2" xfId="22225" xr:uid="{00000000-0005-0000-0000-0000A2520000}"/>
    <cellStyle name="Separador de milhares 8 5 2 3 6" xfId="17481" xr:uid="{00000000-0005-0000-0000-0000A3520000}"/>
    <cellStyle name="Separador de milhares 8 5 2 4" xfId="13878" xr:uid="{00000000-0005-0000-0000-0000A4520000}"/>
    <cellStyle name="Separador de milhares 8 5 2 4 2" xfId="13879" xr:uid="{00000000-0005-0000-0000-0000A5520000}"/>
    <cellStyle name="Separador de milhares 8 5 2 5" xfId="13880" xr:uid="{00000000-0005-0000-0000-0000A6520000}"/>
    <cellStyle name="Separador de milhares 8 5 2 5 2" xfId="13881" xr:uid="{00000000-0005-0000-0000-0000A7520000}"/>
    <cellStyle name="Separador de milhares 8 5 2 6" xfId="13882" xr:uid="{00000000-0005-0000-0000-0000A8520000}"/>
    <cellStyle name="Separador de milhares 8 5 2 7" xfId="13883" xr:uid="{00000000-0005-0000-0000-0000A9520000}"/>
    <cellStyle name="Separador de milhares 8 5 2 7 2" xfId="22226" xr:uid="{00000000-0005-0000-0000-0000AA520000}"/>
    <cellStyle name="Separador de milhares 8 5 2 8" xfId="17478" xr:uid="{00000000-0005-0000-0000-0000AB520000}"/>
    <cellStyle name="Separador de milhares 8 5 3" xfId="3591" xr:uid="{00000000-0005-0000-0000-0000AC520000}"/>
    <cellStyle name="Separador de milhares 8 5 3 2" xfId="3592" xr:uid="{00000000-0005-0000-0000-0000AD520000}"/>
    <cellStyle name="Separador de milhares 8 5 3 2 2" xfId="3593" xr:uid="{00000000-0005-0000-0000-0000AE520000}"/>
    <cellStyle name="Separador de milhares 8 5 3 2 2 2" xfId="13884" xr:uid="{00000000-0005-0000-0000-0000AF520000}"/>
    <cellStyle name="Separador de milhares 8 5 3 2 2 2 2" xfId="13885" xr:uid="{00000000-0005-0000-0000-0000B0520000}"/>
    <cellStyle name="Separador de milhares 8 5 3 2 2 3" xfId="13886" xr:uid="{00000000-0005-0000-0000-0000B1520000}"/>
    <cellStyle name="Separador de milhares 8 5 3 2 2 3 2" xfId="13887" xr:uid="{00000000-0005-0000-0000-0000B2520000}"/>
    <cellStyle name="Separador de milhares 8 5 3 2 2 4" xfId="13888" xr:uid="{00000000-0005-0000-0000-0000B3520000}"/>
    <cellStyle name="Separador de milhares 8 5 3 2 2 5" xfId="13889" xr:uid="{00000000-0005-0000-0000-0000B4520000}"/>
    <cellStyle name="Separador de milhares 8 5 3 2 2 5 2" xfId="22227" xr:uid="{00000000-0005-0000-0000-0000B5520000}"/>
    <cellStyle name="Separador de milhares 8 5 3 2 2 6" xfId="17484" xr:uid="{00000000-0005-0000-0000-0000B6520000}"/>
    <cellStyle name="Separador de milhares 8 5 3 2 3" xfId="13890" xr:uid="{00000000-0005-0000-0000-0000B7520000}"/>
    <cellStyle name="Separador de milhares 8 5 3 2 3 2" xfId="13891" xr:uid="{00000000-0005-0000-0000-0000B8520000}"/>
    <cellStyle name="Separador de milhares 8 5 3 2 4" xfId="13892" xr:uid="{00000000-0005-0000-0000-0000B9520000}"/>
    <cellStyle name="Separador de milhares 8 5 3 2 4 2" xfId="13893" xr:uid="{00000000-0005-0000-0000-0000BA520000}"/>
    <cellStyle name="Separador de milhares 8 5 3 2 5" xfId="13894" xr:uid="{00000000-0005-0000-0000-0000BB520000}"/>
    <cellStyle name="Separador de milhares 8 5 3 2 6" xfId="13895" xr:uid="{00000000-0005-0000-0000-0000BC520000}"/>
    <cellStyle name="Separador de milhares 8 5 3 2 6 2" xfId="22228" xr:uid="{00000000-0005-0000-0000-0000BD520000}"/>
    <cellStyle name="Separador de milhares 8 5 3 2 7" xfId="17483" xr:uid="{00000000-0005-0000-0000-0000BE520000}"/>
    <cellStyle name="Separador de milhares 8 5 3 3" xfId="3594" xr:uid="{00000000-0005-0000-0000-0000BF520000}"/>
    <cellStyle name="Separador de milhares 8 5 3 3 2" xfId="13896" xr:uid="{00000000-0005-0000-0000-0000C0520000}"/>
    <cellStyle name="Separador de milhares 8 5 3 3 2 2" xfId="13897" xr:uid="{00000000-0005-0000-0000-0000C1520000}"/>
    <cellStyle name="Separador de milhares 8 5 3 3 3" xfId="13898" xr:uid="{00000000-0005-0000-0000-0000C2520000}"/>
    <cellStyle name="Separador de milhares 8 5 3 3 3 2" xfId="13899" xr:uid="{00000000-0005-0000-0000-0000C3520000}"/>
    <cellStyle name="Separador de milhares 8 5 3 3 4" xfId="13900" xr:uid="{00000000-0005-0000-0000-0000C4520000}"/>
    <cellStyle name="Separador de milhares 8 5 3 3 5" xfId="13901" xr:uid="{00000000-0005-0000-0000-0000C5520000}"/>
    <cellStyle name="Separador de milhares 8 5 3 3 5 2" xfId="22229" xr:uid="{00000000-0005-0000-0000-0000C6520000}"/>
    <cellStyle name="Separador de milhares 8 5 3 3 6" xfId="17485" xr:uid="{00000000-0005-0000-0000-0000C7520000}"/>
    <cellStyle name="Separador de milhares 8 5 3 4" xfId="13902" xr:uid="{00000000-0005-0000-0000-0000C8520000}"/>
    <cellStyle name="Separador de milhares 8 5 3 4 2" xfId="13903" xr:uid="{00000000-0005-0000-0000-0000C9520000}"/>
    <cellStyle name="Separador de milhares 8 5 3 5" xfId="13904" xr:uid="{00000000-0005-0000-0000-0000CA520000}"/>
    <cellStyle name="Separador de milhares 8 5 3 5 2" xfId="13905" xr:uid="{00000000-0005-0000-0000-0000CB520000}"/>
    <cellStyle name="Separador de milhares 8 5 3 6" xfId="13906" xr:uid="{00000000-0005-0000-0000-0000CC520000}"/>
    <cellStyle name="Separador de milhares 8 5 3 7" xfId="13907" xr:uid="{00000000-0005-0000-0000-0000CD520000}"/>
    <cellStyle name="Separador de milhares 8 5 3 7 2" xfId="22230" xr:uid="{00000000-0005-0000-0000-0000CE520000}"/>
    <cellStyle name="Separador de milhares 8 5 3 8" xfId="17482" xr:uid="{00000000-0005-0000-0000-0000CF520000}"/>
    <cellStyle name="Separador de milhares 8 5 4" xfId="3595" xr:uid="{00000000-0005-0000-0000-0000D0520000}"/>
    <cellStyle name="Separador de milhares 8 5 4 2" xfId="3596" xr:uid="{00000000-0005-0000-0000-0000D1520000}"/>
    <cellStyle name="Separador de milhares 8 5 4 2 2" xfId="13908" xr:uid="{00000000-0005-0000-0000-0000D2520000}"/>
    <cellStyle name="Separador de milhares 8 5 4 2 2 2" xfId="13909" xr:uid="{00000000-0005-0000-0000-0000D3520000}"/>
    <cellStyle name="Separador de milhares 8 5 4 2 3" xfId="13910" xr:uid="{00000000-0005-0000-0000-0000D4520000}"/>
    <cellStyle name="Separador de milhares 8 5 4 2 3 2" xfId="13911" xr:uid="{00000000-0005-0000-0000-0000D5520000}"/>
    <cellStyle name="Separador de milhares 8 5 4 2 4" xfId="13912" xr:uid="{00000000-0005-0000-0000-0000D6520000}"/>
    <cellStyle name="Separador de milhares 8 5 4 2 5" xfId="13913" xr:uid="{00000000-0005-0000-0000-0000D7520000}"/>
    <cellStyle name="Separador de milhares 8 5 4 2 5 2" xfId="22231" xr:uid="{00000000-0005-0000-0000-0000D8520000}"/>
    <cellStyle name="Separador de milhares 8 5 4 2 6" xfId="17487" xr:uid="{00000000-0005-0000-0000-0000D9520000}"/>
    <cellStyle name="Separador de milhares 8 5 4 3" xfId="13914" xr:uid="{00000000-0005-0000-0000-0000DA520000}"/>
    <cellStyle name="Separador de milhares 8 5 4 3 2" xfId="13915" xr:uid="{00000000-0005-0000-0000-0000DB520000}"/>
    <cellStyle name="Separador de milhares 8 5 4 4" xfId="13916" xr:uid="{00000000-0005-0000-0000-0000DC520000}"/>
    <cellStyle name="Separador de milhares 8 5 4 4 2" xfId="13917" xr:uid="{00000000-0005-0000-0000-0000DD520000}"/>
    <cellStyle name="Separador de milhares 8 5 4 5" xfId="13918" xr:uid="{00000000-0005-0000-0000-0000DE520000}"/>
    <cellStyle name="Separador de milhares 8 5 4 6" xfId="13919" xr:uid="{00000000-0005-0000-0000-0000DF520000}"/>
    <cellStyle name="Separador de milhares 8 5 4 6 2" xfId="22232" xr:uid="{00000000-0005-0000-0000-0000E0520000}"/>
    <cellStyle name="Separador de milhares 8 5 4 7" xfId="17486" xr:uid="{00000000-0005-0000-0000-0000E1520000}"/>
    <cellStyle name="Separador de milhares 8 5 5" xfId="3597" xr:uid="{00000000-0005-0000-0000-0000E2520000}"/>
    <cellStyle name="Separador de milhares 8 5 5 2" xfId="3598" xr:uid="{00000000-0005-0000-0000-0000E3520000}"/>
    <cellStyle name="Separador de milhares 8 5 5 2 2" xfId="13920" xr:uid="{00000000-0005-0000-0000-0000E4520000}"/>
    <cellStyle name="Separador de milhares 8 5 5 2 2 2" xfId="13921" xr:uid="{00000000-0005-0000-0000-0000E5520000}"/>
    <cellStyle name="Separador de milhares 8 5 5 2 3" xfId="13922" xr:uid="{00000000-0005-0000-0000-0000E6520000}"/>
    <cellStyle name="Separador de milhares 8 5 5 2 3 2" xfId="13923" xr:uid="{00000000-0005-0000-0000-0000E7520000}"/>
    <cellStyle name="Separador de milhares 8 5 5 2 4" xfId="13924" xr:uid="{00000000-0005-0000-0000-0000E8520000}"/>
    <cellStyle name="Separador de milhares 8 5 5 2 5" xfId="13925" xr:uid="{00000000-0005-0000-0000-0000E9520000}"/>
    <cellStyle name="Separador de milhares 8 5 5 2 5 2" xfId="22233" xr:uid="{00000000-0005-0000-0000-0000EA520000}"/>
    <cellStyle name="Separador de milhares 8 5 5 2 6" xfId="17489" xr:uid="{00000000-0005-0000-0000-0000EB520000}"/>
    <cellStyle name="Separador de milhares 8 5 5 3" xfId="13926" xr:uid="{00000000-0005-0000-0000-0000EC520000}"/>
    <cellStyle name="Separador de milhares 8 5 5 3 2" xfId="13927" xr:uid="{00000000-0005-0000-0000-0000ED520000}"/>
    <cellStyle name="Separador de milhares 8 5 5 4" xfId="13928" xr:uid="{00000000-0005-0000-0000-0000EE520000}"/>
    <cellStyle name="Separador de milhares 8 5 5 4 2" xfId="13929" xr:uid="{00000000-0005-0000-0000-0000EF520000}"/>
    <cellStyle name="Separador de milhares 8 5 5 5" xfId="13930" xr:uid="{00000000-0005-0000-0000-0000F0520000}"/>
    <cellStyle name="Separador de milhares 8 5 5 6" xfId="13931" xr:uid="{00000000-0005-0000-0000-0000F1520000}"/>
    <cellStyle name="Separador de milhares 8 5 5 6 2" xfId="22234" xr:uid="{00000000-0005-0000-0000-0000F2520000}"/>
    <cellStyle name="Separador de milhares 8 5 5 7" xfId="17488" xr:uid="{00000000-0005-0000-0000-0000F3520000}"/>
    <cellStyle name="Separador de milhares 8 5 6" xfId="3599" xr:uid="{00000000-0005-0000-0000-0000F4520000}"/>
    <cellStyle name="Separador de milhares 8 5 6 2" xfId="13932" xr:uid="{00000000-0005-0000-0000-0000F5520000}"/>
    <cellStyle name="Separador de milhares 8 5 6 2 2" xfId="13933" xr:uid="{00000000-0005-0000-0000-0000F6520000}"/>
    <cellStyle name="Separador de milhares 8 5 6 3" xfId="13934" xr:uid="{00000000-0005-0000-0000-0000F7520000}"/>
    <cellStyle name="Separador de milhares 8 5 6 3 2" xfId="13935" xr:uid="{00000000-0005-0000-0000-0000F8520000}"/>
    <cellStyle name="Separador de milhares 8 5 6 4" xfId="13936" xr:uid="{00000000-0005-0000-0000-0000F9520000}"/>
    <cellStyle name="Separador de milhares 8 5 6 5" xfId="13937" xr:uid="{00000000-0005-0000-0000-0000FA520000}"/>
    <cellStyle name="Separador de milhares 8 5 6 5 2" xfId="22235" xr:uid="{00000000-0005-0000-0000-0000FB520000}"/>
    <cellStyle name="Separador de milhares 8 5 6 6" xfId="17490" xr:uid="{00000000-0005-0000-0000-0000FC520000}"/>
    <cellStyle name="Separador de milhares 8 5 7" xfId="13938" xr:uid="{00000000-0005-0000-0000-0000FD520000}"/>
    <cellStyle name="Separador de milhares 8 5 7 2" xfId="13939" xr:uid="{00000000-0005-0000-0000-0000FE520000}"/>
    <cellStyle name="Separador de milhares 8 5 8" xfId="13940" xr:uid="{00000000-0005-0000-0000-0000FF520000}"/>
    <cellStyle name="Separador de milhares 8 5 8 2" xfId="13941" xr:uid="{00000000-0005-0000-0000-000000530000}"/>
    <cellStyle name="Separador de milhares 8 5 9" xfId="13942" xr:uid="{00000000-0005-0000-0000-000001530000}"/>
    <cellStyle name="Separador de milhares 8 6" xfId="3600" xr:uid="{00000000-0005-0000-0000-000002530000}"/>
    <cellStyle name="Separador de milhares 8 6 10" xfId="13943" xr:uid="{00000000-0005-0000-0000-000003530000}"/>
    <cellStyle name="Separador de milhares 8 6 10 2" xfId="22236" xr:uid="{00000000-0005-0000-0000-000004530000}"/>
    <cellStyle name="Separador de milhares 8 6 11" xfId="17491" xr:uid="{00000000-0005-0000-0000-000005530000}"/>
    <cellStyle name="Separador de milhares 8 6 2" xfId="3601" xr:uid="{00000000-0005-0000-0000-000006530000}"/>
    <cellStyle name="Separador de milhares 8 6 2 2" xfId="3602" xr:uid="{00000000-0005-0000-0000-000007530000}"/>
    <cellStyle name="Separador de milhares 8 6 2 2 2" xfId="3603" xr:uid="{00000000-0005-0000-0000-000008530000}"/>
    <cellStyle name="Separador de milhares 8 6 2 2 2 2" xfId="13944" xr:uid="{00000000-0005-0000-0000-000009530000}"/>
    <cellStyle name="Separador de milhares 8 6 2 2 2 2 2" xfId="13945" xr:uid="{00000000-0005-0000-0000-00000A530000}"/>
    <cellStyle name="Separador de milhares 8 6 2 2 2 3" xfId="13946" xr:uid="{00000000-0005-0000-0000-00000B530000}"/>
    <cellStyle name="Separador de milhares 8 6 2 2 2 3 2" xfId="13947" xr:uid="{00000000-0005-0000-0000-00000C530000}"/>
    <cellStyle name="Separador de milhares 8 6 2 2 2 4" xfId="13948" xr:uid="{00000000-0005-0000-0000-00000D530000}"/>
    <cellStyle name="Separador de milhares 8 6 2 2 2 5" xfId="13949" xr:uid="{00000000-0005-0000-0000-00000E530000}"/>
    <cellStyle name="Separador de milhares 8 6 2 2 2 5 2" xfId="22237" xr:uid="{00000000-0005-0000-0000-00000F530000}"/>
    <cellStyle name="Separador de milhares 8 6 2 2 2 6" xfId="17494" xr:uid="{00000000-0005-0000-0000-000010530000}"/>
    <cellStyle name="Separador de milhares 8 6 2 2 3" xfId="13950" xr:uid="{00000000-0005-0000-0000-000011530000}"/>
    <cellStyle name="Separador de milhares 8 6 2 2 3 2" xfId="13951" xr:uid="{00000000-0005-0000-0000-000012530000}"/>
    <cellStyle name="Separador de milhares 8 6 2 2 4" xfId="13952" xr:uid="{00000000-0005-0000-0000-000013530000}"/>
    <cellStyle name="Separador de milhares 8 6 2 2 4 2" xfId="13953" xr:uid="{00000000-0005-0000-0000-000014530000}"/>
    <cellStyle name="Separador de milhares 8 6 2 2 5" xfId="13954" xr:uid="{00000000-0005-0000-0000-000015530000}"/>
    <cellStyle name="Separador de milhares 8 6 2 2 6" xfId="13955" xr:uid="{00000000-0005-0000-0000-000016530000}"/>
    <cellStyle name="Separador de milhares 8 6 2 2 6 2" xfId="22238" xr:uid="{00000000-0005-0000-0000-000017530000}"/>
    <cellStyle name="Separador de milhares 8 6 2 2 7" xfId="17493" xr:uid="{00000000-0005-0000-0000-000018530000}"/>
    <cellStyle name="Separador de milhares 8 6 2 3" xfId="3604" xr:uid="{00000000-0005-0000-0000-000019530000}"/>
    <cellStyle name="Separador de milhares 8 6 2 3 2" xfId="13956" xr:uid="{00000000-0005-0000-0000-00001A530000}"/>
    <cellStyle name="Separador de milhares 8 6 2 3 2 2" xfId="13957" xr:uid="{00000000-0005-0000-0000-00001B530000}"/>
    <cellStyle name="Separador de milhares 8 6 2 3 3" xfId="13958" xr:uid="{00000000-0005-0000-0000-00001C530000}"/>
    <cellStyle name="Separador de milhares 8 6 2 3 3 2" xfId="13959" xr:uid="{00000000-0005-0000-0000-00001D530000}"/>
    <cellStyle name="Separador de milhares 8 6 2 3 4" xfId="13960" xr:uid="{00000000-0005-0000-0000-00001E530000}"/>
    <cellStyle name="Separador de milhares 8 6 2 3 5" xfId="13961" xr:uid="{00000000-0005-0000-0000-00001F530000}"/>
    <cellStyle name="Separador de milhares 8 6 2 3 5 2" xfId="22239" xr:uid="{00000000-0005-0000-0000-000020530000}"/>
    <cellStyle name="Separador de milhares 8 6 2 3 6" xfId="17495" xr:uid="{00000000-0005-0000-0000-000021530000}"/>
    <cellStyle name="Separador de milhares 8 6 2 4" xfId="13962" xr:uid="{00000000-0005-0000-0000-000022530000}"/>
    <cellStyle name="Separador de milhares 8 6 2 4 2" xfId="13963" xr:uid="{00000000-0005-0000-0000-000023530000}"/>
    <cellStyle name="Separador de milhares 8 6 2 5" xfId="13964" xr:uid="{00000000-0005-0000-0000-000024530000}"/>
    <cellStyle name="Separador de milhares 8 6 2 5 2" xfId="13965" xr:uid="{00000000-0005-0000-0000-000025530000}"/>
    <cellStyle name="Separador de milhares 8 6 2 6" xfId="13966" xr:uid="{00000000-0005-0000-0000-000026530000}"/>
    <cellStyle name="Separador de milhares 8 6 2 7" xfId="13967" xr:uid="{00000000-0005-0000-0000-000027530000}"/>
    <cellStyle name="Separador de milhares 8 6 2 7 2" xfId="22240" xr:uid="{00000000-0005-0000-0000-000028530000}"/>
    <cellStyle name="Separador de milhares 8 6 2 8" xfId="17492" xr:uid="{00000000-0005-0000-0000-000029530000}"/>
    <cellStyle name="Separador de milhares 8 6 3" xfId="3605" xr:uid="{00000000-0005-0000-0000-00002A530000}"/>
    <cellStyle name="Separador de milhares 8 6 3 2" xfId="3606" xr:uid="{00000000-0005-0000-0000-00002B530000}"/>
    <cellStyle name="Separador de milhares 8 6 3 2 2" xfId="3607" xr:uid="{00000000-0005-0000-0000-00002C530000}"/>
    <cellStyle name="Separador de milhares 8 6 3 2 2 2" xfId="13968" xr:uid="{00000000-0005-0000-0000-00002D530000}"/>
    <cellStyle name="Separador de milhares 8 6 3 2 2 2 2" xfId="13969" xr:uid="{00000000-0005-0000-0000-00002E530000}"/>
    <cellStyle name="Separador de milhares 8 6 3 2 2 3" xfId="13970" xr:uid="{00000000-0005-0000-0000-00002F530000}"/>
    <cellStyle name="Separador de milhares 8 6 3 2 2 3 2" xfId="13971" xr:uid="{00000000-0005-0000-0000-000030530000}"/>
    <cellStyle name="Separador de milhares 8 6 3 2 2 4" xfId="13972" xr:uid="{00000000-0005-0000-0000-000031530000}"/>
    <cellStyle name="Separador de milhares 8 6 3 2 2 5" xfId="13973" xr:uid="{00000000-0005-0000-0000-000032530000}"/>
    <cellStyle name="Separador de milhares 8 6 3 2 2 5 2" xfId="22241" xr:uid="{00000000-0005-0000-0000-000033530000}"/>
    <cellStyle name="Separador de milhares 8 6 3 2 2 6" xfId="17498" xr:uid="{00000000-0005-0000-0000-000034530000}"/>
    <cellStyle name="Separador de milhares 8 6 3 2 3" xfId="13974" xr:uid="{00000000-0005-0000-0000-000035530000}"/>
    <cellStyle name="Separador de milhares 8 6 3 2 3 2" xfId="13975" xr:uid="{00000000-0005-0000-0000-000036530000}"/>
    <cellStyle name="Separador de milhares 8 6 3 2 4" xfId="13976" xr:uid="{00000000-0005-0000-0000-000037530000}"/>
    <cellStyle name="Separador de milhares 8 6 3 2 4 2" xfId="13977" xr:uid="{00000000-0005-0000-0000-000038530000}"/>
    <cellStyle name="Separador de milhares 8 6 3 2 5" xfId="13978" xr:uid="{00000000-0005-0000-0000-000039530000}"/>
    <cellStyle name="Separador de milhares 8 6 3 2 6" xfId="13979" xr:uid="{00000000-0005-0000-0000-00003A530000}"/>
    <cellStyle name="Separador de milhares 8 6 3 2 6 2" xfId="22242" xr:uid="{00000000-0005-0000-0000-00003B530000}"/>
    <cellStyle name="Separador de milhares 8 6 3 2 7" xfId="17497" xr:uid="{00000000-0005-0000-0000-00003C530000}"/>
    <cellStyle name="Separador de milhares 8 6 3 3" xfId="3608" xr:uid="{00000000-0005-0000-0000-00003D530000}"/>
    <cellStyle name="Separador de milhares 8 6 3 3 2" xfId="13980" xr:uid="{00000000-0005-0000-0000-00003E530000}"/>
    <cellStyle name="Separador de milhares 8 6 3 3 2 2" xfId="13981" xr:uid="{00000000-0005-0000-0000-00003F530000}"/>
    <cellStyle name="Separador de milhares 8 6 3 3 3" xfId="13982" xr:uid="{00000000-0005-0000-0000-000040530000}"/>
    <cellStyle name="Separador de milhares 8 6 3 3 3 2" xfId="13983" xr:uid="{00000000-0005-0000-0000-000041530000}"/>
    <cellStyle name="Separador de milhares 8 6 3 3 4" xfId="13984" xr:uid="{00000000-0005-0000-0000-000042530000}"/>
    <cellStyle name="Separador de milhares 8 6 3 3 5" xfId="13985" xr:uid="{00000000-0005-0000-0000-000043530000}"/>
    <cellStyle name="Separador de milhares 8 6 3 3 5 2" xfId="22243" xr:uid="{00000000-0005-0000-0000-000044530000}"/>
    <cellStyle name="Separador de milhares 8 6 3 3 6" xfId="17499" xr:uid="{00000000-0005-0000-0000-000045530000}"/>
    <cellStyle name="Separador de milhares 8 6 3 4" xfId="13986" xr:uid="{00000000-0005-0000-0000-000046530000}"/>
    <cellStyle name="Separador de milhares 8 6 3 4 2" xfId="13987" xr:uid="{00000000-0005-0000-0000-000047530000}"/>
    <cellStyle name="Separador de milhares 8 6 3 5" xfId="13988" xr:uid="{00000000-0005-0000-0000-000048530000}"/>
    <cellStyle name="Separador de milhares 8 6 3 5 2" xfId="13989" xr:uid="{00000000-0005-0000-0000-000049530000}"/>
    <cellStyle name="Separador de milhares 8 6 3 6" xfId="13990" xr:uid="{00000000-0005-0000-0000-00004A530000}"/>
    <cellStyle name="Separador de milhares 8 6 3 7" xfId="13991" xr:uid="{00000000-0005-0000-0000-00004B530000}"/>
    <cellStyle name="Separador de milhares 8 6 3 7 2" xfId="22244" xr:uid="{00000000-0005-0000-0000-00004C530000}"/>
    <cellStyle name="Separador de milhares 8 6 3 8" xfId="17496" xr:uid="{00000000-0005-0000-0000-00004D530000}"/>
    <cellStyle name="Separador de milhares 8 6 4" xfId="3609" xr:uid="{00000000-0005-0000-0000-00004E530000}"/>
    <cellStyle name="Separador de milhares 8 6 4 2" xfId="3610" xr:uid="{00000000-0005-0000-0000-00004F530000}"/>
    <cellStyle name="Separador de milhares 8 6 4 2 2" xfId="13992" xr:uid="{00000000-0005-0000-0000-000050530000}"/>
    <cellStyle name="Separador de milhares 8 6 4 2 2 2" xfId="13993" xr:uid="{00000000-0005-0000-0000-000051530000}"/>
    <cellStyle name="Separador de milhares 8 6 4 2 3" xfId="13994" xr:uid="{00000000-0005-0000-0000-000052530000}"/>
    <cellStyle name="Separador de milhares 8 6 4 2 3 2" xfId="13995" xr:uid="{00000000-0005-0000-0000-000053530000}"/>
    <cellStyle name="Separador de milhares 8 6 4 2 4" xfId="13996" xr:uid="{00000000-0005-0000-0000-000054530000}"/>
    <cellStyle name="Separador de milhares 8 6 4 2 5" xfId="13997" xr:uid="{00000000-0005-0000-0000-000055530000}"/>
    <cellStyle name="Separador de milhares 8 6 4 2 5 2" xfId="22245" xr:uid="{00000000-0005-0000-0000-000056530000}"/>
    <cellStyle name="Separador de milhares 8 6 4 2 6" xfId="17501" xr:uid="{00000000-0005-0000-0000-000057530000}"/>
    <cellStyle name="Separador de milhares 8 6 4 3" xfId="13998" xr:uid="{00000000-0005-0000-0000-000058530000}"/>
    <cellStyle name="Separador de milhares 8 6 4 3 2" xfId="13999" xr:uid="{00000000-0005-0000-0000-000059530000}"/>
    <cellStyle name="Separador de milhares 8 6 4 4" xfId="14000" xr:uid="{00000000-0005-0000-0000-00005A530000}"/>
    <cellStyle name="Separador de milhares 8 6 4 4 2" xfId="14001" xr:uid="{00000000-0005-0000-0000-00005B530000}"/>
    <cellStyle name="Separador de milhares 8 6 4 5" xfId="14002" xr:uid="{00000000-0005-0000-0000-00005C530000}"/>
    <cellStyle name="Separador de milhares 8 6 4 6" xfId="14003" xr:uid="{00000000-0005-0000-0000-00005D530000}"/>
    <cellStyle name="Separador de milhares 8 6 4 6 2" xfId="22246" xr:uid="{00000000-0005-0000-0000-00005E530000}"/>
    <cellStyle name="Separador de milhares 8 6 4 7" xfId="17500" xr:uid="{00000000-0005-0000-0000-00005F530000}"/>
    <cellStyle name="Separador de milhares 8 6 5" xfId="3611" xr:uid="{00000000-0005-0000-0000-000060530000}"/>
    <cellStyle name="Separador de milhares 8 6 5 2" xfId="3612" xr:uid="{00000000-0005-0000-0000-000061530000}"/>
    <cellStyle name="Separador de milhares 8 6 5 2 2" xfId="14004" xr:uid="{00000000-0005-0000-0000-000062530000}"/>
    <cellStyle name="Separador de milhares 8 6 5 2 2 2" xfId="14005" xr:uid="{00000000-0005-0000-0000-000063530000}"/>
    <cellStyle name="Separador de milhares 8 6 5 2 3" xfId="14006" xr:uid="{00000000-0005-0000-0000-000064530000}"/>
    <cellStyle name="Separador de milhares 8 6 5 2 3 2" xfId="14007" xr:uid="{00000000-0005-0000-0000-000065530000}"/>
    <cellStyle name="Separador de milhares 8 6 5 2 4" xfId="14008" xr:uid="{00000000-0005-0000-0000-000066530000}"/>
    <cellStyle name="Separador de milhares 8 6 5 2 5" xfId="14009" xr:uid="{00000000-0005-0000-0000-000067530000}"/>
    <cellStyle name="Separador de milhares 8 6 5 2 5 2" xfId="22247" xr:uid="{00000000-0005-0000-0000-000068530000}"/>
    <cellStyle name="Separador de milhares 8 6 5 2 6" xfId="17503" xr:uid="{00000000-0005-0000-0000-000069530000}"/>
    <cellStyle name="Separador de milhares 8 6 5 3" xfId="14010" xr:uid="{00000000-0005-0000-0000-00006A530000}"/>
    <cellStyle name="Separador de milhares 8 6 5 3 2" xfId="14011" xr:uid="{00000000-0005-0000-0000-00006B530000}"/>
    <cellStyle name="Separador de milhares 8 6 5 4" xfId="14012" xr:uid="{00000000-0005-0000-0000-00006C530000}"/>
    <cellStyle name="Separador de milhares 8 6 5 4 2" xfId="14013" xr:uid="{00000000-0005-0000-0000-00006D530000}"/>
    <cellStyle name="Separador de milhares 8 6 5 5" xfId="14014" xr:uid="{00000000-0005-0000-0000-00006E530000}"/>
    <cellStyle name="Separador de milhares 8 6 5 6" xfId="14015" xr:uid="{00000000-0005-0000-0000-00006F530000}"/>
    <cellStyle name="Separador de milhares 8 6 5 6 2" xfId="22248" xr:uid="{00000000-0005-0000-0000-000070530000}"/>
    <cellStyle name="Separador de milhares 8 6 5 7" xfId="17502" xr:uid="{00000000-0005-0000-0000-000071530000}"/>
    <cellStyle name="Separador de milhares 8 6 6" xfId="3613" xr:uid="{00000000-0005-0000-0000-000072530000}"/>
    <cellStyle name="Separador de milhares 8 6 6 2" xfId="14016" xr:uid="{00000000-0005-0000-0000-000073530000}"/>
    <cellStyle name="Separador de milhares 8 6 6 2 2" xfId="14017" xr:uid="{00000000-0005-0000-0000-000074530000}"/>
    <cellStyle name="Separador de milhares 8 6 6 3" xfId="14018" xr:uid="{00000000-0005-0000-0000-000075530000}"/>
    <cellStyle name="Separador de milhares 8 6 6 3 2" xfId="14019" xr:uid="{00000000-0005-0000-0000-000076530000}"/>
    <cellStyle name="Separador de milhares 8 6 6 4" xfId="14020" xr:uid="{00000000-0005-0000-0000-000077530000}"/>
    <cellStyle name="Separador de milhares 8 6 6 5" xfId="14021" xr:uid="{00000000-0005-0000-0000-000078530000}"/>
    <cellStyle name="Separador de milhares 8 6 6 5 2" xfId="22249" xr:uid="{00000000-0005-0000-0000-000079530000}"/>
    <cellStyle name="Separador de milhares 8 6 6 6" xfId="17504" xr:uid="{00000000-0005-0000-0000-00007A530000}"/>
    <cellStyle name="Separador de milhares 8 6 7" xfId="14022" xr:uid="{00000000-0005-0000-0000-00007B530000}"/>
    <cellStyle name="Separador de milhares 8 6 7 2" xfId="14023" xr:uid="{00000000-0005-0000-0000-00007C530000}"/>
    <cellStyle name="Separador de milhares 8 6 8" xfId="14024" xr:uid="{00000000-0005-0000-0000-00007D530000}"/>
    <cellStyle name="Separador de milhares 8 6 8 2" xfId="14025" xr:uid="{00000000-0005-0000-0000-00007E530000}"/>
    <cellStyle name="Separador de milhares 8 6 9" xfId="14026" xr:uid="{00000000-0005-0000-0000-00007F530000}"/>
    <cellStyle name="Separador de milhares 8 7" xfId="3614" xr:uid="{00000000-0005-0000-0000-000080530000}"/>
    <cellStyle name="Separador de milhares 8 7 10" xfId="14027" xr:uid="{00000000-0005-0000-0000-000081530000}"/>
    <cellStyle name="Separador de milhares 8 7 10 2" xfId="22250" xr:uid="{00000000-0005-0000-0000-000082530000}"/>
    <cellStyle name="Separador de milhares 8 7 11" xfId="17505" xr:uid="{00000000-0005-0000-0000-000083530000}"/>
    <cellStyle name="Separador de milhares 8 7 2" xfId="3615" xr:uid="{00000000-0005-0000-0000-000084530000}"/>
    <cellStyle name="Separador de milhares 8 7 2 2" xfId="3616" xr:uid="{00000000-0005-0000-0000-000085530000}"/>
    <cellStyle name="Separador de milhares 8 7 2 2 2" xfId="3617" xr:uid="{00000000-0005-0000-0000-000086530000}"/>
    <cellStyle name="Separador de milhares 8 7 2 2 2 2" xfId="14028" xr:uid="{00000000-0005-0000-0000-000087530000}"/>
    <cellStyle name="Separador de milhares 8 7 2 2 2 2 2" xfId="14029" xr:uid="{00000000-0005-0000-0000-000088530000}"/>
    <cellStyle name="Separador de milhares 8 7 2 2 2 3" xfId="14030" xr:uid="{00000000-0005-0000-0000-000089530000}"/>
    <cellStyle name="Separador de milhares 8 7 2 2 2 3 2" xfId="14031" xr:uid="{00000000-0005-0000-0000-00008A530000}"/>
    <cellStyle name="Separador de milhares 8 7 2 2 2 4" xfId="14032" xr:uid="{00000000-0005-0000-0000-00008B530000}"/>
    <cellStyle name="Separador de milhares 8 7 2 2 2 5" xfId="14033" xr:uid="{00000000-0005-0000-0000-00008C530000}"/>
    <cellStyle name="Separador de milhares 8 7 2 2 2 5 2" xfId="22251" xr:uid="{00000000-0005-0000-0000-00008D530000}"/>
    <cellStyle name="Separador de milhares 8 7 2 2 2 6" xfId="17508" xr:uid="{00000000-0005-0000-0000-00008E530000}"/>
    <cellStyle name="Separador de milhares 8 7 2 2 3" xfId="14034" xr:uid="{00000000-0005-0000-0000-00008F530000}"/>
    <cellStyle name="Separador de milhares 8 7 2 2 3 2" xfId="14035" xr:uid="{00000000-0005-0000-0000-000090530000}"/>
    <cellStyle name="Separador de milhares 8 7 2 2 4" xfId="14036" xr:uid="{00000000-0005-0000-0000-000091530000}"/>
    <cellStyle name="Separador de milhares 8 7 2 2 4 2" xfId="14037" xr:uid="{00000000-0005-0000-0000-000092530000}"/>
    <cellStyle name="Separador de milhares 8 7 2 2 5" xfId="14038" xr:uid="{00000000-0005-0000-0000-000093530000}"/>
    <cellStyle name="Separador de milhares 8 7 2 2 6" xfId="14039" xr:uid="{00000000-0005-0000-0000-000094530000}"/>
    <cellStyle name="Separador de milhares 8 7 2 2 6 2" xfId="22252" xr:uid="{00000000-0005-0000-0000-000095530000}"/>
    <cellStyle name="Separador de milhares 8 7 2 2 7" xfId="17507" xr:uid="{00000000-0005-0000-0000-000096530000}"/>
    <cellStyle name="Separador de milhares 8 7 2 3" xfId="3618" xr:uid="{00000000-0005-0000-0000-000097530000}"/>
    <cellStyle name="Separador de milhares 8 7 2 3 2" xfId="14040" xr:uid="{00000000-0005-0000-0000-000098530000}"/>
    <cellStyle name="Separador de milhares 8 7 2 3 2 2" xfId="14041" xr:uid="{00000000-0005-0000-0000-000099530000}"/>
    <cellStyle name="Separador de milhares 8 7 2 3 3" xfId="14042" xr:uid="{00000000-0005-0000-0000-00009A530000}"/>
    <cellStyle name="Separador de milhares 8 7 2 3 3 2" xfId="14043" xr:uid="{00000000-0005-0000-0000-00009B530000}"/>
    <cellStyle name="Separador de milhares 8 7 2 3 4" xfId="14044" xr:uid="{00000000-0005-0000-0000-00009C530000}"/>
    <cellStyle name="Separador de milhares 8 7 2 3 5" xfId="14045" xr:uid="{00000000-0005-0000-0000-00009D530000}"/>
    <cellStyle name="Separador de milhares 8 7 2 3 5 2" xfId="22253" xr:uid="{00000000-0005-0000-0000-00009E530000}"/>
    <cellStyle name="Separador de milhares 8 7 2 3 6" xfId="17509" xr:uid="{00000000-0005-0000-0000-00009F530000}"/>
    <cellStyle name="Separador de milhares 8 7 2 4" xfId="14046" xr:uid="{00000000-0005-0000-0000-0000A0530000}"/>
    <cellStyle name="Separador de milhares 8 7 2 4 2" xfId="14047" xr:uid="{00000000-0005-0000-0000-0000A1530000}"/>
    <cellStyle name="Separador de milhares 8 7 2 5" xfId="14048" xr:uid="{00000000-0005-0000-0000-0000A2530000}"/>
    <cellStyle name="Separador de milhares 8 7 2 5 2" xfId="14049" xr:uid="{00000000-0005-0000-0000-0000A3530000}"/>
    <cellStyle name="Separador de milhares 8 7 2 6" xfId="14050" xr:uid="{00000000-0005-0000-0000-0000A4530000}"/>
    <cellStyle name="Separador de milhares 8 7 2 7" xfId="14051" xr:uid="{00000000-0005-0000-0000-0000A5530000}"/>
    <cellStyle name="Separador de milhares 8 7 2 7 2" xfId="22254" xr:uid="{00000000-0005-0000-0000-0000A6530000}"/>
    <cellStyle name="Separador de milhares 8 7 2 8" xfId="17506" xr:uid="{00000000-0005-0000-0000-0000A7530000}"/>
    <cellStyle name="Separador de milhares 8 7 3" xfId="3619" xr:uid="{00000000-0005-0000-0000-0000A8530000}"/>
    <cellStyle name="Separador de milhares 8 7 3 2" xfId="3620" xr:uid="{00000000-0005-0000-0000-0000A9530000}"/>
    <cellStyle name="Separador de milhares 8 7 3 2 2" xfId="3621" xr:uid="{00000000-0005-0000-0000-0000AA530000}"/>
    <cellStyle name="Separador de milhares 8 7 3 2 2 2" xfId="14052" xr:uid="{00000000-0005-0000-0000-0000AB530000}"/>
    <cellStyle name="Separador de milhares 8 7 3 2 2 2 2" xfId="14053" xr:uid="{00000000-0005-0000-0000-0000AC530000}"/>
    <cellStyle name="Separador de milhares 8 7 3 2 2 3" xfId="14054" xr:uid="{00000000-0005-0000-0000-0000AD530000}"/>
    <cellStyle name="Separador de milhares 8 7 3 2 2 3 2" xfId="14055" xr:uid="{00000000-0005-0000-0000-0000AE530000}"/>
    <cellStyle name="Separador de milhares 8 7 3 2 2 4" xfId="14056" xr:uid="{00000000-0005-0000-0000-0000AF530000}"/>
    <cellStyle name="Separador de milhares 8 7 3 2 2 5" xfId="14057" xr:uid="{00000000-0005-0000-0000-0000B0530000}"/>
    <cellStyle name="Separador de milhares 8 7 3 2 2 5 2" xfId="22255" xr:uid="{00000000-0005-0000-0000-0000B1530000}"/>
    <cellStyle name="Separador de milhares 8 7 3 2 2 6" xfId="17512" xr:uid="{00000000-0005-0000-0000-0000B2530000}"/>
    <cellStyle name="Separador de milhares 8 7 3 2 3" xfId="14058" xr:uid="{00000000-0005-0000-0000-0000B3530000}"/>
    <cellStyle name="Separador de milhares 8 7 3 2 3 2" xfId="14059" xr:uid="{00000000-0005-0000-0000-0000B4530000}"/>
    <cellStyle name="Separador de milhares 8 7 3 2 4" xfId="14060" xr:uid="{00000000-0005-0000-0000-0000B5530000}"/>
    <cellStyle name="Separador de milhares 8 7 3 2 4 2" xfId="14061" xr:uid="{00000000-0005-0000-0000-0000B6530000}"/>
    <cellStyle name="Separador de milhares 8 7 3 2 5" xfId="14062" xr:uid="{00000000-0005-0000-0000-0000B7530000}"/>
    <cellStyle name="Separador de milhares 8 7 3 2 6" xfId="14063" xr:uid="{00000000-0005-0000-0000-0000B8530000}"/>
    <cellStyle name="Separador de milhares 8 7 3 2 6 2" xfId="22256" xr:uid="{00000000-0005-0000-0000-0000B9530000}"/>
    <cellStyle name="Separador de milhares 8 7 3 2 7" xfId="17511" xr:uid="{00000000-0005-0000-0000-0000BA530000}"/>
    <cellStyle name="Separador de milhares 8 7 3 3" xfId="3622" xr:uid="{00000000-0005-0000-0000-0000BB530000}"/>
    <cellStyle name="Separador de milhares 8 7 3 3 2" xfId="14064" xr:uid="{00000000-0005-0000-0000-0000BC530000}"/>
    <cellStyle name="Separador de milhares 8 7 3 3 2 2" xfId="14065" xr:uid="{00000000-0005-0000-0000-0000BD530000}"/>
    <cellStyle name="Separador de milhares 8 7 3 3 3" xfId="14066" xr:uid="{00000000-0005-0000-0000-0000BE530000}"/>
    <cellStyle name="Separador de milhares 8 7 3 3 3 2" xfId="14067" xr:uid="{00000000-0005-0000-0000-0000BF530000}"/>
    <cellStyle name="Separador de milhares 8 7 3 3 4" xfId="14068" xr:uid="{00000000-0005-0000-0000-0000C0530000}"/>
    <cellStyle name="Separador de milhares 8 7 3 3 5" xfId="14069" xr:uid="{00000000-0005-0000-0000-0000C1530000}"/>
    <cellStyle name="Separador de milhares 8 7 3 3 5 2" xfId="22257" xr:uid="{00000000-0005-0000-0000-0000C2530000}"/>
    <cellStyle name="Separador de milhares 8 7 3 3 6" xfId="17513" xr:uid="{00000000-0005-0000-0000-0000C3530000}"/>
    <cellStyle name="Separador de milhares 8 7 3 4" xfId="14070" xr:uid="{00000000-0005-0000-0000-0000C4530000}"/>
    <cellStyle name="Separador de milhares 8 7 3 4 2" xfId="14071" xr:uid="{00000000-0005-0000-0000-0000C5530000}"/>
    <cellStyle name="Separador de milhares 8 7 3 5" xfId="14072" xr:uid="{00000000-0005-0000-0000-0000C6530000}"/>
    <cellStyle name="Separador de milhares 8 7 3 5 2" xfId="14073" xr:uid="{00000000-0005-0000-0000-0000C7530000}"/>
    <cellStyle name="Separador de milhares 8 7 3 6" xfId="14074" xr:uid="{00000000-0005-0000-0000-0000C8530000}"/>
    <cellStyle name="Separador de milhares 8 7 3 7" xfId="14075" xr:uid="{00000000-0005-0000-0000-0000C9530000}"/>
    <cellStyle name="Separador de milhares 8 7 3 7 2" xfId="22258" xr:uid="{00000000-0005-0000-0000-0000CA530000}"/>
    <cellStyle name="Separador de milhares 8 7 3 8" xfId="17510" xr:uid="{00000000-0005-0000-0000-0000CB530000}"/>
    <cellStyle name="Separador de milhares 8 7 4" xfId="3623" xr:uid="{00000000-0005-0000-0000-0000CC530000}"/>
    <cellStyle name="Separador de milhares 8 7 4 2" xfId="3624" xr:uid="{00000000-0005-0000-0000-0000CD530000}"/>
    <cellStyle name="Separador de milhares 8 7 4 2 2" xfId="14076" xr:uid="{00000000-0005-0000-0000-0000CE530000}"/>
    <cellStyle name="Separador de milhares 8 7 4 2 2 2" xfId="14077" xr:uid="{00000000-0005-0000-0000-0000CF530000}"/>
    <cellStyle name="Separador de milhares 8 7 4 2 3" xfId="14078" xr:uid="{00000000-0005-0000-0000-0000D0530000}"/>
    <cellStyle name="Separador de milhares 8 7 4 2 3 2" xfId="14079" xr:uid="{00000000-0005-0000-0000-0000D1530000}"/>
    <cellStyle name="Separador de milhares 8 7 4 2 4" xfId="14080" xr:uid="{00000000-0005-0000-0000-0000D2530000}"/>
    <cellStyle name="Separador de milhares 8 7 4 2 5" xfId="14081" xr:uid="{00000000-0005-0000-0000-0000D3530000}"/>
    <cellStyle name="Separador de milhares 8 7 4 2 5 2" xfId="22259" xr:uid="{00000000-0005-0000-0000-0000D4530000}"/>
    <cellStyle name="Separador de milhares 8 7 4 2 6" xfId="17515" xr:uid="{00000000-0005-0000-0000-0000D5530000}"/>
    <cellStyle name="Separador de milhares 8 7 4 3" xfId="14082" xr:uid="{00000000-0005-0000-0000-0000D6530000}"/>
    <cellStyle name="Separador de milhares 8 7 4 3 2" xfId="14083" xr:uid="{00000000-0005-0000-0000-0000D7530000}"/>
    <cellStyle name="Separador de milhares 8 7 4 4" xfId="14084" xr:uid="{00000000-0005-0000-0000-0000D8530000}"/>
    <cellStyle name="Separador de milhares 8 7 4 4 2" xfId="14085" xr:uid="{00000000-0005-0000-0000-0000D9530000}"/>
    <cellStyle name="Separador de milhares 8 7 4 5" xfId="14086" xr:uid="{00000000-0005-0000-0000-0000DA530000}"/>
    <cellStyle name="Separador de milhares 8 7 4 6" xfId="14087" xr:uid="{00000000-0005-0000-0000-0000DB530000}"/>
    <cellStyle name="Separador de milhares 8 7 4 6 2" xfId="22260" xr:uid="{00000000-0005-0000-0000-0000DC530000}"/>
    <cellStyle name="Separador de milhares 8 7 4 7" xfId="17514" xr:uid="{00000000-0005-0000-0000-0000DD530000}"/>
    <cellStyle name="Separador de milhares 8 7 5" xfId="3625" xr:uid="{00000000-0005-0000-0000-0000DE530000}"/>
    <cellStyle name="Separador de milhares 8 7 5 2" xfId="3626" xr:uid="{00000000-0005-0000-0000-0000DF530000}"/>
    <cellStyle name="Separador de milhares 8 7 5 2 2" xfId="14088" xr:uid="{00000000-0005-0000-0000-0000E0530000}"/>
    <cellStyle name="Separador de milhares 8 7 5 2 2 2" xfId="14089" xr:uid="{00000000-0005-0000-0000-0000E1530000}"/>
    <cellStyle name="Separador de milhares 8 7 5 2 3" xfId="14090" xr:uid="{00000000-0005-0000-0000-0000E2530000}"/>
    <cellStyle name="Separador de milhares 8 7 5 2 3 2" xfId="14091" xr:uid="{00000000-0005-0000-0000-0000E3530000}"/>
    <cellStyle name="Separador de milhares 8 7 5 2 4" xfId="14092" xr:uid="{00000000-0005-0000-0000-0000E4530000}"/>
    <cellStyle name="Separador de milhares 8 7 5 2 5" xfId="14093" xr:uid="{00000000-0005-0000-0000-0000E5530000}"/>
    <cellStyle name="Separador de milhares 8 7 5 2 5 2" xfId="22261" xr:uid="{00000000-0005-0000-0000-0000E6530000}"/>
    <cellStyle name="Separador de milhares 8 7 5 2 6" xfId="17517" xr:uid="{00000000-0005-0000-0000-0000E7530000}"/>
    <cellStyle name="Separador de milhares 8 7 5 3" xfId="14094" xr:uid="{00000000-0005-0000-0000-0000E8530000}"/>
    <cellStyle name="Separador de milhares 8 7 5 3 2" xfId="14095" xr:uid="{00000000-0005-0000-0000-0000E9530000}"/>
    <cellStyle name="Separador de milhares 8 7 5 4" xfId="14096" xr:uid="{00000000-0005-0000-0000-0000EA530000}"/>
    <cellStyle name="Separador de milhares 8 7 5 4 2" xfId="14097" xr:uid="{00000000-0005-0000-0000-0000EB530000}"/>
    <cellStyle name="Separador de milhares 8 7 5 5" xfId="14098" xr:uid="{00000000-0005-0000-0000-0000EC530000}"/>
    <cellStyle name="Separador de milhares 8 7 5 6" xfId="14099" xr:uid="{00000000-0005-0000-0000-0000ED530000}"/>
    <cellStyle name="Separador de milhares 8 7 5 6 2" xfId="22262" xr:uid="{00000000-0005-0000-0000-0000EE530000}"/>
    <cellStyle name="Separador de milhares 8 7 5 7" xfId="17516" xr:uid="{00000000-0005-0000-0000-0000EF530000}"/>
    <cellStyle name="Separador de milhares 8 7 6" xfId="3627" xr:uid="{00000000-0005-0000-0000-0000F0530000}"/>
    <cellStyle name="Separador de milhares 8 7 6 2" xfId="14100" xr:uid="{00000000-0005-0000-0000-0000F1530000}"/>
    <cellStyle name="Separador de milhares 8 7 6 2 2" xfId="14101" xr:uid="{00000000-0005-0000-0000-0000F2530000}"/>
    <cellStyle name="Separador de milhares 8 7 6 3" xfId="14102" xr:uid="{00000000-0005-0000-0000-0000F3530000}"/>
    <cellStyle name="Separador de milhares 8 7 6 3 2" xfId="14103" xr:uid="{00000000-0005-0000-0000-0000F4530000}"/>
    <cellStyle name="Separador de milhares 8 7 6 4" xfId="14104" xr:uid="{00000000-0005-0000-0000-0000F5530000}"/>
    <cellStyle name="Separador de milhares 8 7 6 5" xfId="14105" xr:uid="{00000000-0005-0000-0000-0000F6530000}"/>
    <cellStyle name="Separador de milhares 8 7 6 5 2" xfId="22263" xr:uid="{00000000-0005-0000-0000-0000F7530000}"/>
    <cellStyle name="Separador de milhares 8 7 6 6" xfId="17518" xr:uid="{00000000-0005-0000-0000-0000F8530000}"/>
    <cellStyle name="Separador de milhares 8 7 7" xfId="14106" xr:uid="{00000000-0005-0000-0000-0000F9530000}"/>
    <cellStyle name="Separador de milhares 8 7 7 2" xfId="14107" xr:uid="{00000000-0005-0000-0000-0000FA530000}"/>
    <cellStyle name="Separador de milhares 8 7 8" xfId="14108" xr:uid="{00000000-0005-0000-0000-0000FB530000}"/>
    <cellStyle name="Separador de milhares 8 7 8 2" xfId="14109" xr:uid="{00000000-0005-0000-0000-0000FC530000}"/>
    <cellStyle name="Separador de milhares 8 7 9" xfId="14110" xr:uid="{00000000-0005-0000-0000-0000FD530000}"/>
    <cellStyle name="Separador de milhares 8 8" xfId="3628" xr:uid="{00000000-0005-0000-0000-0000FE530000}"/>
    <cellStyle name="Separador de milhares 8 8 10" xfId="14111" xr:uid="{00000000-0005-0000-0000-0000FF530000}"/>
    <cellStyle name="Separador de milhares 8 8 10 2" xfId="22264" xr:uid="{00000000-0005-0000-0000-000000540000}"/>
    <cellStyle name="Separador de milhares 8 8 11" xfId="17519" xr:uid="{00000000-0005-0000-0000-000001540000}"/>
    <cellStyle name="Separador de milhares 8 8 2" xfId="3629" xr:uid="{00000000-0005-0000-0000-000002540000}"/>
    <cellStyle name="Separador de milhares 8 8 2 2" xfId="3630" xr:uid="{00000000-0005-0000-0000-000003540000}"/>
    <cellStyle name="Separador de milhares 8 8 2 2 2" xfId="3631" xr:uid="{00000000-0005-0000-0000-000004540000}"/>
    <cellStyle name="Separador de milhares 8 8 2 2 2 2" xfId="14112" xr:uid="{00000000-0005-0000-0000-000005540000}"/>
    <cellStyle name="Separador de milhares 8 8 2 2 2 2 2" xfId="14113" xr:uid="{00000000-0005-0000-0000-000006540000}"/>
    <cellStyle name="Separador de milhares 8 8 2 2 2 3" xfId="14114" xr:uid="{00000000-0005-0000-0000-000007540000}"/>
    <cellStyle name="Separador de milhares 8 8 2 2 2 3 2" xfId="14115" xr:uid="{00000000-0005-0000-0000-000008540000}"/>
    <cellStyle name="Separador de milhares 8 8 2 2 2 4" xfId="14116" xr:uid="{00000000-0005-0000-0000-000009540000}"/>
    <cellStyle name="Separador de milhares 8 8 2 2 2 5" xfId="14117" xr:uid="{00000000-0005-0000-0000-00000A540000}"/>
    <cellStyle name="Separador de milhares 8 8 2 2 2 5 2" xfId="22265" xr:uid="{00000000-0005-0000-0000-00000B540000}"/>
    <cellStyle name="Separador de milhares 8 8 2 2 2 6" xfId="17522" xr:uid="{00000000-0005-0000-0000-00000C540000}"/>
    <cellStyle name="Separador de milhares 8 8 2 2 3" xfId="14118" xr:uid="{00000000-0005-0000-0000-00000D540000}"/>
    <cellStyle name="Separador de milhares 8 8 2 2 3 2" xfId="14119" xr:uid="{00000000-0005-0000-0000-00000E540000}"/>
    <cellStyle name="Separador de milhares 8 8 2 2 4" xfId="14120" xr:uid="{00000000-0005-0000-0000-00000F540000}"/>
    <cellStyle name="Separador de milhares 8 8 2 2 4 2" xfId="14121" xr:uid="{00000000-0005-0000-0000-000010540000}"/>
    <cellStyle name="Separador de milhares 8 8 2 2 5" xfId="14122" xr:uid="{00000000-0005-0000-0000-000011540000}"/>
    <cellStyle name="Separador de milhares 8 8 2 2 6" xfId="14123" xr:uid="{00000000-0005-0000-0000-000012540000}"/>
    <cellStyle name="Separador de milhares 8 8 2 2 6 2" xfId="22266" xr:uid="{00000000-0005-0000-0000-000013540000}"/>
    <cellStyle name="Separador de milhares 8 8 2 2 7" xfId="17521" xr:uid="{00000000-0005-0000-0000-000014540000}"/>
    <cellStyle name="Separador de milhares 8 8 2 3" xfId="3632" xr:uid="{00000000-0005-0000-0000-000015540000}"/>
    <cellStyle name="Separador de milhares 8 8 2 3 2" xfId="14124" xr:uid="{00000000-0005-0000-0000-000016540000}"/>
    <cellStyle name="Separador de milhares 8 8 2 3 2 2" xfId="14125" xr:uid="{00000000-0005-0000-0000-000017540000}"/>
    <cellStyle name="Separador de milhares 8 8 2 3 3" xfId="14126" xr:uid="{00000000-0005-0000-0000-000018540000}"/>
    <cellStyle name="Separador de milhares 8 8 2 3 3 2" xfId="14127" xr:uid="{00000000-0005-0000-0000-000019540000}"/>
    <cellStyle name="Separador de milhares 8 8 2 3 4" xfId="14128" xr:uid="{00000000-0005-0000-0000-00001A540000}"/>
    <cellStyle name="Separador de milhares 8 8 2 3 5" xfId="14129" xr:uid="{00000000-0005-0000-0000-00001B540000}"/>
    <cellStyle name="Separador de milhares 8 8 2 3 5 2" xfId="22267" xr:uid="{00000000-0005-0000-0000-00001C540000}"/>
    <cellStyle name="Separador de milhares 8 8 2 3 6" xfId="17523" xr:uid="{00000000-0005-0000-0000-00001D540000}"/>
    <cellStyle name="Separador de milhares 8 8 2 4" xfId="14130" xr:uid="{00000000-0005-0000-0000-00001E540000}"/>
    <cellStyle name="Separador de milhares 8 8 2 4 2" xfId="14131" xr:uid="{00000000-0005-0000-0000-00001F540000}"/>
    <cellStyle name="Separador de milhares 8 8 2 5" xfId="14132" xr:uid="{00000000-0005-0000-0000-000020540000}"/>
    <cellStyle name="Separador de milhares 8 8 2 5 2" xfId="14133" xr:uid="{00000000-0005-0000-0000-000021540000}"/>
    <cellStyle name="Separador de milhares 8 8 2 6" xfId="14134" xr:uid="{00000000-0005-0000-0000-000022540000}"/>
    <cellStyle name="Separador de milhares 8 8 2 7" xfId="14135" xr:uid="{00000000-0005-0000-0000-000023540000}"/>
    <cellStyle name="Separador de milhares 8 8 2 7 2" xfId="22268" xr:uid="{00000000-0005-0000-0000-000024540000}"/>
    <cellStyle name="Separador de milhares 8 8 2 8" xfId="17520" xr:uid="{00000000-0005-0000-0000-000025540000}"/>
    <cellStyle name="Separador de milhares 8 8 3" xfId="3633" xr:uid="{00000000-0005-0000-0000-000026540000}"/>
    <cellStyle name="Separador de milhares 8 8 3 2" xfId="3634" xr:uid="{00000000-0005-0000-0000-000027540000}"/>
    <cellStyle name="Separador de milhares 8 8 3 2 2" xfId="3635" xr:uid="{00000000-0005-0000-0000-000028540000}"/>
    <cellStyle name="Separador de milhares 8 8 3 2 2 2" xfId="14136" xr:uid="{00000000-0005-0000-0000-000029540000}"/>
    <cellStyle name="Separador de milhares 8 8 3 2 2 2 2" xfId="14137" xr:uid="{00000000-0005-0000-0000-00002A540000}"/>
    <cellStyle name="Separador de milhares 8 8 3 2 2 3" xfId="14138" xr:uid="{00000000-0005-0000-0000-00002B540000}"/>
    <cellStyle name="Separador de milhares 8 8 3 2 2 3 2" xfId="14139" xr:uid="{00000000-0005-0000-0000-00002C540000}"/>
    <cellStyle name="Separador de milhares 8 8 3 2 2 4" xfId="14140" xr:uid="{00000000-0005-0000-0000-00002D540000}"/>
    <cellStyle name="Separador de milhares 8 8 3 2 2 5" xfId="14141" xr:uid="{00000000-0005-0000-0000-00002E540000}"/>
    <cellStyle name="Separador de milhares 8 8 3 2 2 5 2" xfId="22269" xr:uid="{00000000-0005-0000-0000-00002F540000}"/>
    <cellStyle name="Separador de milhares 8 8 3 2 2 6" xfId="17526" xr:uid="{00000000-0005-0000-0000-000030540000}"/>
    <cellStyle name="Separador de milhares 8 8 3 2 3" xfId="14142" xr:uid="{00000000-0005-0000-0000-000031540000}"/>
    <cellStyle name="Separador de milhares 8 8 3 2 3 2" xfId="14143" xr:uid="{00000000-0005-0000-0000-000032540000}"/>
    <cellStyle name="Separador de milhares 8 8 3 2 4" xfId="14144" xr:uid="{00000000-0005-0000-0000-000033540000}"/>
    <cellStyle name="Separador de milhares 8 8 3 2 4 2" xfId="14145" xr:uid="{00000000-0005-0000-0000-000034540000}"/>
    <cellStyle name="Separador de milhares 8 8 3 2 5" xfId="14146" xr:uid="{00000000-0005-0000-0000-000035540000}"/>
    <cellStyle name="Separador de milhares 8 8 3 2 6" xfId="14147" xr:uid="{00000000-0005-0000-0000-000036540000}"/>
    <cellStyle name="Separador de milhares 8 8 3 2 6 2" xfId="22270" xr:uid="{00000000-0005-0000-0000-000037540000}"/>
    <cellStyle name="Separador de milhares 8 8 3 2 7" xfId="17525" xr:uid="{00000000-0005-0000-0000-000038540000}"/>
    <cellStyle name="Separador de milhares 8 8 3 3" xfId="3636" xr:uid="{00000000-0005-0000-0000-000039540000}"/>
    <cellStyle name="Separador de milhares 8 8 3 3 2" xfId="14148" xr:uid="{00000000-0005-0000-0000-00003A540000}"/>
    <cellStyle name="Separador de milhares 8 8 3 3 2 2" xfId="14149" xr:uid="{00000000-0005-0000-0000-00003B540000}"/>
    <cellStyle name="Separador de milhares 8 8 3 3 3" xfId="14150" xr:uid="{00000000-0005-0000-0000-00003C540000}"/>
    <cellStyle name="Separador de milhares 8 8 3 3 3 2" xfId="14151" xr:uid="{00000000-0005-0000-0000-00003D540000}"/>
    <cellStyle name="Separador de milhares 8 8 3 3 4" xfId="14152" xr:uid="{00000000-0005-0000-0000-00003E540000}"/>
    <cellStyle name="Separador de milhares 8 8 3 3 5" xfId="14153" xr:uid="{00000000-0005-0000-0000-00003F540000}"/>
    <cellStyle name="Separador de milhares 8 8 3 3 5 2" xfId="22271" xr:uid="{00000000-0005-0000-0000-000040540000}"/>
    <cellStyle name="Separador de milhares 8 8 3 3 6" xfId="17527" xr:uid="{00000000-0005-0000-0000-000041540000}"/>
    <cellStyle name="Separador de milhares 8 8 3 4" xfId="14154" xr:uid="{00000000-0005-0000-0000-000042540000}"/>
    <cellStyle name="Separador de milhares 8 8 3 4 2" xfId="14155" xr:uid="{00000000-0005-0000-0000-000043540000}"/>
    <cellStyle name="Separador de milhares 8 8 3 5" xfId="14156" xr:uid="{00000000-0005-0000-0000-000044540000}"/>
    <cellStyle name="Separador de milhares 8 8 3 5 2" xfId="14157" xr:uid="{00000000-0005-0000-0000-000045540000}"/>
    <cellStyle name="Separador de milhares 8 8 3 6" xfId="14158" xr:uid="{00000000-0005-0000-0000-000046540000}"/>
    <cellStyle name="Separador de milhares 8 8 3 7" xfId="14159" xr:uid="{00000000-0005-0000-0000-000047540000}"/>
    <cellStyle name="Separador de milhares 8 8 3 7 2" xfId="22272" xr:uid="{00000000-0005-0000-0000-000048540000}"/>
    <cellStyle name="Separador de milhares 8 8 3 8" xfId="17524" xr:uid="{00000000-0005-0000-0000-000049540000}"/>
    <cellStyle name="Separador de milhares 8 8 4" xfId="3637" xr:uid="{00000000-0005-0000-0000-00004A540000}"/>
    <cellStyle name="Separador de milhares 8 8 4 2" xfId="3638" xr:uid="{00000000-0005-0000-0000-00004B540000}"/>
    <cellStyle name="Separador de milhares 8 8 4 2 2" xfId="14160" xr:uid="{00000000-0005-0000-0000-00004C540000}"/>
    <cellStyle name="Separador de milhares 8 8 4 2 2 2" xfId="14161" xr:uid="{00000000-0005-0000-0000-00004D540000}"/>
    <cellStyle name="Separador de milhares 8 8 4 2 3" xfId="14162" xr:uid="{00000000-0005-0000-0000-00004E540000}"/>
    <cellStyle name="Separador de milhares 8 8 4 2 3 2" xfId="14163" xr:uid="{00000000-0005-0000-0000-00004F540000}"/>
    <cellStyle name="Separador de milhares 8 8 4 2 4" xfId="14164" xr:uid="{00000000-0005-0000-0000-000050540000}"/>
    <cellStyle name="Separador de milhares 8 8 4 2 5" xfId="14165" xr:uid="{00000000-0005-0000-0000-000051540000}"/>
    <cellStyle name="Separador de milhares 8 8 4 2 5 2" xfId="22273" xr:uid="{00000000-0005-0000-0000-000052540000}"/>
    <cellStyle name="Separador de milhares 8 8 4 2 6" xfId="17529" xr:uid="{00000000-0005-0000-0000-000053540000}"/>
    <cellStyle name="Separador de milhares 8 8 4 3" xfId="14166" xr:uid="{00000000-0005-0000-0000-000054540000}"/>
    <cellStyle name="Separador de milhares 8 8 4 3 2" xfId="14167" xr:uid="{00000000-0005-0000-0000-000055540000}"/>
    <cellStyle name="Separador de milhares 8 8 4 4" xfId="14168" xr:uid="{00000000-0005-0000-0000-000056540000}"/>
    <cellStyle name="Separador de milhares 8 8 4 4 2" xfId="14169" xr:uid="{00000000-0005-0000-0000-000057540000}"/>
    <cellStyle name="Separador de milhares 8 8 4 5" xfId="14170" xr:uid="{00000000-0005-0000-0000-000058540000}"/>
    <cellStyle name="Separador de milhares 8 8 4 6" xfId="14171" xr:uid="{00000000-0005-0000-0000-000059540000}"/>
    <cellStyle name="Separador de milhares 8 8 4 6 2" xfId="22274" xr:uid="{00000000-0005-0000-0000-00005A540000}"/>
    <cellStyle name="Separador de milhares 8 8 4 7" xfId="17528" xr:uid="{00000000-0005-0000-0000-00005B540000}"/>
    <cellStyle name="Separador de milhares 8 8 5" xfId="3639" xr:uid="{00000000-0005-0000-0000-00005C540000}"/>
    <cellStyle name="Separador de milhares 8 8 5 2" xfId="3640" xr:uid="{00000000-0005-0000-0000-00005D540000}"/>
    <cellStyle name="Separador de milhares 8 8 5 2 2" xfId="14172" xr:uid="{00000000-0005-0000-0000-00005E540000}"/>
    <cellStyle name="Separador de milhares 8 8 5 2 2 2" xfId="14173" xr:uid="{00000000-0005-0000-0000-00005F540000}"/>
    <cellStyle name="Separador de milhares 8 8 5 2 3" xfId="14174" xr:uid="{00000000-0005-0000-0000-000060540000}"/>
    <cellStyle name="Separador de milhares 8 8 5 2 3 2" xfId="14175" xr:uid="{00000000-0005-0000-0000-000061540000}"/>
    <cellStyle name="Separador de milhares 8 8 5 2 4" xfId="14176" xr:uid="{00000000-0005-0000-0000-000062540000}"/>
    <cellStyle name="Separador de milhares 8 8 5 2 5" xfId="14177" xr:uid="{00000000-0005-0000-0000-000063540000}"/>
    <cellStyle name="Separador de milhares 8 8 5 2 5 2" xfId="22275" xr:uid="{00000000-0005-0000-0000-000064540000}"/>
    <cellStyle name="Separador de milhares 8 8 5 2 6" xfId="17531" xr:uid="{00000000-0005-0000-0000-000065540000}"/>
    <cellStyle name="Separador de milhares 8 8 5 3" xfId="14178" xr:uid="{00000000-0005-0000-0000-000066540000}"/>
    <cellStyle name="Separador de milhares 8 8 5 3 2" xfId="14179" xr:uid="{00000000-0005-0000-0000-000067540000}"/>
    <cellStyle name="Separador de milhares 8 8 5 4" xfId="14180" xr:uid="{00000000-0005-0000-0000-000068540000}"/>
    <cellStyle name="Separador de milhares 8 8 5 4 2" xfId="14181" xr:uid="{00000000-0005-0000-0000-000069540000}"/>
    <cellStyle name="Separador de milhares 8 8 5 5" xfId="14182" xr:uid="{00000000-0005-0000-0000-00006A540000}"/>
    <cellStyle name="Separador de milhares 8 8 5 6" xfId="14183" xr:uid="{00000000-0005-0000-0000-00006B540000}"/>
    <cellStyle name="Separador de milhares 8 8 5 6 2" xfId="22276" xr:uid="{00000000-0005-0000-0000-00006C540000}"/>
    <cellStyle name="Separador de milhares 8 8 5 7" xfId="17530" xr:uid="{00000000-0005-0000-0000-00006D540000}"/>
    <cellStyle name="Separador de milhares 8 8 6" xfId="3641" xr:uid="{00000000-0005-0000-0000-00006E540000}"/>
    <cellStyle name="Separador de milhares 8 8 6 2" xfId="14184" xr:uid="{00000000-0005-0000-0000-00006F540000}"/>
    <cellStyle name="Separador de milhares 8 8 6 2 2" xfId="14185" xr:uid="{00000000-0005-0000-0000-000070540000}"/>
    <cellStyle name="Separador de milhares 8 8 6 3" xfId="14186" xr:uid="{00000000-0005-0000-0000-000071540000}"/>
    <cellStyle name="Separador de milhares 8 8 6 3 2" xfId="14187" xr:uid="{00000000-0005-0000-0000-000072540000}"/>
    <cellStyle name="Separador de milhares 8 8 6 4" xfId="14188" xr:uid="{00000000-0005-0000-0000-000073540000}"/>
    <cellStyle name="Separador de milhares 8 8 6 5" xfId="14189" xr:uid="{00000000-0005-0000-0000-000074540000}"/>
    <cellStyle name="Separador de milhares 8 8 6 5 2" xfId="22277" xr:uid="{00000000-0005-0000-0000-000075540000}"/>
    <cellStyle name="Separador de milhares 8 8 6 6" xfId="17532" xr:uid="{00000000-0005-0000-0000-000076540000}"/>
    <cellStyle name="Separador de milhares 8 8 7" xfId="14190" xr:uid="{00000000-0005-0000-0000-000077540000}"/>
    <cellStyle name="Separador de milhares 8 8 7 2" xfId="14191" xr:uid="{00000000-0005-0000-0000-000078540000}"/>
    <cellStyle name="Separador de milhares 8 8 8" xfId="14192" xr:uid="{00000000-0005-0000-0000-000079540000}"/>
    <cellStyle name="Separador de milhares 8 8 8 2" xfId="14193" xr:uid="{00000000-0005-0000-0000-00007A540000}"/>
    <cellStyle name="Separador de milhares 8 8 9" xfId="14194" xr:uid="{00000000-0005-0000-0000-00007B540000}"/>
    <cellStyle name="Separador de milhares 8 9" xfId="3642" xr:uid="{00000000-0005-0000-0000-00007C540000}"/>
    <cellStyle name="Separador de milhares 8 9 10" xfId="14195" xr:uid="{00000000-0005-0000-0000-00007D540000}"/>
    <cellStyle name="Separador de milhares 8 9 10 2" xfId="22278" xr:uid="{00000000-0005-0000-0000-00007E540000}"/>
    <cellStyle name="Separador de milhares 8 9 11" xfId="17533" xr:uid="{00000000-0005-0000-0000-00007F540000}"/>
    <cellStyle name="Separador de milhares 8 9 2" xfId="3643" xr:uid="{00000000-0005-0000-0000-000080540000}"/>
    <cellStyle name="Separador de milhares 8 9 2 2" xfId="3644" xr:uid="{00000000-0005-0000-0000-000081540000}"/>
    <cellStyle name="Separador de milhares 8 9 2 2 2" xfId="3645" xr:uid="{00000000-0005-0000-0000-000082540000}"/>
    <cellStyle name="Separador de milhares 8 9 2 2 2 2" xfId="14196" xr:uid="{00000000-0005-0000-0000-000083540000}"/>
    <cellStyle name="Separador de milhares 8 9 2 2 2 2 2" xfId="14197" xr:uid="{00000000-0005-0000-0000-000084540000}"/>
    <cellStyle name="Separador de milhares 8 9 2 2 2 3" xfId="14198" xr:uid="{00000000-0005-0000-0000-000085540000}"/>
    <cellStyle name="Separador de milhares 8 9 2 2 2 3 2" xfId="14199" xr:uid="{00000000-0005-0000-0000-000086540000}"/>
    <cellStyle name="Separador de milhares 8 9 2 2 2 4" xfId="14200" xr:uid="{00000000-0005-0000-0000-000087540000}"/>
    <cellStyle name="Separador de milhares 8 9 2 2 2 5" xfId="14201" xr:uid="{00000000-0005-0000-0000-000088540000}"/>
    <cellStyle name="Separador de milhares 8 9 2 2 2 5 2" xfId="22279" xr:uid="{00000000-0005-0000-0000-000089540000}"/>
    <cellStyle name="Separador de milhares 8 9 2 2 2 6" xfId="17536" xr:uid="{00000000-0005-0000-0000-00008A540000}"/>
    <cellStyle name="Separador de milhares 8 9 2 2 3" xfId="14202" xr:uid="{00000000-0005-0000-0000-00008B540000}"/>
    <cellStyle name="Separador de milhares 8 9 2 2 3 2" xfId="14203" xr:uid="{00000000-0005-0000-0000-00008C540000}"/>
    <cellStyle name="Separador de milhares 8 9 2 2 4" xfId="14204" xr:uid="{00000000-0005-0000-0000-00008D540000}"/>
    <cellStyle name="Separador de milhares 8 9 2 2 4 2" xfId="14205" xr:uid="{00000000-0005-0000-0000-00008E540000}"/>
    <cellStyle name="Separador de milhares 8 9 2 2 5" xfId="14206" xr:uid="{00000000-0005-0000-0000-00008F540000}"/>
    <cellStyle name="Separador de milhares 8 9 2 2 6" xfId="14207" xr:uid="{00000000-0005-0000-0000-000090540000}"/>
    <cellStyle name="Separador de milhares 8 9 2 2 6 2" xfId="22280" xr:uid="{00000000-0005-0000-0000-000091540000}"/>
    <cellStyle name="Separador de milhares 8 9 2 2 7" xfId="17535" xr:uid="{00000000-0005-0000-0000-000092540000}"/>
    <cellStyle name="Separador de milhares 8 9 2 3" xfId="3646" xr:uid="{00000000-0005-0000-0000-000093540000}"/>
    <cellStyle name="Separador de milhares 8 9 2 3 2" xfId="14208" xr:uid="{00000000-0005-0000-0000-000094540000}"/>
    <cellStyle name="Separador de milhares 8 9 2 3 2 2" xfId="14209" xr:uid="{00000000-0005-0000-0000-000095540000}"/>
    <cellStyle name="Separador de milhares 8 9 2 3 3" xfId="14210" xr:uid="{00000000-0005-0000-0000-000096540000}"/>
    <cellStyle name="Separador de milhares 8 9 2 3 3 2" xfId="14211" xr:uid="{00000000-0005-0000-0000-000097540000}"/>
    <cellStyle name="Separador de milhares 8 9 2 3 4" xfId="14212" xr:uid="{00000000-0005-0000-0000-000098540000}"/>
    <cellStyle name="Separador de milhares 8 9 2 3 5" xfId="14213" xr:uid="{00000000-0005-0000-0000-000099540000}"/>
    <cellStyle name="Separador de milhares 8 9 2 3 5 2" xfId="22281" xr:uid="{00000000-0005-0000-0000-00009A540000}"/>
    <cellStyle name="Separador de milhares 8 9 2 3 6" xfId="17537" xr:uid="{00000000-0005-0000-0000-00009B540000}"/>
    <cellStyle name="Separador de milhares 8 9 2 4" xfId="14214" xr:uid="{00000000-0005-0000-0000-00009C540000}"/>
    <cellStyle name="Separador de milhares 8 9 2 4 2" xfId="14215" xr:uid="{00000000-0005-0000-0000-00009D540000}"/>
    <cellStyle name="Separador de milhares 8 9 2 5" xfId="14216" xr:uid="{00000000-0005-0000-0000-00009E540000}"/>
    <cellStyle name="Separador de milhares 8 9 2 5 2" xfId="14217" xr:uid="{00000000-0005-0000-0000-00009F540000}"/>
    <cellStyle name="Separador de milhares 8 9 2 6" xfId="14218" xr:uid="{00000000-0005-0000-0000-0000A0540000}"/>
    <cellStyle name="Separador de milhares 8 9 2 7" xfId="14219" xr:uid="{00000000-0005-0000-0000-0000A1540000}"/>
    <cellStyle name="Separador de milhares 8 9 2 7 2" xfId="22282" xr:uid="{00000000-0005-0000-0000-0000A2540000}"/>
    <cellStyle name="Separador de milhares 8 9 2 8" xfId="17534" xr:uid="{00000000-0005-0000-0000-0000A3540000}"/>
    <cellStyle name="Separador de milhares 8 9 3" xfId="3647" xr:uid="{00000000-0005-0000-0000-0000A4540000}"/>
    <cellStyle name="Separador de milhares 8 9 3 2" xfId="3648" xr:uid="{00000000-0005-0000-0000-0000A5540000}"/>
    <cellStyle name="Separador de milhares 8 9 3 2 2" xfId="3649" xr:uid="{00000000-0005-0000-0000-0000A6540000}"/>
    <cellStyle name="Separador de milhares 8 9 3 2 2 2" xfId="14220" xr:uid="{00000000-0005-0000-0000-0000A7540000}"/>
    <cellStyle name="Separador de milhares 8 9 3 2 2 2 2" xfId="14221" xr:uid="{00000000-0005-0000-0000-0000A8540000}"/>
    <cellStyle name="Separador de milhares 8 9 3 2 2 3" xfId="14222" xr:uid="{00000000-0005-0000-0000-0000A9540000}"/>
    <cellStyle name="Separador de milhares 8 9 3 2 2 3 2" xfId="14223" xr:uid="{00000000-0005-0000-0000-0000AA540000}"/>
    <cellStyle name="Separador de milhares 8 9 3 2 2 4" xfId="14224" xr:uid="{00000000-0005-0000-0000-0000AB540000}"/>
    <cellStyle name="Separador de milhares 8 9 3 2 2 5" xfId="14225" xr:uid="{00000000-0005-0000-0000-0000AC540000}"/>
    <cellStyle name="Separador de milhares 8 9 3 2 2 5 2" xfId="22283" xr:uid="{00000000-0005-0000-0000-0000AD540000}"/>
    <cellStyle name="Separador de milhares 8 9 3 2 2 6" xfId="17540" xr:uid="{00000000-0005-0000-0000-0000AE540000}"/>
    <cellStyle name="Separador de milhares 8 9 3 2 3" xfId="14226" xr:uid="{00000000-0005-0000-0000-0000AF540000}"/>
    <cellStyle name="Separador de milhares 8 9 3 2 3 2" xfId="14227" xr:uid="{00000000-0005-0000-0000-0000B0540000}"/>
    <cellStyle name="Separador de milhares 8 9 3 2 4" xfId="14228" xr:uid="{00000000-0005-0000-0000-0000B1540000}"/>
    <cellStyle name="Separador de milhares 8 9 3 2 4 2" xfId="14229" xr:uid="{00000000-0005-0000-0000-0000B2540000}"/>
    <cellStyle name="Separador de milhares 8 9 3 2 5" xfId="14230" xr:uid="{00000000-0005-0000-0000-0000B3540000}"/>
    <cellStyle name="Separador de milhares 8 9 3 2 6" xfId="14231" xr:uid="{00000000-0005-0000-0000-0000B4540000}"/>
    <cellStyle name="Separador de milhares 8 9 3 2 6 2" xfId="22284" xr:uid="{00000000-0005-0000-0000-0000B5540000}"/>
    <cellStyle name="Separador de milhares 8 9 3 2 7" xfId="17539" xr:uid="{00000000-0005-0000-0000-0000B6540000}"/>
    <cellStyle name="Separador de milhares 8 9 3 3" xfId="3650" xr:uid="{00000000-0005-0000-0000-0000B7540000}"/>
    <cellStyle name="Separador de milhares 8 9 3 3 2" xfId="14232" xr:uid="{00000000-0005-0000-0000-0000B8540000}"/>
    <cellStyle name="Separador de milhares 8 9 3 3 2 2" xfId="14233" xr:uid="{00000000-0005-0000-0000-0000B9540000}"/>
    <cellStyle name="Separador de milhares 8 9 3 3 3" xfId="14234" xr:uid="{00000000-0005-0000-0000-0000BA540000}"/>
    <cellStyle name="Separador de milhares 8 9 3 3 3 2" xfId="14235" xr:uid="{00000000-0005-0000-0000-0000BB540000}"/>
    <cellStyle name="Separador de milhares 8 9 3 3 4" xfId="14236" xr:uid="{00000000-0005-0000-0000-0000BC540000}"/>
    <cellStyle name="Separador de milhares 8 9 3 3 5" xfId="14237" xr:uid="{00000000-0005-0000-0000-0000BD540000}"/>
    <cellStyle name="Separador de milhares 8 9 3 3 5 2" xfId="22285" xr:uid="{00000000-0005-0000-0000-0000BE540000}"/>
    <cellStyle name="Separador de milhares 8 9 3 3 6" xfId="17541" xr:uid="{00000000-0005-0000-0000-0000BF540000}"/>
    <cellStyle name="Separador de milhares 8 9 3 4" xfId="14238" xr:uid="{00000000-0005-0000-0000-0000C0540000}"/>
    <cellStyle name="Separador de milhares 8 9 3 4 2" xfId="14239" xr:uid="{00000000-0005-0000-0000-0000C1540000}"/>
    <cellStyle name="Separador de milhares 8 9 3 5" xfId="14240" xr:uid="{00000000-0005-0000-0000-0000C2540000}"/>
    <cellStyle name="Separador de milhares 8 9 3 5 2" xfId="14241" xr:uid="{00000000-0005-0000-0000-0000C3540000}"/>
    <cellStyle name="Separador de milhares 8 9 3 6" xfId="14242" xr:uid="{00000000-0005-0000-0000-0000C4540000}"/>
    <cellStyle name="Separador de milhares 8 9 3 7" xfId="14243" xr:uid="{00000000-0005-0000-0000-0000C5540000}"/>
    <cellStyle name="Separador de milhares 8 9 3 7 2" xfId="22286" xr:uid="{00000000-0005-0000-0000-0000C6540000}"/>
    <cellStyle name="Separador de milhares 8 9 3 8" xfId="17538" xr:uid="{00000000-0005-0000-0000-0000C7540000}"/>
    <cellStyle name="Separador de milhares 8 9 4" xfId="3651" xr:uid="{00000000-0005-0000-0000-0000C8540000}"/>
    <cellStyle name="Separador de milhares 8 9 4 2" xfId="3652" xr:uid="{00000000-0005-0000-0000-0000C9540000}"/>
    <cellStyle name="Separador de milhares 8 9 4 2 2" xfId="14244" xr:uid="{00000000-0005-0000-0000-0000CA540000}"/>
    <cellStyle name="Separador de milhares 8 9 4 2 2 2" xfId="14245" xr:uid="{00000000-0005-0000-0000-0000CB540000}"/>
    <cellStyle name="Separador de milhares 8 9 4 2 3" xfId="14246" xr:uid="{00000000-0005-0000-0000-0000CC540000}"/>
    <cellStyle name="Separador de milhares 8 9 4 2 3 2" xfId="14247" xr:uid="{00000000-0005-0000-0000-0000CD540000}"/>
    <cellStyle name="Separador de milhares 8 9 4 2 4" xfId="14248" xr:uid="{00000000-0005-0000-0000-0000CE540000}"/>
    <cellStyle name="Separador de milhares 8 9 4 2 5" xfId="14249" xr:uid="{00000000-0005-0000-0000-0000CF540000}"/>
    <cellStyle name="Separador de milhares 8 9 4 2 5 2" xfId="22287" xr:uid="{00000000-0005-0000-0000-0000D0540000}"/>
    <cellStyle name="Separador de milhares 8 9 4 2 6" xfId="17543" xr:uid="{00000000-0005-0000-0000-0000D1540000}"/>
    <cellStyle name="Separador de milhares 8 9 4 3" xfId="14250" xr:uid="{00000000-0005-0000-0000-0000D2540000}"/>
    <cellStyle name="Separador de milhares 8 9 4 3 2" xfId="14251" xr:uid="{00000000-0005-0000-0000-0000D3540000}"/>
    <cellStyle name="Separador de milhares 8 9 4 4" xfId="14252" xr:uid="{00000000-0005-0000-0000-0000D4540000}"/>
    <cellStyle name="Separador de milhares 8 9 4 4 2" xfId="14253" xr:uid="{00000000-0005-0000-0000-0000D5540000}"/>
    <cellStyle name="Separador de milhares 8 9 4 5" xfId="14254" xr:uid="{00000000-0005-0000-0000-0000D6540000}"/>
    <cellStyle name="Separador de milhares 8 9 4 6" xfId="14255" xr:uid="{00000000-0005-0000-0000-0000D7540000}"/>
    <cellStyle name="Separador de milhares 8 9 4 6 2" xfId="22288" xr:uid="{00000000-0005-0000-0000-0000D8540000}"/>
    <cellStyle name="Separador de milhares 8 9 4 7" xfId="17542" xr:uid="{00000000-0005-0000-0000-0000D9540000}"/>
    <cellStyle name="Separador de milhares 8 9 5" xfId="3653" xr:uid="{00000000-0005-0000-0000-0000DA540000}"/>
    <cellStyle name="Separador de milhares 8 9 5 2" xfId="3654" xr:uid="{00000000-0005-0000-0000-0000DB540000}"/>
    <cellStyle name="Separador de milhares 8 9 5 2 2" xfId="14256" xr:uid="{00000000-0005-0000-0000-0000DC540000}"/>
    <cellStyle name="Separador de milhares 8 9 5 2 2 2" xfId="14257" xr:uid="{00000000-0005-0000-0000-0000DD540000}"/>
    <cellStyle name="Separador de milhares 8 9 5 2 3" xfId="14258" xr:uid="{00000000-0005-0000-0000-0000DE540000}"/>
    <cellStyle name="Separador de milhares 8 9 5 2 3 2" xfId="14259" xr:uid="{00000000-0005-0000-0000-0000DF540000}"/>
    <cellStyle name="Separador de milhares 8 9 5 2 4" xfId="14260" xr:uid="{00000000-0005-0000-0000-0000E0540000}"/>
    <cellStyle name="Separador de milhares 8 9 5 2 5" xfId="14261" xr:uid="{00000000-0005-0000-0000-0000E1540000}"/>
    <cellStyle name="Separador de milhares 8 9 5 2 5 2" xfId="22289" xr:uid="{00000000-0005-0000-0000-0000E2540000}"/>
    <cellStyle name="Separador de milhares 8 9 5 2 6" xfId="17545" xr:uid="{00000000-0005-0000-0000-0000E3540000}"/>
    <cellStyle name="Separador de milhares 8 9 5 3" xfId="14262" xr:uid="{00000000-0005-0000-0000-0000E4540000}"/>
    <cellStyle name="Separador de milhares 8 9 5 3 2" xfId="14263" xr:uid="{00000000-0005-0000-0000-0000E5540000}"/>
    <cellStyle name="Separador de milhares 8 9 5 4" xfId="14264" xr:uid="{00000000-0005-0000-0000-0000E6540000}"/>
    <cellStyle name="Separador de milhares 8 9 5 4 2" xfId="14265" xr:uid="{00000000-0005-0000-0000-0000E7540000}"/>
    <cellStyle name="Separador de milhares 8 9 5 5" xfId="14266" xr:uid="{00000000-0005-0000-0000-0000E8540000}"/>
    <cellStyle name="Separador de milhares 8 9 5 6" xfId="14267" xr:uid="{00000000-0005-0000-0000-0000E9540000}"/>
    <cellStyle name="Separador de milhares 8 9 5 6 2" xfId="22290" xr:uid="{00000000-0005-0000-0000-0000EA540000}"/>
    <cellStyle name="Separador de milhares 8 9 5 7" xfId="17544" xr:uid="{00000000-0005-0000-0000-0000EB540000}"/>
    <cellStyle name="Separador de milhares 8 9 6" xfId="3655" xr:uid="{00000000-0005-0000-0000-0000EC540000}"/>
    <cellStyle name="Separador de milhares 8 9 6 2" xfId="14268" xr:uid="{00000000-0005-0000-0000-0000ED540000}"/>
    <cellStyle name="Separador de milhares 8 9 6 2 2" xfId="14269" xr:uid="{00000000-0005-0000-0000-0000EE540000}"/>
    <cellStyle name="Separador de milhares 8 9 6 3" xfId="14270" xr:uid="{00000000-0005-0000-0000-0000EF540000}"/>
    <cellStyle name="Separador de milhares 8 9 6 3 2" xfId="14271" xr:uid="{00000000-0005-0000-0000-0000F0540000}"/>
    <cellStyle name="Separador de milhares 8 9 6 4" xfId="14272" xr:uid="{00000000-0005-0000-0000-0000F1540000}"/>
    <cellStyle name="Separador de milhares 8 9 6 5" xfId="14273" xr:uid="{00000000-0005-0000-0000-0000F2540000}"/>
    <cellStyle name="Separador de milhares 8 9 6 5 2" xfId="22291" xr:uid="{00000000-0005-0000-0000-0000F3540000}"/>
    <cellStyle name="Separador de milhares 8 9 6 6" xfId="17546" xr:uid="{00000000-0005-0000-0000-0000F4540000}"/>
    <cellStyle name="Separador de milhares 8 9 7" xfId="14274" xr:uid="{00000000-0005-0000-0000-0000F5540000}"/>
    <cellStyle name="Separador de milhares 8 9 7 2" xfId="14275" xr:uid="{00000000-0005-0000-0000-0000F6540000}"/>
    <cellStyle name="Separador de milhares 8 9 8" xfId="14276" xr:uid="{00000000-0005-0000-0000-0000F7540000}"/>
    <cellStyle name="Separador de milhares 8 9 8 2" xfId="14277" xr:uid="{00000000-0005-0000-0000-0000F8540000}"/>
    <cellStyle name="Separador de milhares 8 9 9" xfId="14278" xr:uid="{00000000-0005-0000-0000-0000F9540000}"/>
    <cellStyle name="Separador de milhares 9" xfId="3656" xr:uid="{00000000-0005-0000-0000-0000FA540000}"/>
    <cellStyle name="Separador de milhares 9 2" xfId="3657" xr:uid="{00000000-0005-0000-0000-0000FB540000}"/>
    <cellStyle name="Separador de milhares 9 2 2" xfId="3658" xr:uid="{00000000-0005-0000-0000-0000FC540000}"/>
    <cellStyle name="Separador de milhares 9 2 2 2" xfId="14279" xr:uid="{00000000-0005-0000-0000-0000FD540000}"/>
    <cellStyle name="Separador de milhares 9 2 3" xfId="14280" xr:uid="{00000000-0005-0000-0000-0000FE540000}"/>
    <cellStyle name="Separador de milhares 9 3" xfId="14281" xr:uid="{00000000-0005-0000-0000-0000FF540000}"/>
    <cellStyle name="Separador de milhares 9 3 2" xfId="14282" xr:uid="{00000000-0005-0000-0000-000000550000}"/>
    <cellStyle name="Separador de milhares 9 3 3" xfId="22292" xr:uid="{00000000-0005-0000-0000-000001550000}"/>
    <cellStyle name="Separador de milhares 9 4" xfId="14283" xr:uid="{00000000-0005-0000-0000-000002550000}"/>
    <cellStyle name="Separador de milhares 9 5" xfId="3833" xr:uid="{00000000-0005-0000-0000-000003550000}"/>
    <cellStyle name="Separador de milhares 9 5 2" xfId="17627" xr:uid="{00000000-0005-0000-0000-000004550000}"/>
    <cellStyle name="Texto de Aviso" xfId="3774" builtinId="11" customBuiltin="1"/>
    <cellStyle name="Texto de Aviso 2" xfId="3659" xr:uid="{00000000-0005-0000-0000-000006550000}"/>
    <cellStyle name="Texto de Aviso 3" xfId="3660" xr:uid="{00000000-0005-0000-0000-000007550000}"/>
    <cellStyle name="Texto Explicativo" xfId="3776" builtinId="53" customBuiltin="1"/>
    <cellStyle name="Texto Explicativo 2" xfId="3661" xr:uid="{00000000-0005-0000-0000-000009550000}"/>
    <cellStyle name="Texto Explicativo 3" xfId="3662" xr:uid="{00000000-0005-0000-0000-00000A550000}"/>
    <cellStyle name="Title" xfId="3663" xr:uid="{00000000-0005-0000-0000-00000B550000}"/>
    <cellStyle name="Title 2" xfId="3664" xr:uid="{00000000-0005-0000-0000-00000C550000}"/>
    <cellStyle name="Title 2 2" xfId="14284" xr:uid="{00000000-0005-0000-0000-00000D550000}"/>
    <cellStyle name="Title 2 2 2" xfId="14285" xr:uid="{00000000-0005-0000-0000-00000E550000}"/>
    <cellStyle name="Title 2 3" xfId="14286" xr:uid="{00000000-0005-0000-0000-00000F550000}"/>
    <cellStyle name="Title 3" xfId="3665" xr:uid="{00000000-0005-0000-0000-000010550000}"/>
    <cellStyle name="Title 3 2" xfId="14288" xr:uid="{00000000-0005-0000-0000-000011550000}"/>
    <cellStyle name="Title 3 3" xfId="14287" xr:uid="{00000000-0005-0000-0000-000012550000}"/>
    <cellStyle name="Title 3 4" xfId="14657" xr:uid="{00000000-0005-0000-0000-000013550000}"/>
    <cellStyle name="Title 4" xfId="14289" xr:uid="{00000000-0005-0000-0000-000014550000}"/>
    <cellStyle name="Título 1" xfId="3764" builtinId="16" customBuiltin="1"/>
    <cellStyle name="Título 1 2" xfId="3666" xr:uid="{00000000-0005-0000-0000-000016550000}"/>
    <cellStyle name="Título 1 2 2" xfId="3667" xr:uid="{00000000-0005-0000-0000-000017550000}"/>
    <cellStyle name="Título 2" xfId="3765" builtinId="17" customBuiltin="1"/>
    <cellStyle name="Título 2 2" xfId="3668" xr:uid="{00000000-0005-0000-0000-000019550000}"/>
    <cellStyle name="Título 2 2 2" xfId="3669" xr:uid="{00000000-0005-0000-0000-00001A550000}"/>
    <cellStyle name="Título 3" xfId="3766" builtinId="18" customBuiltin="1"/>
    <cellStyle name="Título 3 2" xfId="3670" xr:uid="{00000000-0005-0000-0000-00001C550000}"/>
    <cellStyle name="Título 3 2 2" xfId="3671" xr:uid="{00000000-0005-0000-0000-00001D550000}"/>
    <cellStyle name="Título 3 2 2 2" xfId="14675" xr:uid="{00000000-0005-0000-0000-00001E550000}"/>
    <cellStyle name="Título 3 2 2 2 2" xfId="14685" xr:uid="{00000000-0005-0000-0000-00001F550000}"/>
    <cellStyle name="Título 3 2 2 2 2 2" xfId="22360" xr:uid="{00000000-0005-0000-0000-000020550000}"/>
    <cellStyle name="Título 3 2 2 2 3" xfId="14692" xr:uid="{00000000-0005-0000-0000-000021550000}"/>
    <cellStyle name="Título 3 2 2 3" xfId="14659" xr:uid="{00000000-0005-0000-0000-000022550000}"/>
    <cellStyle name="Título 3 2 2 3 2" xfId="22344" xr:uid="{00000000-0005-0000-0000-000023550000}"/>
    <cellStyle name="Título 3 2 2 4" xfId="14602" xr:uid="{00000000-0005-0000-0000-000024550000}"/>
    <cellStyle name="Título 3 2 2 4 2" xfId="22336" xr:uid="{00000000-0005-0000-0000-000025550000}"/>
    <cellStyle name="Título 3 2 2 5" xfId="3826" xr:uid="{00000000-0005-0000-0000-000026550000}"/>
    <cellStyle name="Título 3 2 3" xfId="3806" xr:uid="{00000000-0005-0000-0000-000027550000}"/>
    <cellStyle name="Título 3 2 3 2" xfId="14674" xr:uid="{00000000-0005-0000-0000-000028550000}"/>
    <cellStyle name="Título 3 2 3 2 2" xfId="14684" xr:uid="{00000000-0005-0000-0000-000029550000}"/>
    <cellStyle name="Título 3 2 3 2 2 2" xfId="22359" xr:uid="{00000000-0005-0000-0000-00002A550000}"/>
    <cellStyle name="Título 3 2 3 2 3" xfId="14691" xr:uid="{00000000-0005-0000-0000-00002B550000}"/>
    <cellStyle name="Título 3 2 3 3" xfId="14669" xr:uid="{00000000-0005-0000-0000-00002C550000}"/>
    <cellStyle name="Título 3 2 3 3 2" xfId="22352" xr:uid="{00000000-0005-0000-0000-00002D550000}"/>
    <cellStyle name="Título 3 2 3 4" xfId="14680" xr:uid="{00000000-0005-0000-0000-00002E550000}"/>
    <cellStyle name="Título 3 2 3 4 2" xfId="22355" xr:uid="{00000000-0005-0000-0000-00002F550000}"/>
    <cellStyle name="Título 3 2 3 5" xfId="14594" xr:uid="{00000000-0005-0000-0000-000030550000}"/>
    <cellStyle name="Título 3 2 4" xfId="14658" xr:uid="{00000000-0005-0000-0000-000031550000}"/>
    <cellStyle name="Título 3 2 4 2" xfId="14601" xr:uid="{00000000-0005-0000-0000-000032550000}"/>
    <cellStyle name="Título 3 2 4 2 2" xfId="22335" xr:uid="{00000000-0005-0000-0000-000033550000}"/>
    <cellStyle name="Título 3 2 4 3" xfId="14593" xr:uid="{00000000-0005-0000-0000-000034550000}"/>
    <cellStyle name="Título 3 2 5" xfId="14676" xr:uid="{00000000-0005-0000-0000-000035550000}"/>
    <cellStyle name="Título 3 2 5 2" xfId="14686" xr:uid="{00000000-0005-0000-0000-000036550000}"/>
    <cellStyle name="Título 3 2 5 2 2" xfId="22361" xr:uid="{00000000-0005-0000-0000-000037550000}"/>
    <cellStyle name="Título 3 2 5 3" xfId="14693" xr:uid="{00000000-0005-0000-0000-000038550000}"/>
    <cellStyle name="Título 3 2 6" xfId="14604" xr:uid="{00000000-0005-0000-0000-000039550000}"/>
    <cellStyle name="Título 3 2 6 2" xfId="22338" xr:uid="{00000000-0005-0000-0000-00003A550000}"/>
    <cellStyle name="Título 3 2 7" xfId="3827" xr:uid="{00000000-0005-0000-0000-00003B550000}"/>
    <cellStyle name="Título 3 2 7 2" xfId="17624" xr:uid="{00000000-0005-0000-0000-00003C550000}"/>
    <cellStyle name="Título 4" xfId="3767" builtinId="19" customBuiltin="1"/>
    <cellStyle name="Título 4 2" xfId="3672" xr:uid="{00000000-0005-0000-0000-00003E550000}"/>
    <cellStyle name="Título 4 2 2" xfId="3673" xr:uid="{00000000-0005-0000-0000-00003F550000}"/>
    <cellStyle name="Título 5" xfId="3674" xr:uid="{00000000-0005-0000-0000-000040550000}"/>
    <cellStyle name="Título 5 2" xfId="3675" xr:uid="{00000000-0005-0000-0000-000041550000}"/>
    <cellStyle name="Título 6" xfId="3796" xr:uid="{00000000-0005-0000-0000-000042550000}"/>
    <cellStyle name="Total" xfId="3777" builtinId="25" customBuiltin="1"/>
    <cellStyle name="Total 2" xfId="3676" xr:uid="{00000000-0005-0000-0000-000044550000}"/>
    <cellStyle name="Total 2 2" xfId="3677" xr:uid="{00000000-0005-0000-0000-000045550000}"/>
    <cellStyle name="Total 2 2 2" xfId="14291" xr:uid="{00000000-0005-0000-0000-000046550000}"/>
    <cellStyle name="Total 2 3" xfId="14292" xr:uid="{00000000-0005-0000-0000-000047550000}"/>
    <cellStyle name="Total 2 4" xfId="14293" xr:uid="{00000000-0005-0000-0000-000048550000}"/>
    <cellStyle name="Total 2 5" xfId="14294" xr:uid="{00000000-0005-0000-0000-000049550000}"/>
    <cellStyle name="Total 2 6" xfId="14295" xr:uid="{00000000-0005-0000-0000-00004A550000}"/>
    <cellStyle name="Total 2 7" xfId="14290" xr:uid="{00000000-0005-0000-0000-00004B550000}"/>
    <cellStyle name="Total 3" xfId="3678" xr:uid="{00000000-0005-0000-0000-00004C550000}"/>
    <cellStyle name="Total 3 2" xfId="3679" xr:uid="{00000000-0005-0000-0000-00004D550000}"/>
    <cellStyle name="Vírgula" xfId="1" builtinId="3"/>
    <cellStyle name="Vírgula 10" xfId="3835" xr:uid="{00000000-0005-0000-0000-00004E550000}"/>
    <cellStyle name="Vírgula 10 2" xfId="14296" xr:uid="{00000000-0005-0000-0000-00004F550000}"/>
    <cellStyle name="Vírgula 10 2 2" xfId="22293" xr:uid="{00000000-0005-0000-0000-000050550000}"/>
    <cellStyle name="Vírgula 10 3" xfId="17629" xr:uid="{00000000-0005-0000-0000-000051550000}"/>
    <cellStyle name="Vírgula 11" xfId="3836" xr:uid="{00000000-0005-0000-0000-000052550000}"/>
    <cellStyle name="Vírgula 11 2" xfId="17630" xr:uid="{00000000-0005-0000-0000-000053550000}"/>
    <cellStyle name="Vírgula 12" xfId="3834" xr:uid="{00000000-0005-0000-0000-000054550000}"/>
    <cellStyle name="Vírgula 12 2" xfId="17628" xr:uid="{00000000-0005-0000-0000-000055550000}"/>
    <cellStyle name="Vírgula 13" xfId="3841" xr:uid="{00000000-0005-0000-0000-000056550000}"/>
    <cellStyle name="Vírgula 13 2" xfId="17634" xr:uid="{00000000-0005-0000-0000-000057550000}"/>
    <cellStyle name="Vírgula 14" xfId="3804" xr:uid="{00000000-0005-0000-0000-000058550000}"/>
    <cellStyle name="Vírgula 14 2" xfId="17620" xr:uid="{00000000-0005-0000-0000-000059550000}"/>
    <cellStyle name="Vírgula 15" xfId="14697" xr:uid="{00000000-0005-0000-0000-00005A550000}"/>
    <cellStyle name="Vírgula 16" xfId="3837" xr:uid="{00000000-0005-0000-0000-00005B550000}"/>
    <cellStyle name="Vírgula 16 2" xfId="17631" xr:uid="{00000000-0005-0000-0000-00005C550000}"/>
    <cellStyle name="Vírgula 2" xfId="3680" xr:uid="{00000000-0005-0000-0000-00005D550000}"/>
    <cellStyle name="Vírgula 2 2" xfId="3681" xr:uid="{00000000-0005-0000-0000-00005E550000}"/>
    <cellStyle name="Vírgula 2 2 2" xfId="3682" xr:uid="{00000000-0005-0000-0000-00005F550000}"/>
    <cellStyle name="Vírgula 2 2 2 2" xfId="14297" xr:uid="{00000000-0005-0000-0000-000060550000}"/>
    <cellStyle name="Vírgula 2 2 2 2 2" xfId="14298" xr:uid="{00000000-0005-0000-0000-000061550000}"/>
    <cellStyle name="Vírgula 2 2 2 3" xfId="14299" xr:uid="{00000000-0005-0000-0000-000062550000}"/>
    <cellStyle name="Vírgula 2 2 3" xfId="3683" xr:uid="{00000000-0005-0000-0000-000063550000}"/>
    <cellStyle name="Vírgula 2 2 3 2" xfId="14300" xr:uid="{00000000-0005-0000-0000-000064550000}"/>
    <cellStyle name="Vírgula 2 2 3 3" xfId="17547" xr:uid="{00000000-0005-0000-0000-000065550000}"/>
    <cellStyle name="Vírgula 2 2 4" xfId="14301" xr:uid="{00000000-0005-0000-0000-000066550000}"/>
    <cellStyle name="Vírgula 2 3" xfId="3684" xr:uid="{00000000-0005-0000-0000-000067550000}"/>
    <cellStyle name="Vírgula 2 3 2" xfId="3685" xr:uid="{00000000-0005-0000-0000-000068550000}"/>
    <cellStyle name="Vírgula 2 3 2 2" xfId="3686" xr:uid="{00000000-0005-0000-0000-000069550000}"/>
    <cellStyle name="Vírgula 2 3 2 2 2" xfId="14302" xr:uid="{00000000-0005-0000-0000-00006A550000}"/>
    <cellStyle name="Vírgula 2 3 2 2 2 2" xfId="14303" xr:uid="{00000000-0005-0000-0000-00006B550000}"/>
    <cellStyle name="Vírgula 2 3 2 2 3" xfId="14304" xr:uid="{00000000-0005-0000-0000-00006C550000}"/>
    <cellStyle name="Vírgula 2 3 2 2 4" xfId="17550" xr:uid="{00000000-0005-0000-0000-00006D550000}"/>
    <cellStyle name="Vírgula 2 3 2 3" xfId="14305" xr:uid="{00000000-0005-0000-0000-00006E550000}"/>
    <cellStyle name="Vírgula 2 3 2 3 2" xfId="14306" xr:uid="{00000000-0005-0000-0000-00006F550000}"/>
    <cellStyle name="Vírgula 2 3 2 4" xfId="14307" xr:uid="{00000000-0005-0000-0000-000070550000}"/>
    <cellStyle name="Vírgula 2 3 2 5" xfId="17549" xr:uid="{00000000-0005-0000-0000-000071550000}"/>
    <cellStyle name="Vírgula 2 3 3" xfId="3687" xr:uid="{00000000-0005-0000-0000-000072550000}"/>
    <cellStyle name="Vírgula 2 3 3 2" xfId="14308" xr:uid="{00000000-0005-0000-0000-000073550000}"/>
    <cellStyle name="Vírgula 2 3 3 2 2" xfId="14309" xr:uid="{00000000-0005-0000-0000-000074550000}"/>
    <cellStyle name="Vírgula 2 3 3 3" xfId="14310" xr:uid="{00000000-0005-0000-0000-000075550000}"/>
    <cellStyle name="Vírgula 2 3 3 4" xfId="17551" xr:uid="{00000000-0005-0000-0000-000076550000}"/>
    <cellStyle name="Vírgula 2 3 4" xfId="14311" xr:uid="{00000000-0005-0000-0000-000077550000}"/>
    <cellStyle name="Vírgula 2 3 4 2" xfId="14312" xr:uid="{00000000-0005-0000-0000-000078550000}"/>
    <cellStyle name="Vírgula 2 3 5" xfId="14313" xr:uid="{00000000-0005-0000-0000-000079550000}"/>
    <cellStyle name="Vírgula 2 3 6" xfId="17548" xr:uid="{00000000-0005-0000-0000-00007A550000}"/>
    <cellStyle name="Vírgula 2 4" xfId="3688" xr:uid="{00000000-0005-0000-0000-00007B550000}"/>
    <cellStyle name="Vírgula 2 4 2" xfId="14314" xr:uid="{00000000-0005-0000-0000-00007C550000}"/>
    <cellStyle name="Vírgula 2 4 2 2" xfId="14315" xr:uid="{00000000-0005-0000-0000-00007D550000}"/>
    <cellStyle name="Vírgula 2 4 3" xfId="14316" xr:uid="{00000000-0005-0000-0000-00007E550000}"/>
    <cellStyle name="Vírgula 2 4 4" xfId="3838" xr:uid="{00000000-0005-0000-0000-00007F550000}"/>
    <cellStyle name="Vírgula 2 4 4 2" xfId="17632" xr:uid="{00000000-0005-0000-0000-000080550000}"/>
    <cellStyle name="Vírgula 2 4 5" xfId="14660" xr:uid="{00000000-0005-0000-0000-000081550000}"/>
    <cellStyle name="Vírgula 2 5" xfId="14317" xr:uid="{00000000-0005-0000-0000-000082550000}"/>
    <cellStyle name="Vírgula 2 5 2" xfId="14318" xr:uid="{00000000-0005-0000-0000-000083550000}"/>
    <cellStyle name="Vírgula 2 5 3" xfId="22294" xr:uid="{00000000-0005-0000-0000-000084550000}"/>
    <cellStyle name="Vírgula 2 6" xfId="14319" xr:uid="{00000000-0005-0000-0000-000085550000}"/>
    <cellStyle name="Vírgula 2 7" xfId="14320" xr:uid="{00000000-0005-0000-0000-000086550000}"/>
    <cellStyle name="Vírgula 2 7 2" xfId="22295" xr:uid="{00000000-0005-0000-0000-000087550000}"/>
    <cellStyle name="Vírgula 3" xfId="3689" xr:uid="{00000000-0005-0000-0000-000088550000}"/>
    <cellStyle name="Vírgula 3 2" xfId="3690" xr:uid="{00000000-0005-0000-0000-000089550000}"/>
    <cellStyle name="Vírgula 3 2 2" xfId="3691" xr:uid="{00000000-0005-0000-0000-00008A550000}"/>
    <cellStyle name="Vírgula 3 2 2 2" xfId="3692" xr:uid="{00000000-0005-0000-0000-00008B550000}"/>
    <cellStyle name="Vírgula 3 2 2 2 2" xfId="3693" xr:uid="{00000000-0005-0000-0000-00008C550000}"/>
    <cellStyle name="Vírgula 3 2 2 2 2 2" xfId="14321" xr:uid="{00000000-0005-0000-0000-00008D550000}"/>
    <cellStyle name="Vírgula 3 2 2 2 2 2 2" xfId="14322" xr:uid="{00000000-0005-0000-0000-00008E550000}"/>
    <cellStyle name="Vírgula 3 2 2 2 2 3" xfId="14323" xr:uid="{00000000-0005-0000-0000-00008F550000}"/>
    <cellStyle name="Vírgula 3 2 2 2 2 4" xfId="17554" xr:uid="{00000000-0005-0000-0000-000090550000}"/>
    <cellStyle name="Vírgula 3 2 2 2 3" xfId="14324" xr:uid="{00000000-0005-0000-0000-000091550000}"/>
    <cellStyle name="Vírgula 3 2 2 2 3 2" xfId="14325" xr:uid="{00000000-0005-0000-0000-000092550000}"/>
    <cellStyle name="Vírgula 3 2 2 2 4" xfId="14326" xr:uid="{00000000-0005-0000-0000-000093550000}"/>
    <cellStyle name="Vírgula 3 2 2 2 5" xfId="17553" xr:uid="{00000000-0005-0000-0000-000094550000}"/>
    <cellStyle name="Vírgula 3 2 2 3" xfId="3694" xr:uid="{00000000-0005-0000-0000-000095550000}"/>
    <cellStyle name="Vírgula 3 2 2 3 2" xfId="14327" xr:uid="{00000000-0005-0000-0000-000096550000}"/>
    <cellStyle name="Vírgula 3 2 2 3 2 2" xfId="14328" xr:uid="{00000000-0005-0000-0000-000097550000}"/>
    <cellStyle name="Vírgula 3 2 2 3 3" xfId="14329" xr:uid="{00000000-0005-0000-0000-000098550000}"/>
    <cellStyle name="Vírgula 3 2 2 3 4" xfId="17555" xr:uid="{00000000-0005-0000-0000-000099550000}"/>
    <cellStyle name="Vírgula 3 2 2 4" xfId="14330" xr:uid="{00000000-0005-0000-0000-00009A550000}"/>
    <cellStyle name="Vírgula 3 2 2 4 2" xfId="14331" xr:uid="{00000000-0005-0000-0000-00009B550000}"/>
    <cellStyle name="Vírgula 3 2 2 5" xfId="14332" xr:uid="{00000000-0005-0000-0000-00009C550000}"/>
    <cellStyle name="Vírgula 3 2 2 6" xfId="17552" xr:uid="{00000000-0005-0000-0000-00009D550000}"/>
    <cellStyle name="Vírgula 3 2 3" xfId="3695" xr:uid="{00000000-0005-0000-0000-00009E550000}"/>
    <cellStyle name="Vírgula 3 2 3 2" xfId="14333" xr:uid="{00000000-0005-0000-0000-00009F550000}"/>
    <cellStyle name="Vírgula 3 2 3 2 2" xfId="14334" xr:uid="{00000000-0005-0000-0000-0000A0550000}"/>
    <cellStyle name="Vírgula 3 2 3 3" xfId="14335" xr:uid="{00000000-0005-0000-0000-0000A1550000}"/>
    <cellStyle name="Vírgula 3 2 3 4" xfId="17556" xr:uid="{00000000-0005-0000-0000-0000A2550000}"/>
    <cellStyle name="Vírgula 3 2 4" xfId="14336" xr:uid="{00000000-0005-0000-0000-0000A3550000}"/>
    <cellStyle name="Vírgula 3 2 4 2" xfId="14337" xr:uid="{00000000-0005-0000-0000-0000A4550000}"/>
    <cellStyle name="Vírgula 3 2 5" xfId="14338" xr:uid="{00000000-0005-0000-0000-0000A5550000}"/>
    <cellStyle name="Vírgula 3 3" xfId="3696" xr:uid="{00000000-0005-0000-0000-0000A6550000}"/>
    <cellStyle name="Vírgula 3 3 2" xfId="3697" xr:uid="{00000000-0005-0000-0000-0000A7550000}"/>
    <cellStyle name="Vírgula 3 3 2 2" xfId="3698" xr:uid="{00000000-0005-0000-0000-0000A8550000}"/>
    <cellStyle name="Vírgula 3 3 2 2 2" xfId="14339" xr:uid="{00000000-0005-0000-0000-0000A9550000}"/>
    <cellStyle name="Vírgula 3 3 2 2 2 2" xfId="14340" xr:uid="{00000000-0005-0000-0000-0000AA550000}"/>
    <cellStyle name="Vírgula 3 3 2 2 3" xfId="14341" xr:uid="{00000000-0005-0000-0000-0000AB550000}"/>
    <cellStyle name="Vírgula 3 3 2 2 4" xfId="17559" xr:uid="{00000000-0005-0000-0000-0000AC550000}"/>
    <cellStyle name="Vírgula 3 3 2 3" xfId="14342" xr:uid="{00000000-0005-0000-0000-0000AD550000}"/>
    <cellStyle name="Vírgula 3 3 2 3 2" xfId="14343" xr:uid="{00000000-0005-0000-0000-0000AE550000}"/>
    <cellStyle name="Vírgula 3 3 2 4" xfId="14344" xr:uid="{00000000-0005-0000-0000-0000AF550000}"/>
    <cellStyle name="Vírgula 3 3 2 5" xfId="17558" xr:uid="{00000000-0005-0000-0000-0000B0550000}"/>
    <cellStyle name="Vírgula 3 3 3" xfId="3699" xr:uid="{00000000-0005-0000-0000-0000B1550000}"/>
    <cellStyle name="Vírgula 3 3 3 2" xfId="14345" xr:uid="{00000000-0005-0000-0000-0000B2550000}"/>
    <cellStyle name="Vírgula 3 3 3 2 2" xfId="14346" xr:uid="{00000000-0005-0000-0000-0000B3550000}"/>
    <cellStyle name="Vírgula 3 3 3 3" xfId="14347" xr:uid="{00000000-0005-0000-0000-0000B4550000}"/>
    <cellStyle name="Vírgula 3 3 3 4" xfId="17560" xr:uid="{00000000-0005-0000-0000-0000B5550000}"/>
    <cellStyle name="Vírgula 3 3 4" xfId="14348" xr:uid="{00000000-0005-0000-0000-0000B6550000}"/>
    <cellStyle name="Vírgula 3 3 4 2" xfId="14349" xr:uid="{00000000-0005-0000-0000-0000B7550000}"/>
    <cellStyle name="Vírgula 3 3 5" xfId="14350" xr:uid="{00000000-0005-0000-0000-0000B8550000}"/>
    <cellStyle name="Vírgula 3 3 6" xfId="17557" xr:uid="{00000000-0005-0000-0000-0000B9550000}"/>
    <cellStyle name="Vírgula 3 4" xfId="3700" xr:uid="{00000000-0005-0000-0000-0000BA550000}"/>
    <cellStyle name="Vírgula 3 4 2" xfId="14351" xr:uid="{00000000-0005-0000-0000-0000BB550000}"/>
    <cellStyle name="Vírgula 3 4 2 2" xfId="14352" xr:uid="{00000000-0005-0000-0000-0000BC550000}"/>
    <cellStyle name="Vírgula 3 4 3" xfId="14353" xr:uid="{00000000-0005-0000-0000-0000BD550000}"/>
    <cellStyle name="Vírgula 3 4 4" xfId="17561" xr:uid="{00000000-0005-0000-0000-0000BE550000}"/>
    <cellStyle name="Vírgula 3 5" xfId="7" xr:uid="{00000000-0005-0000-0000-0000BF550000}"/>
    <cellStyle name="Vírgula 3 5 2" xfId="14354" xr:uid="{00000000-0005-0000-0000-0000C0550000}"/>
    <cellStyle name="Vírgula 3 5 3" xfId="14698" xr:uid="{00000000-0005-0000-0000-0000C1550000}"/>
    <cellStyle name="Vírgula 3 6" xfId="14355" xr:uid="{00000000-0005-0000-0000-0000C2550000}"/>
    <cellStyle name="Vírgula 4" xfId="3701" xr:uid="{00000000-0005-0000-0000-0000C3550000}"/>
    <cellStyle name="Vírgula 4 10" xfId="14356" xr:uid="{00000000-0005-0000-0000-0000C4550000}"/>
    <cellStyle name="Vírgula 4 10 2" xfId="22296" xr:uid="{00000000-0005-0000-0000-0000C5550000}"/>
    <cellStyle name="Vírgula 4 11" xfId="17562" xr:uid="{00000000-0005-0000-0000-0000C6550000}"/>
    <cellStyle name="Vírgula 4 2" xfId="3702" xr:uid="{00000000-0005-0000-0000-0000C7550000}"/>
    <cellStyle name="Vírgula 4 2 2" xfId="3703" xr:uid="{00000000-0005-0000-0000-0000C8550000}"/>
    <cellStyle name="Vírgula 4 2 2 2" xfId="3704" xr:uid="{00000000-0005-0000-0000-0000C9550000}"/>
    <cellStyle name="Vírgula 4 2 2 2 2" xfId="14357" xr:uid="{00000000-0005-0000-0000-0000CA550000}"/>
    <cellStyle name="Vírgula 4 2 2 2 2 2" xfId="14358" xr:uid="{00000000-0005-0000-0000-0000CB550000}"/>
    <cellStyle name="Vírgula 4 2 2 2 3" xfId="14359" xr:uid="{00000000-0005-0000-0000-0000CC550000}"/>
    <cellStyle name="Vírgula 4 2 2 2 3 2" xfId="14360" xr:uid="{00000000-0005-0000-0000-0000CD550000}"/>
    <cellStyle name="Vírgula 4 2 2 2 4" xfId="14361" xr:uid="{00000000-0005-0000-0000-0000CE550000}"/>
    <cellStyle name="Vírgula 4 2 2 2 5" xfId="14362" xr:uid="{00000000-0005-0000-0000-0000CF550000}"/>
    <cellStyle name="Vírgula 4 2 2 2 5 2" xfId="22297" xr:uid="{00000000-0005-0000-0000-0000D0550000}"/>
    <cellStyle name="Vírgula 4 2 2 2 6" xfId="17565" xr:uid="{00000000-0005-0000-0000-0000D1550000}"/>
    <cellStyle name="Vírgula 4 2 2 3" xfId="14363" xr:uid="{00000000-0005-0000-0000-0000D2550000}"/>
    <cellStyle name="Vírgula 4 2 2 3 2" xfId="14364" xr:uid="{00000000-0005-0000-0000-0000D3550000}"/>
    <cellStyle name="Vírgula 4 2 2 4" xfId="14365" xr:uid="{00000000-0005-0000-0000-0000D4550000}"/>
    <cellStyle name="Vírgula 4 2 2 4 2" xfId="14366" xr:uid="{00000000-0005-0000-0000-0000D5550000}"/>
    <cellStyle name="Vírgula 4 2 2 5" xfId="14367" xr:uid="{00000000-0005-0000-0000-0000D6550000}"/>
    <cellStyle name="Vírgula 4 2 2 6" xfId="14368" xr:uid="{00000000-0005-0000-0000-0000D7550000}"/>
    <cellStyle name="Vírgula 4 2 2 6 2" xfId="22298" xr:uid="{00000000-0005-0000-0000-0000D8550000}"/>
    <cellStyle name="Vírgula 4 2 2 7" xfId="17564" xr:uid="{00000000-0005-0000-0000-0000D9550000}"/>
    <cellStyle name="Vírgula 4 2 3" xfId="3705" xr:uid="{00000000-0005-0000-0000-0000DA550000}"/>
    <cellStyle name="Vírgula 4 2 3 2" xfId="14369" xr:uid="{00000000-0005-0000-0000-0000DB550000}"/>
    <cellStyle name="Vírgula 4 2 3 2 2" xfId="14370" xr:uid="{00000000-0005-0000-0000-0000DC550000}"/>
    <cellStyle name="Vírgula 4 2 3 3" xfId="14371" xr:uid="{00000000-0005-0000-0000-0000DD550000}"/>
    <cellStyle name="Vírgula 4 2 3 3 2" xfId="14372" xr:uid="{00000000-0005-0000-0000-0000DE550000}"/>
    <cellStyle name="Vírgula 4 2 3 4" xfId="14373" xr:uid="{00000000-0005-0000-0000-0000DF550000}"/>
    <cellStyle name="Vírgula 4 2 3 5" xfId="14374" xr:uid="{00000000-0005-0000-0000-0000E0550000}"/>
    <cellStyle name="Vírgula 4 2 3 5 2" xfId="22299" xr:uid="{00000000-0005-0000-0000-0000E1550000}"/>
    <cellStyle name="Vírgula 4 2 3 6" xfId="17566" xr:uid="{00000000-0005-0000-0000-0000E2550000}"/>
    <cellStyle name="Vírgula 4 2 4" xfId="14375" xr:uid="{00000000-0005-0000-0000-0000E3550000}"/>
    <cellStyle name="Vírgula 4 2 4 2" xfId="14376" xr:uid="{00000000-0005-0000-0000-0000E4550000}"/>
    <cellStyle name="Vírgula 4 2 5" xfId="14377" xr:uid="{00000000-0005-0000-0000-0000E5550000}"/>
    <cellStyle name="Vírgula 4 2 5 2" xfId="14378" xr:uid="{00000000-0005-0000-0000-0000E6550000}"/>
    <cellStyle name="Vírgula 4 2 6" xfId="14379" xr:uid="{00000000-0005-0000-0000-0000E7550000}"/>
    <cellStyle name="Vírgula 4 2 7" xfId="14380" xr:uid="{00000000-0005-0000-0000-0000E8550000}"/>
    <cellStyle name="Vírgula 4 2 7 2" xfId="22300" xr:uid="{00000000-0005-0000-0000-0000E9550000}"/>
    <cellStyle name="Vírgula 4 2 8" xfId="17563" xr:uid="{00000000-0005-0000-0000-0000EA550000}"/>
    <cellStyle name="Vírgula 4 3" xfId="3706" xr:uid="{00000000-0005-0000-0000-0000EB550000}"/>
    <cellStyle name="Vírgula 4 3 2" xfId="3707" xr:uid="{00000000-0005-0000-0000-0000EC550000}"/>
    <cellStyle name="Vírgula 4 3 2 2" xfId="3708" xr:uid="{00000000-0005-0000-0000-0000ED550000}"/>
    <cellStyle name="Vírgula 4 3 2 2 2" xfId="14381" xr:uid="{00000000-0005-0000-0000-0000EE550000}"/>
    <cellStyle name="Vírgula 4 3 2 2 2 2" xfId="14382" xr:uid="{00000000-0005-0000-0000-0000EF550000}"/>
    <cellStyle name="Vírgula 4 3 2 2 3" xfId="14383" xr:uid="{00000000-0005-0000-0000-0000F0550000}"/>
    <cellStyle name="Vírgula 4 3 2 2 3 2" xfId="14384" xr:uid="{00000000-0005-0000-0000-0000F1550000}"/>
    <cellStyle name="Vírgula 4 3 2 2 4" xfId="14385" xr:uid="{00000000-0005-0000-0000-0000F2550000}"/>
    <cellStyle name="Vírgula 4 3 2 2 5" xfId="14386" xr:uid="{00000000-0005-0000-0000-0000F3550000}"/>
    <cellStyle name="Vírgula 4 3 2 2 5 2" xfId="22301" xr:uid="{00000000-0005-0000-0000-0000F4550000}"/>
    <cellStyle name="Vírgula 4 3 2 2 6" xfId="17569" xr:uid="{00000000-0005-0000-0000-0000F5550000}"/>
    <cellStyle name="Vírgula 4 3 2 3" xfId="14387" xr:uid="{00000000-0005-0000-0000-0000F6550000}"/>
    <cellStyle name="Vírgula 4 3 2 3 2" xfId="14388" xr:uid="{00000000-0005-0000-0000-0000F7550000}"/>
    <cellStyle name="Vírgula 4 3 2 4" xfId="14389" xr:uid="{00000000-0005-0000-0000-0000F8550000}"/>
    <cellStyle name="Vírgula 4 3 2 4 2" xfId="14390" xr:uid="{00000000-0005-0000-0000-0000F9550000}"/>
    <cellStyle name="Vírgula 4 3 2 5" xfId="14391" xr:uid="{00000000-0005-0000-0000-0000FA550000}"/>
    <cellStyle name="Vírgula 4 3 2 6" xfId="14392" xr:uid="{00000000-0005-0000-0000-0000FB550000}"/>
    <cellStyle name="Vírgula 4 3 2 6 2" xfId="22302" xr:uid="{00000000-0005-0000-0000-0000FC550000}"/>
    <cellStyle name="Vírgula 4 3 2 7" xfId="17568" xr:uid="{00000000-0005-0000-0000-0000FD550000}"/>
    <cellStyle name="Vírgula 4 3 3" xfId="3709" xr:uid="{00000000-0005-0000-0000-0000FE550000}"/>
    <cellStyle name="Vírgula 4 3 3 2" xfId="14393" xr:uid="{00000000-0005-0000-0000-0000FF550000}"/>
    <cellStyle name="Vírgula 4 3 3 2 2" xfId="14394" xr:uid="{00000000-0005-0000-0000-000000560000}"/>
    <cellStyle name="Vírgula 4 3 3 3" xfId="14395" xr:uid="{00000000-0005-0000-0000-000001560000}"/>
    <cellStyle name="Vírgula 4 3 3 3 2" xfId="14396" xr:uid="{00000000-0005-0000-0000-000002560000}"/>
    <cellStyle name="Vírgula 4 3 3 4" xfId="14397" xr:uid="{00000000-0005-0000-0000-000003560000}"/>
    <cellStyle name="Vírgula 4 3 3 5" xfId="14398" xr:uid="{00000000-0005-0000-0000-000004560000}"/>
    <cellStyle name="Vírgula 4 3 3 5 2" xfId="22303" xr:uid="{00000000-0005-0000-0000-000005560000}"/>
    <cellStyle name="Vírgula 4 3 3 6" xfId="17570" xr:uid="{00000000-0005-0000-0000-000006560000}"/>
    <cellStyle name="Vírgula 4 3 4" xfId="14399" xr:uid="{00000000-0005-0000-0000-000007560000}"/>
    <cellStyle name="Vírgula 4 3 4 2" xfId="14400" xr:uid="{00000000-0005-0000-0000-000008560000}"/>
    <cellStyle name="Vírgula 4 3 5" xfId="14401" xr:uid="{00000000-0005-0000-0000-000009560000}"/>
    <cellStyle name="Vírgula 4 3 5 2" xfId="14402" xr:uid="{00000000-0005-0000-0000-00000A560000}"/>
    <cellStyle name="Vírgula 4 3 6" xfId="14403" xr:uid="{00000000-0005-0000-0000-00000B560000}"/>
    <cellStyle name="Vírgula 4 3 7" xfId="14404" xr:uid="{00000000-0005-0000-0000-00000C560000}"/>
    <cellStyle name="Vírgula 4 3 7 2" xfId="22304" xr:uid="{00000000-0005-0000-0000-00000D560000}"/>
    <cellStyle name="Vírgula 4 3 8" xfId="17567" xr:uid="{00000000-0005-0000-0000-00000E560000}"/>
    <cellStyle name="Vírgula 4 4" xfId="3710" xr:uid="{00000000-0005-0000-0000-00000F560000}"/>
    <cellStyle name="Vírgula 4 4 2" xfId="3711" xr:uid="{00000000-0005-0000-0000-000010560000}"/>
    <cellStyle name="Vírgula 4 4 2 2" xfId="14405" xr:uid="{00000000-0005-0000-0000-000011560000}"/>
    <cellStyle name="Vírgula 4 4 2 2 2" xfId="14406" xr:uid="{00000000-0005-0000-0000-000012560000}"/>
    <cellStyle name="Vírgula 4 4 2 3" xfId="14407" xr:uid="{00000000-0005-0000-0000-000013560000}"/>
    <cellStyle name="Vírgula 4 4 2 3 2" xfId="14408" xr:uid="{00000000-0005-0000-0000-000014560000}"/>
    <cellStyle name="Vírgula 4 4 2 4" xfId="14409" xr:uid="{00000000-0005-0000-0000-000015560000}"/>
    <cellStyle name="Vírgula 4 4 2 5" xfId="14410" xr:uid="{00000000-0005-0000-0000-000016560000}"/>
    <cellStyle name="Vírgula 4 4 2 5 2" xfId="22305" xr:uid="{00000000-0005-0000-0000-000017560000}"/>
    <cellStyle name="Vírgula 4 4 2 6" xfId="17572" xr:uid="{00000000-0005-0000-0000-000018560000}"/>
    <cellStyle name="Vírgula 4 4 3" xfId="14411" xr:uid="{00000000-0005-0000-0000-000019560000}"/>
    <cellStyle name="Vírgula 4 4 3 2" xfId="14412" xr:uid="{00000000-0005-0000-0000-00001A560000}"/>
    <cellStyle name="Vírgula 4 4 4" xfId="14413" xr:uid="{00000000-0005-0000-0000-00001B560000}"/>
    <cellStyle name="Vírgula 4 4 4 2" xfId="14414" xr:uid="{00000000-0005-0000-0000-00001C560000}"/>
    <cellStyle name="Vírgula 4 4 5" xfId="14415" xr:uid="{00000000-0005-0000-0000-00001D560000}"/>
    <cellStyle name="Vírgula 4 4 6" xfId="14416" xr:uid="{00000000-0005-0000-0000-00001E560000}"/>
    <cellStyle name="Vírgula 4 4 6 2" xfId="22306" xr:uid="{00000000-0005-0000-0000-00001F560000}"/>
    <cellStyle name="Vírgula 4 4 7" xfId="17571" xr:uid="{00000000-0005-0000-0000-000020560000}"/>
    <cellStyle name="Vírgula 4 5" xfId="3712" xr:uid="{00000000-0005-0000-0000-000021560000}"/>
    <cellStyle name="Vírgula 4 5 2" xfId="3713" xr:uid="{00000000-0005-0000-0000-000022560000}"/>
    <cellStyle name="Vírgula 4 5 2 2" xfId="14417" xr:uid="{00000000-0005-0000-0000-000023560000}"/>
    <cellStyle name="Vírgula 4 5 2 2 2" xfId="14418" xr:uid="{00000000-0005-0000-0000-000024560000}"/>
    <cellStyle name="Vírgula 4 5 2 3" xfId="14419" xr:uid="{00000000-0005-0000-0000-000025560000}"/>
    <cellStyle name="Vírgula 4 5 2 3 2" xfId="14420" xr:uid="{00000000-0005-0000-0000-000026560000}"/>
    <cellStyle name="Vírgula 4 5 2 4" xfId="14421" xr:uid="{00000000-0005-0000-0000-000027560000}"/>
    <cellStyle name="Vírgula 4 5 2 5" xfId="14422" xr:uid="{00000000-0005-0000-0000-000028560000}"/>
    <cellStyle name="Vírgula 4 5 2 5 2" xfId="22307" xr:uid="{00000000-0005-0000-0000-000029560000}"/>
    <cellStyle name="Vírgula 4 5 2 6" xfId="17574" xr:uid="{00000000-0005-0000-0000-00002A560000}"/>
    <cellStyle name="Vírgula 4 5 3" xfId="14423" xr:uid="{00000000-0005-0000-0000-00002B560000}"/>
    <cellStyle name="Vírgula 4 5 3 2" xfId="14424" xr:uid="{00000000-0005-0000-0000-00002C560000}"/>
    <cellStyle name="Vírgula 4 5 4" xfId="14425" xr:uid="{00000000-0005-0000-0000-00002D560000}"/>
    <cellStyle name="Vírgula 4 5 4 2" xfId="14426" xr:uid="{00000000-0005-0000-0000-00002E560000}"/>
    <cellStyle name="Vírgula 4 5 5" xfId="14427" xr:uid="{00000000-0005-0000-0000-00002F560000}"/>
    <cellStyle name="Vírgula 4 5 6" xfId="14428" xr:uid="{00000000-0005-0000-0000-000030560000}"/>
    <cellStyle name="Vírgula 4 5 6 2" xfId="22308" xr:uid="{00000000-0005-0000-0000-000031560000}"/>
    <cellStyle name="Vírgula 4 5 7" xfId="17573" xr:uid="{00000000-0005-0000-0000-000032560000}"/>
    <cellStyle name="Vírgula 4 6" xfId="3714" xr:uid="{00000000-0005-0000-0000-000033560000}"/>
    <cellStyle name="Vírgula 4 6 2" xfId="14429" xr:uid="{00000000-0005-0000-0000-000034560000}"/>
    <cellStyle name="Vírgula 4 6 2 2" xfId="14430" xr:uid="{00000000-0005-0000-0000-000035560000}"/>
    <cellStyle name="Vírgula 4 6 3" xfId="14431" xr:uid="{00000000-0005-0000-0000-000036560000}"/>
    <cellStyle name="Vírgula 4 6 3 2" xfId="14432" xr:uid="{00000000-0005-0000-0000-000037560000}"/>
    <cellStyle name="Vírgula 4 6 4" xfId="14433" xr:uid="{00000000-0005-0000-0000-000038560000}"/>
    <cellStyle name="Vírgula 4 6 5" xfId="14434" xr:uid="{00000000-0005-0000-0000-000039560000}"/>
    <cellStyle name="Vírgula 4 6 5 2" xfId="22309" xr:uid="{00000000-0005-0000-0000-00003A560000}"/>
    <cellStyle name="Vírgula 4 6 6" xfId="17575" xr:uid="{00000000-0005-0000-0000-00003B560000}"/>
    <cellStyle name="Vírgula 4 7" xfId="3715" xr:uid="{00000000-0005-0000-0000-00003C560000}"/>
    <cellStyle name="Vírgula 4 7 2" xfId="14435" xr:uid="{00000000-0005-0000-0000-00003D560000}"/>
    <cellStyle name="Vírgula 4 7 3" xfId="17576" xr:uid="{00000000-0005-0000-0000-00003E560000}"/>
    <cellStyle name="Vírgula 4 8" xfId="3716" xr:uid="{00000000-0005-0000-0000-00003F560000}"/>
    <cellStyle name="Vírgula 4 8 2" xfId="14436" xr:uid="{00000000-0005-0000-0000-000040560000}"/>
    <cellStyle name="Vírgula 4 8 3" xfId="17577" xr:uid="{00000000-0005-0000-0000-000041560000}"/>
    <cellStyle name="Vírgula 4 9" xfId="14437" xr:uid="{00000000-0005-0000-0000-000042560000}"/>
    <cellStyle name="Vírgula 5" xfId="3717" xr:uid="{00000000-0005-0000-0000-000043560000}"/>
    <cellStyle name="Vírgula 5 10" xfId="14438" xr:uid="{00000000-0005-0000-0000-000044560000}"/>
    <cellStyle name="Vírgula 5 10 2" xfId="14439" xr:uid="{00000000-0005-0000-0000-000045560000}"/>
    <cellStyle name="Vírgula 5 11" xfId="14440" xr:uid="{00000000-0005-0000-0000-000046560000}"/>
    <cellStyle name="Vírgula 5 12" xfId="17578" xr:uid="{00000000-0005-0000-0000-000047560000}"/>
    <cellStyle name="Vírgula 5 2" xfId="3718" xr:uid="{00000000-0005-0000-0000-000048560000}"/>
    <cellStyle name="Vírgula 5 2 2" xfId="3719" xr:uid="{00000000-0005-0000-0000-000049560000}"/>
    <cellStyle name="Vírgula 5 2 2 2" xfId="3720" xr:uid="{00000000-0005-0000-0000-00004A560000}"/>
    <cellStyle name="Vírgula 5 2 2 2 2" xfId="3721" xr:uid="{00000000-0005-0000-0000-00004B560000}"/>
    <cellStyle name="Vírgula 5 2 2 2 2 2" xfId="14441" xr:uid="{00000000-0005-0000-0000-00004C560000}"/>
    <cellStyle name="Vírgula 5 2 2 2 2 3" xfId="17582" xr:uid="{00000000-0005-0000-0000-00004D560000}"/>
    <cellStyle name="Vírgula 5 2 2 2 3" xfId="14442" xr:uid="{00000000-0005-0000-0000-00004E560000}"/>
    <cellStyle name="Vírgula 5 2 2 2 3 2" xfId="14443" xr:uid="{00000000-0005-0000-0000-00004F560000}"/>
    <cellStyle name="Vírgula 5 2 2 2 4" xfId="14444" xr:uid="{00000000-0005-0000-0000-000050560000}"/>
    <cellStyle name="Vírgula 5 2 2 2 5" xfId="14445" xr:uid="{00000000-0005-0000-0000-000051560000}"/>
    <cellStyle name="Vírgula 5 2 2 2 5 2" xfId="22310" xr:uid="{00000000-0005-0000-0000-000052560000}"/>
    <cellStyle name="Vírgula 5 2 2 2 6" xfId="17581" xr:uid="{00000000-0005-0000-0000-000053560000}"/>
    <cellStyle name="Vírgula 5 2 2 3" xfId="3722" xr:uid="{00000000-0005-0000-0000-000054560000}"/>
    <cellStyle name="Vírgula 5 2 2 3 2" xfId="14446" xr:uid="{00000000-0005-0000-0000-000055560000}"/>
    <cellStyle name="Vírgula 5 2 2 3 2 2" xfId="14447" xr:uid="{00000000-0005-0000-0000-000056560000}"/>
    <cellStyle name="Vírgula 5 2 2 3 3" xfId="14448" xr:uid="{00000000-0005-0000-0000-000057560000}"/>
    <cellStyle name="Vírgula 5 2 2 3 3 2" xfId="14449" xr:uid="{00000000-0005-0000-0000-000058560000}"/>
    <cellStyle name="Vírgula 5 2 2 3 4" xfId="14450" xr:uid="{00000000-0005-0000-0000-000059560000}"/>
    <cellStyle name="Vírgula 5 2 2 3 5" xfId="14451" xr:uid="{00000000-0005-0000-0000-00005A560000}"/>
    <cellStyle name="Vírgula 5 2 2 3 5 2" xfId="22311" xr:uid="{00000000-0005-0000-0000-00005B560000}"/>
    <cellStyle name="Vírgula 5 2 2 3 6" xfId="17583" xr:uid="{00000000-0005-0000-0000-00005C560000}"/>
    <cellStyle name="Vírgula 5 2 2 4" xfId="3723" xr:uid="{00000000-0005-0000-0000-00005D560000}"/>
    <cellStyle name="Vírgula 5 2 2 4 2" xfId="14453" xr:uid="{00000000-0005-0000-0000-00005E560000}"/>
    <cellStyle name="Vírgula 5 2 2 4 3" xfId="14452" xr:uid="{00000000-0005-0000-0000-00005F560000}"/>
    <cellStyle name="Vírgula 5 2 2 4 4" xfId="14661" xr:uid="{00000000-0005-0000-0000-000060560000}"/>
    <cellStyle name="Vírgula 5 2 2 4 4 2" xfId="22345" xr:uid="{00000000-0005-0000-0000-000061560000}"/>
    <cellStyle name="Vírgula 5 2 2 4 5" xfId="17584" xr:uid="{00000000-0005-0000-0000-000062560000}"/>
    <cellStyle name="Vírgula 5 2 2 5" xfId="14454" xr:uid="{00000000-0005-0000-0000-000063560000}"/>
    <cellStyle name="Vírgula 5 2 2 5 2" xfId="14455" xr:uid="{00000000-0005-0000-0000-000064560000}"/>
    <cellStyle name="Vírgula 5 2 2 6" xfId="14456" xr:uid="{00000000-0005-0000-0000-000065560000}"/>
    <cellStyle name="Vírgula 5 2 2 7" xfId="14457" xr:uid="{00000000-0005-0000-0000-000066560000}"/>
    <cellStyle name="Vírgula 5 2 2 7 2" xfId="22312" xr:uid="{00000000-0005-0000-0000-000067560000}"/>
    <cellStyle name="Vírgula 5 2 2 8" xfId="17580" xr:uid="{00000000-0005-0000-0000-000068560000}"/>
    <cellStyle name="Vírgula 5 2 3" xfId="3724" xr:uid="{00000000-0005-0000-0000-000069560000}"/>
    <cellStyle name="Vírgula 5 2 3 2" xfId="3725" xr:uid="{00000000-0005-0000-0000-00006A560000}"/>
    <cellStyle name="Vírgula 5 2 3 2 2" xfId="14458" xr:uid="{00000000-0005-0000-0000-00006B560000}"/>
    <cellStyle name="Vírgula 5 2 3 2 3" xfId="17586" xr:uid="{00000000-0005-0000-0000-00006C560000}"/>
    <cellStyle name="Vírgula 5 2 3 3" xfId="14459" xr:uid="{00000000-0005-0000-0000-00006D560000}"/>
    <cellStyle name="Vírgula 5 2 3 3 2" xfId="14460" xr:uid="{00000000-0005-0000-0000-00006E560000}"/>
    <cellStyle name="Vírgula 5 2 3 4" xfId="14461" xr:uid="{00000000-0005-0000-0000-00006F560000}"/>
    <cellStyle name="Vírgula 5 2 3 5" xfId="14462" xr:uid="{00000000-0005-0000-0000-000070560000}"/>
    <cellStyle name="Vírgula 5 2 3 5 2" xfId="22313" xr:uid="{00000000-0005-0000-0000-000071560000}"/>
    <cellStyle name="Vírgula 5 2 3 6" xfId="17585" xr:uid="{00000000-0005-0000-0000-000072560000}"/>
    <cellStyle name="Vírgula 5 2 4" xfId="3726" xr:uid="{00000000-0005-0000-0000-000073560000}"/>
    <cellStyle name="Vírgula 5 2 4 2" xfId="14463" xr:uid="{00000000-0005-0000-0000-000074560000}"/>
    <cellStyle name="Vírgula 5 2 4 2 2" xfId="14464" xr:uid="{00000000-0005-0000-0000-000075560000}"/>
    <cellStyle name="Vírgula 5 2 4 3" xfId="14465" xr:uid="{00000000-0005-0000-0000-000076560000}"/>
    <cellStyle name="Vírgula 5 2 4 3 2" xfId="14466" xr:uid="{00000000-0005-0000-0000-000077560000}"/>
    <cellStyle name="Vírgula 5 2 4 4" xfId="14467" xr:uid="{00000000-0005-0000-0000-000078560000}"/>
    <cellStyle name="Vírgula 5 2 4 5" xfId="14468" xr:uid="{00000000-0005-0000-0000-000079560000}"/>
    <cellStyle name="Vírgula 5 2 4 5 2" xfId="22314" xr:uid="{00000000-0005-0000-0000-00007A560000}"/>
    <cellStyle name="Vírgula 5 2 4 6" xfId="17587" xr:uid="{00000000-0005-0000-0000-00007B560000}"/>
    <cellStyle name="Vírgula 5 2 5" xfId="3727" xr:uid="{00000000-0005-0000-0000-00007C560000}"/>
    <cellStyle name="Vírgula 5 2 5 2" xfId="14470" xr:uid="{00000000-0005-0000-0000-00007D560000}"/>
    <cellStyle name="Vírgula 5 2 5 3" xfId="14469" xr:uid="{00000000-0005-0000-0000-00007E560000}"/>
    <cellStyle name="Vírgula 5 2 5 4" xfId="14662" xr:uid="{00000000-0005-0000-0000-00007F560000}"/>
    <cellStyle name="Vírgula 5 2 5 4 2" xfId="22346" xr:uid="{00000000-0005-0000-0000-000080560000}"/>
    <cellStyle name="Vírgula 5 2 5 5" xfId="17588" xr:uid="{00000000-0005-0000-0000-000081560000}"/>
    <cellStyle name="Vírgula 5 2 6" xfId="14471" xr:uid="{00000000-0005-0000-0000-000082560000}"/>
    <cellStyle name="Vírgula 5 2 6 2" xfId="14472" xr:uid="{00000000-0005-0000-0000-000083560000}"/>
    <cellStyle name="Vírgula 5 2 7" xfId="14473" xr:uid="{00000000-0005-0000-0000-000084560000}"/>
    <cellStyle name="Vírgula 5 2 8" xfId="14474" xr:uid="{00000000-0005-0000-0000-000085560000}"/>
    <cellStyle name="Vírgula 5 2 8 2" xfId="22315" xr:uid="{00000000-0005-0000-0000-000086560000}"/>
    <cellStyle name="Vírgula 5 2 9" xfId="17579" xr:uid="{00000000-0005-0000-0000-000087560000}"/>
    <cellStyle name="Vírgula 5 3" xfId="3728" xr:uid="{00000000-0005-0000-0000-000088560000}"/>
    <cellStyle name="Vírgula 5 3 2" xfId="3729" xr:uid="{00000000-0005-0000-0000-000089560000}"/>
    <cellStyle name="Vírgula 5 3 2 2" xfId="3730" xr:uid="{00000000-0005-0000-0000-00008A560000}"/>
    <cellStyle name="Vírgula 5 3 2 2 2" xfId="3731" xr:uid="{00000000-0005-0000-0000-00008B560000}"/>
    <cellStyle name="Vírgula 5 3 2 2 2 2" xfId="14475" xr:uid="{00000000-0005-0000-0000-00008C560000}"/>
    <cellStyle name="Vírgula 5 3 2 2 2 3" xfId="17592" xr:uid="{00000000-0005-0000-0000-00008D560000}"/>
    <cellStyle name="Vírgula 5 3 2 2 3" xfId="14476" xr:uid="{00000000-0005-0000-0000-00008E560000}"/>
    <cellStyle name="Vírgula 5 3 2 2 3 2" xfId="14477" xr:uid="{00000000-0005-0000-0000-00008F560000}"/>
    <cellStyle name="Vírgula 5 3 2 2 4" xfId="14478" xr:uid="{00000000-0005-0000-0000-000090560000}"/>
    <cellStyle name="Vírgula 5 3 2 2 5" xfId="14479" xr:uid="{00000000-0005-0000-0000-000091560000}"/>
    <cellStyle name="Vírgula 5 3 2 2 5 2" xfId="22316" xr:uid="{00000000-0005-0000-0000-000092560000}"/>
    <cellStyle name="Vírgula 5 3 2 2 6" xfId="17591" xr:uid="{00000000-0005-0000-0000-000093560000}"/>
    <cellStyle name="Vírgula 5 3 2 3" xfId="3732" xr:uid="{00000000-0005-0000-0000-000094560000}"/>
    <cellStyle name="Vírgula 5 3 2 3 2" xfId="14480" xr:uid="{00000000-0005-0000-0000-000095560000}"/>
    <cellStyle name="Vírgula 5 3 2 3 2 2" xfId="14481" xr:uid="{00000000-0005-0000-0000-000096560000}"/>
    <cellStyle name="Vírgula 5 3 2 3 3" xfId="14482" xr:uid="{00000000-0005-0000-0000-000097560000}"/>
    <cellStyle name="Vírgula 5 3 2 3 3 2" xfId="14483" xr:uid="{00000000-0005-0000-0000-000098560000}"/>
    <cellStyle name="Vírgula 5 3 2 3 4" xfId="14484" xr:uid="{00000000-0005-0000-0000-000099560000}"/>
    <cellStyle name="Vírgula 5 3 2 3 5" xfId="14485" xr:uid="{00000000-0005-0000-0000-00009A560000}"/>
    <cellStyle name="Vírgula 5 3 2 3 5 2" xfId="22317" xr:uid="{00000000-0005-0000-0000-00009B560000}"/>
    <cellStyle name="Vírgula 5 3 2 3 6" xfId="17593" xr:uid="{00000000-0005-0000-0000-00009C560000}"/>
    <cellStyle name="Vírgula 5 3 2 4" xfId="3733" xr:uid="{00000000-0005-0000-0000-00009D560000}"/>
    <cellStyle name="Vírgula 5 3 2 4 2" xfId="14487" xr:uid="{00000000-0005-0000-0000-00009E560000}"/>
    <cellStyle name="Vírgula 5 3 2 4 3" xfId="14486" xr:uid="{00000000-0005-0000-0000-00009F560000}"/>
    <cellStyle name="Vírgula 5 3 2 4 4" xfId="14663" xr:uid="{00000000-0005-0000-0000-0000A0560000}"/>
    <cellStyle name="Vírgula 5 3 2 4 4 2" xfId="22347" xr:uid="{00000000-0005-0000-0000-0000A1560000}"/>
    <cellStyle name="Vírgula 5 3 2 4 5" xfId="17594" xr:uid="{00000000-0005-0000-0000-0000A2560000}"/>
    <cellStyle name="Vírgula 5 3 2 5" xfId="14488" xr:uid="{00000000-0005-0000-0000-0000A3560000}"/>
    <cellStyle name="Vírgula 5 3 2 5 2" xfId="14489" xr:uid="{00000000-0005-0000-0000-0000A4560000}"/>
    <cellStyle name="Vírgula 5 3 2 6" xfId="14490" xr:uid="{00000000-0005-0000-0000-0000A5560000}"/>
    <cellStyle name="Vírgula 5 3 2 7" xfId="14491" xr:uid="{00000000-0005-0000-0000-0000A6560000}"/>
    <cellStyle name="Vírgula 5 3 2 7 2" xfId="22318" xr:uid="{00000000-0005-0000-0000-0000A7560000}"/>
    <cellStyle name="Vírgula 5 3 2 8" xfId="17590" xr:uid="{00000000-0005-0000-0000-0000A8560000}"/>
    <cellStyle name="Vírgula 5 3 3" xfId="3734" xr:uid="{00000000-0005-0000-0000-0000A9560000}"/>
    <cellStyle name="Vírgula 5 3 3 2" xfId="3735" xr:uid="{00000000-0005-0000-0000-0000AA560000}"/>
    <cellStyle name="Vírgula 5 3 3 2 2" xfId="14492" xr:uid="{00000000-0005-0000-0000-0000AB560000}"/>
    <cellStyle name="Vírgula 5 3 3 2 3" xfId="17596" xr:uid="{00000000-0005-0000-0000-0000AC560000}"/>
    <cellStyle name="Vírgula 5 3 3 3" xfId="14493" xr:uid="{00000000-0005-0000-0000-0000AD560000}"/>
    <cellStyle name="Vírgula 5 3 3 3 2" xfId="14494" xr:uid="{00000000-0005-0000-0000-0000AE560000}"/>
    <cellStyle name="Vírgula 5 3 3 4" xfId="14495" xr:uid="{00000000-0005-0000-0000-0000AF560000}"/>
    <cellStyle name="Vírgula 5 3 3 5" xfId="14496" xr:uid="{00000000-0005-0000-0000-0000B0560000}"/>
    <cellStyle name="Vírgula 5 3 3 5 2" xfId="22319" xr:uid="{00000000-0005-0000-0000-0000B1560000}"/>
    <cellStyle name="Vírgula 5 3 3 6" xfId="17595" xr:uid="{00000000-0005-0000-0000-0000B2560000}"/>
    <cellStyle name="Vírgula 5 3 4" xfId="3736" xr:uid="{00000000-0005-0000-0000-0000B3560000}"/>
    <cellStyle name="Vírgula 5 3 4 2" xfId="14497" xr:uid="{00000000-0005-0000-0000-0000B4560000}"/>
    <cellStyle name="Vírgula 5 3 4 2 2" xfId="14498" xr:uid="{00000000-0005-0000-0000-0000B5560000}"/>
    <cellStyle name="Vírgula 5 3 4 3" xfId="14499" xr:uid="{00000000-0005-0000-0000-0000B6560000}"/>
    <cellStyle name="Vírgula 5 3 4 3 2" xfId="14500" xr:uid="{00000000-0005-0000-0000-0000B7560000}"/>
    <cellStyle name="Vírgula 5 3 4 4" xfId="14501" xr:uid="{00000000-0005-0000-0000-0000B8560000}"/>
    <cellStyle name="Vírgula 5 3 4 5" xfId="14502" xr:uid="{00000000-0005-0000-0000-0000B9560000}"/>
    <cellStyle name="Vírgula 5 3 4 5 2" xfId="22320" xr:uid="{00000000-0005-0000-0000-0000BA560000}"/>
    <cellStyle name="Vírgula 5 3 4 6" xfId="17597" xr:uid="{00000000-0005-0000-0000-0000BB560000}"/>
    <cellStyle name="Vírgula 5 3 5" xfId="3737" xr:uid="{00000000-0005-0000-0000-0000BC560000}"/>
    <cellStyle name="Vírgula 5 3 5 2" xfId="14504" xr:uid="{00000000-0005-0000-0000-0000BD560000}"/>
    <cellStyle name="Vírgula 5 3 5 3" xfId="14503" xr:uid="{00000000-0005-0000-0000-0000BE560000}"/>
    <cellStyle name="Vírgula 5 3 5 4" xfId="14664" xr:uid="{00000000-0005-0000-0000-0000BF560000}"/>
    <cellStyle name="Vírgula 5 3 5 4 2" xfId="22348" xr:uid="{00000000-0005-0000-0000-0000C0560000}"/>
    <cellStyle name="Vírgula 5 3 5 5" xfId="17598" xr:uid="{00000000-0005-0000-0000-0000C1560000}"/>
    <cellStyle name="Vírgula 5 3 6" xfId="14505" xr:uid="{00000000-0005-0000-0000-0000C2560000}"/>
    <cellStyle name="Vírgula 5 3 6 2" xfId="14506" xr:uid="{00000000-0005-0000-0000-0000C3560000}"/>
    <cellStyle name="Vírgula 5 3 7" xfId="14507" xr:uid="{00000000-0005-0000-0000-0000C4560000}"/>
    <cellStyle name="Vírgula 5 3 8" xfId="14508" xr:uid="{00000000-0005-0000-0000-0000C5560000}"/>
    <cellStyle name="Vírgula 5 3 8 2" xfId="22321" xr:uid="{00000000-0005-0000-0000-0000C6560000}"/>
    <cellStyle name="Vírgula 5 3 9" xfId="17589" xr:uid="{00000000-0005-0000-0000-0000C7560000}"/>
    <cellStyle name="Vírgula 5 4" xfId="3738" xr:uid="{00000000-0005-0000-0000-0000C8560000}"/>
    <cellStyle name="Vírgula 5 4 2" xfId="3739" xr:uid="{00000000-0005-0000-0000-0000C9560000}"/>
    <cellStyle name="Vírgula 5 4 2 2" xfId="3740" xr:uid="{00000000-0005-0000-0000-0000CA560000}"/>
    <cellStyle name="Vírgula 5 4 2 2 2" xfId="14509" xr:uid="{00000000-0005-0000-0000-0000CB560000}"/>
    <cellStyle name="Vírgula 5 4 2 2 3" xfId="17601" xr:uid="{00000000-0005-0000-0000-0000CC560000}"/>
    <cellStyle name="Vírgula 5 4 2 3" xfId="14510" xr:uid="{00000000-0005-0000-0000-0000CD560000}"/>
    <cellStyle name="Vírgula 5 4 2 3 2" xfId="14511" xr:uid="{00000000-0005-0000-0000-0000CE560000}"/>
    <cellStyle name="Vírgula 5 4 2 4" xfId="14512" xr:uid="{00000000-0005-0000-0000-0000CF560000}"/>
    <cellStyle name="Vírgula 5 4 2 5" xfId="14513" xr:uid="{00000000-0005-0000-0000-0000D0560000}"/>
    <cellStyle name="Vírgula 5 4 2 5 2" xfId="22322" xr:uid="{00000000-0005-0000-0000-0000D1560000}"/>
    <cellStyle name="Vírgula 5 4 2 6" xfId="17600" xr:uid="{00000000-0005-0000-0000-0000D2560000}"/>
    <cellStyle name="Vírgula 5 4 3" xfId="3741" xr:uid="{00000000-0005-0000-0000-0000D3560000}"/>
    <cellStyle name="Vírgula 5 4 3 2" xfId="14514" xr:uid="{00000000-0005-0000-0000-0000D4560000}"/>
    <cellStyle name="Vírgula 5 4 3 2 2" xfId="14515" xr:uid="{00000000-0005-0000-0000-0000D5560000}"/>
    <cellStyle name="Vírgula 5 4 3 3" xfId="14516" xr:uid="{00000000-0005-0000-0000-0000D6560000}"/>
    <cellStyle name="Vírgula 5 4 3 3 2" xfId="14517" xr:uid="{00000000-0005-0000-0000-0000D7560000}"/>
    <cellStyle name="Vírgula 5 4 3 4" xfId="14518" xr:uid="{00000000-0005-0000-0000-0000D8560000}"/>
    <cellStyle name="Vírgula 5 4 3 5" xfId="14519" xr:uid="{00000000-0005-0000-0000-0000D9560000}"/>
    <cellStyle name="Vírgula 5 4 3 5 2" xfId="22323" xr:uid="{00000000-0005-0000-0000-0000DA560000}"/>
    <cellStyle name="Vírgula 5 4 3 6" xfId="17602" xr:uid="{00000000-0005-0000-0000-0000DB560000}"/>
    <cellStyle name="Vírgula 5 4 4" xfId="3742" xr:uid="{00000000-0005-0000-0000-0000DC560000}"/>
    <cellStyle name="Vírgula 5 4 4 2" xfId="14521" xr:uid="{00000000-0005-0000-0000-0000DD560000}"/>
    <cellStyle name="Vírgula 5 4 4 3" xfId="14520" xr:uid="{00000000-0005-0000-0000-0000DE560000}"/>
    <cellStyle name="Vírgula 5 4 4 4" xfId="14665" xr:uid="{00000000-0005-0000-0000-0000DF560000}"/>
    <cellStyle name="Vírgula 5 4 4 4 2" xfId="22349" xr:uid="{00000000-0005-0000-0000-0000E0560000}"/>
    <cellStyle name="Vírgula 5 4 4 5" xfId="17603" xr:uid="{00000000-0005-0000-0000-0000E1560000}"/>
    <cellStyle name="Vírgula 5 4 5" xfId="14522" xr:uid="{00000000-0005-0000-0000-0000E2560000}"/>
    <cellStyle name="Vírgula 5 4 5 2" xfId="14523" xr:uid="{00000000-0005-0000-0000-0000E3560000}"/>
    <cellStyle name="Vírgula 5 4 6" xfId="14524" xr:uid="{00000000-0005-0000-0000-0000E4560000}"/>
    <cellStyle name="Vírgula 5 4 7" xfId="14525" xr:uid="{00000000-0005-0000-0000-0000E5560000}"/>
    <cellStyle name="Vírgula 5 4 7 2" xfId="22324" xr:uid="{00000000-0005-0000-0000-0000E6560000}"/>
    <cellStyle name="Vírgula 5 4 8" xfId="17599" xr:uid="{00000000-0005-0000-0000-0000E7560000}"/>
    <cellStyle name="Vírgula 5 5" xfId="3743" xr:uid="{00000000-0005-0000-0000-0000E8560000}"/>
    <cellStyle name="Vírgula 5 5 2" xfId="3744" xr:uid="{00000000-0005-0000-0000-0000E9560000}"/>
    <cellStyle name="Vírgula 5 5 2 2" xfId="3745" xr:uid="{00000000-0005-0000-0000-0000EA560000}"/>
    <cellStyle name="Vírgula 5 5 2 2 2" xfId="14526" xr:uid="{00000000-0005-0000-0000-0000EB560000}"/>
    <cellStyle name="Vírgula 5 5 2 2 3" xfId="17606" xr:uid="{00000000-0005-0000-0000-0000EC560000}"/>
    <cellStyle name="Vírgula 5 5 2 3" xfId="14527" xr:uid="{00000000-0005-0000-0000-0000ED560000}"/>
    <cellStyle name="Vírgula 5 5 2 3 2" xfId="14528" xr:uid="{00000000-0005-0000-0000-0000EE560000}"/>
    <cellStyle name="Vírgula 5 5 2 4" xfId="14529" xr:uid="{00000000-0005-0000-0000-0000EF560000}"/>
    <cellStyle name="Vírgula 5 5 2 5" xfId="14530" xr:uid="{00000000-0005-0000-0000-0000F0560000}"/>
    <cellStyle name="Vírgula 5 5 2 5 2" xfId="22325" xr:uid="{00000000-0005-0000-0000-0000F1560000}"/>
    <cellStyle name="Vírgula 5 5 2 6" xfId="17605" xr:uid="{00000000-0005-0000-0000-0000F2560000}"/>
    <cellStyle name="Vírgula 5 5 3" xfId="3746" xr:uid="{00000000-0005-0000-0000-0000F3560000}"/>
    <cellStyle name="Vírgula 5 5 3 2" xfId="14531" xr:uid="{00000000-0005-0000-0000-0000F4560000}"/>
    <cellStyle name="Vírgula 5 5 3 2 2" xfId="14532" xr:uid="{00000000-0005-0000-0000-0000F5560000}"/>
    <cellStyle name="Vírgula 5 5 3 3" xfId="14533" xr:uid="{00000000-0005-0000-0000-0000F6560000}"/>
    <cellStyle name="Vírgula 5 5 3 3 2" xfId="14534" xr:uid="{00000000-0005-0000-0000-0000F7560000}"/>
    <cellStyle name="Vírgula 5 5 3 4" xfId="14535" xr:uid="{00000000-0005-0000-0000-0000F8560000}"/>
    <cellStyle name="Vírgula 5 5 3 5" xfId="14536" xr:uid="{00000000-0005-0000-0000-0000F9560000}"/>
    <cellStyle name="Vírgula 5 5 3 5 2" xfId="22326" xr:uid="{00000000-0005-0000-0000-0000FA560000}"/>
    <cellStyle name="Vírgula 5 5 3 6" xfId="17607" xr:uid="{00000000-0005-0000-0000-0000FB560000}"/>
    <cellStyle name="Vírgula 5 5 4" xfId="3747" xr:uid="{00000000-0005-0000-0000-0000FC560000}"/>
    <cellStyle name="Vírgula 5 5 4 2" xfId="14538" xr:uid="{00000000-0005-0000-0000-0000FD560000}"/>
    <cellStyle name="Vírgula 5 5 4 3" xfId="14537" xr:uid="{00000000-0005-0000-0000-0000FE560000}"/>
    <cellStyle name="Vírgula 5 5 4 4" xfId="14666" xr:uid="{00000000-0005-0000-0000-0000FF560000}"/>
    <cellStyle name="Vírgula 5 5 4 4 2" xfId="22350" xr:uid="{00000000-0005-0000-0000-000000570000}"/>
    <cellStyle name="Vírgula 5 5 4 5" xfId="17608" xr:uid="{00000000-0005-0000-0000-000001570000}"/>
    <cellStyle name="Vírgula 5 5 5" xfId="14539" xr:uid="{00000000-0005-0000-0000-000002570000}"/>
    <cellStyle name="Vírgula 5 5 5 2" xfId="14540" xr:uid="{00000000-0005-0000-0000-000003570000}"/>
    <cellStyle name="Vírgula 5 5 6" xfId="14541" xr:uid="{00000000-0005-0000-0000-000004570000}"/>
    <cellStyle name="Vírgula 5 5 7" xfId="14542" xr:uid="{00000000-0005-0000-0000-000005570000}"/>
    <cellStyle name="Vírgula 5 5 7 2" xfId="22327" xr:uid="{00000000-0005-0000-0000-000006570000}"/>
    <cellStyle name="Vírgula 5 5 8" xfId="17604" xr:uid="{00000000-0005-0000-0000-000007570000}"/>
    <cellStyle name="Vírgula 5 6" xfId="3748" xr:uid="{00000000-0005-0000-0000-000008570000}"/>
    <cellStyle name="Vírgula 5 6 2" xfId="3749" xr:uid="{00000000-0005-0000-0000-000009570000}"/>
    <cellStyle name="Vírgula 5 6 2 2" xfId="14543" xr:uid="{00000000-0005-0000-0000-00000A570000}"/>
    <cellStyle name="Vírgula 5 6 2 3" xfId="17610" xr:uid="{00000000-0005-0000-0000-00000B570000}"/>
    <cellStyle name="Vírgula 5 6 3" xfId="14544" xr:uid="{00000000-0005-0000-0000-00000C570000}"/>
    <cellStyle name="Vírgula 5 6 3 2" xfId="14545" xr:uid="{00000000-0005-0000-0000-00000D570000}"/>
    <cellStyle name="Vírgula 5 6 4" xfId="14546" xr:uid="{00000000-0005-0000-0000-00000E570000}"/>
    <cellStyle name="Vírgula 5 6 5" xfId="14547" xr:uid="{00000000-0005-0000-0000-00000F570000}"/>
    <cellStyle name="Vírgula 5 6 5 2" xfId="22328" xr:uid="{00000000-0005-0000-0000-000010570000}"/>
    <cellStyle name="Vírgula 5 6 6" xfId="17609" xr:uid="{00000000-0005-0000-0000-000011570000}"/>
    <cellStyle name="Vírgula 5 7" xfId="3750" xr:uid="{00000000-0005-0000-0000-000012570000}"/>
    <cellStyle name="Vírgula 5 7 2" xfId="14548" xr:uid="{00000000-0005-0000-0000-000013570000}"/>
    <cellStyle name="Vírgula 5 7 2 2" xfId="14549" xr:uid="{00000000-0005-0000-0000-000014570000}"/>
    <cellStyle name="Vírgula 5 7 3" xfId="14550" xr:uid="{00000000-0005-0000-0000-000015570000}"/>
    <cellStyle name="Vírgula 5 7 3 2" xfId="14551" xr:uid="{00000000-0005-0000-0000-000016570000}"/>
    <cellStyle name="Vírgula 5 7 4" xfId="14552" xr:uid="{00000000-0005-0000-0000-000017570000}"/>
    <cellStyle name="Vírgula 5 7 5" xfId="14553" xr:uid="{00000000-0005-0000-0000-000018570000}"/>
    <cellStyle name="Vírgula 5 7 5 2" xfId="22329" xr:uid="{00000000-0005-0000-0000-000019570000}"/>
    <cellStyle name="Vírgula 5 7 6" xfId="17611" xr:uid="{00000000-0005-0000-0000-00001A570000}"/>
    <cellStyle name="Vírgula 5 8" xfId="3751" xr:uid="{00000000-0005-0000-0000-00001B570000}"/>
    <cellStyle name="Vírgula 5 8 2" xfId="14555" xr:uid="{00000000-0005-0000-0000-00001C570000}"/>
    <cellStyle name="Vírgula 5 8 2 2" xfId="14556" xr:uid="{00000000-0005-0000-0000-00001D570000}"/>
    <cellStyle name="Vírgula 5 8 3" xfId="14557" xr:uid="{00000000-0005-0000-0000-00001E570000}"/>
    <cellStyle name="Vírgula 5 8 3 2" xfId="14558" xr:uid="{00000000-0005-0000-0000-00001F570000}"/>
    <cellStyle name="Vírgula 5 8 4" xfId="14559" xr:uid="{00000000-0005-0000-0000-000020570000}"/>
    <cellStyle name="Vírgula 5 8 5" xfId="14554" xr:uid="{00000000-0005-0000-0000-000021570000}"/>
    <cellStyle name="Vírgula 5 8 5 2" xfId="22330" xr:uid="{00000000-0005-0000-0000-000022570000}"/>
    <cellStyle name="Vírgula 5 8 6" xfId="14667" xr:uid="{00000000-0005-0000-0000-000023570000}"/>
    <cellStyle name="Vírgula 5 8 6 2" xfId="22351" xr:uid="{00000000-0005-0000-0000-000024570000}"/>
    <cellStyle name="Vírgula 5 8 7" xfId="17612" xr:uid="{00000000-0005-0000-0000-000025570000}"/>
    <cellStyle name="Vírgula 5 9" xfId="14560" xr:uid="{00000000-0005-0000-0000-000026570000}"/>
    <cellStyle name="Vírgula 5 9 2" xfId="14561" xr:uid="{00000000-0005-0000-0000-000027570000}"/>
    <cellStyle name="Vírgula 6" xfId="3752" xr:uid="{00000000-0005-0000-0000-000028570000}"/>
    <cellStyle name="Vírgula 6 2" xfId="3753" xr:uid="{00000000-0005-0000-0000-000029570000}"/>
    <cellStyle name="Vírgula 6 2 2" xfId="3754" xr:uid="{00000000-0005-0000-0000-00002A570000}"/>
    <cellStyle name="Vírgula 6 2 2 2" xfId="14562" xr:uid="{00000000-0005-0000-0000-00002B570000}"/>
    <cellStyle name="Vírgula 6 2 2 2 2" xfId="14563" xr:uid="{00000000-0005-0000-0000-00002C570000}"/>
    <cellStyle name="Vírgula 6 2 2 3" xfId="14564" xr:uid="{00000000-0005-0000-0000-00002D570000}"/>
    <cellStyle name="Vírgula 6 2 2 4" xfId="17615" xr:uid="{00000000-0005-0000-0000-00002E570000}"/>
    <cellStyle name="Vírgula 6 2 3" xfId="14565" xr:uid="{00000000-0005-0000-0000-00002F570000}"/>
    <cellStyle name="Vírgula 6 2 3 2" xfId="14566" xr:uid="{00000000-0005-0000-0000-000030570000}"/>
    <cellStyle name="Vírgula 6 2 4" xfId="14567" xr:uid="{00000000-0005-0000-0000-000031570000}"/>
    <cellStyle name="Vírgula 6 2 5" xfId="17614" xr:uid="{00000000-0005-0000-0000-000032570000}"/>
    <cellStyle name="Vírgula 6 3" xfId="3755" xr:uid="{00000000-0005-0000-0000-000033570000}"/>
    <cellStyle name="Vírgula 6 3 2" xfId="14568" xr:uid="{00000000-0005-0000-0000-000034570000}"/>
    <cellStyle name="Vírgula 6 3 2 2" xfId="14569" xr:uid="{00000000-0005-0000-0000-000035570000}"/>
    <cellStyle name="Vírgula 6 3 3" xfId="14570" xr:uid="{00000000-0005-0000-0000-000036570000}"/>
    <cellStyle name="Vírgula 6 3 4" xfId="17616" xr:uid="{00000000-0005-0000-0000-000037570000}"/>
    <cellStyle name="Vírgula 6 4" xfId="14571" xr:uid="{00000000-0005-0000-0000-000038570000}"/>
    <cellStyle name="Vírgula 6 4 2" xfId="14572" xr:uid="{00000000-0005-0000-0000-000039570000}"/>
    <cellStyle name="Vírgula 6 5" xfId="14573" xr:uid="{00000000-0005-0000-0000-00003A570000}"/>
    <cellStyle name="Vírgula 6 6" xfId="17613" xr:uid="{00000000-0005-0000-0000-00003B570000}"/>
    <cellStyle name="Vírgula 7" xfId="3756" xr:uid="{00000000-0005-0000-0000-00003C570000}"/>
    <cellStyle name="Vírgula 7 2" xfId="3757" xr:uid="{00000000-0005-0000-0000-00003D570000}"/>
    <cellStyle name="Vírgula 7 2 2" xfId="14574" xr:uid="{00000000-0005-0000-0000-00003E570000}"/>
    <cellStyle name="Vírgula 7 2 2 2" xfId="14575" xr:uid="{00000000-0005-0000-0000-00003F570000}"/>
    <cellStyle name="Vírgula 7 2 3" xfId="14576" xr:uid="{00000000-0005-0000-0000-000040570000}"/>
    <cellStyle name="Vírgula 7 2 3 2" xfId="14577" xr:uid="{00000000-0005-0000-0000-000041570000}"/>
    <cellStyle name="Vírgula 7 2 4" xfId="14578" xr:uid="{00000000-0005-0000-0000-000042570000}"/>
    <cellStyle name="Vírgula 7 2 5" xfId="14579" xr:uid="{00000000-0005-0000-0000-000043570000}"/>
    <cellStyle name="Vírgula 7 3" xfId="14580" xr:uid="{00000000-0005-0000-0000-000044570000}"/>
    <cellStyle name="Vírgula 7 3 2" xfId="14581" xr:uid="{00000000-0005-0000-0000-000045570000}"/>
    <cellStyle name="Vírgula 7 4" xfId="14582" xr:uid="{00000000-0005-0000-0000-000046570000}"/>
    <cellStyle name="Vírgula 7 4 2" xfId="14583" xr:uid="{00000000-0005-0000-0000-000047570000}"/>
    <cellStyle name="Vírgula 7 5" xfId="14584" xr:uid="{00000000-0005-0000-0000-000048570000}"/>
    <cellStyle name="Vírgula 7 6" xfId="14585" xr:uid="{00000000-0005-0000-0000-000049570000}"/>
    <cellStyle name="Vírgula 8" xfId="3758" xr:uid="{00000000-0005-0000-0000-00004A570000}"/>
    <cellStyle name="Vírgula 8 2" xfId="3759" xr:uid="{00000000-0005-0000-0000-00004B570000}"/>
    <cellStyle name="Vírgula 8 2 2" xfId="17618" xr:uid="{00000000-0005-0000-0000-00004C570000}"/>
    <cellStyle name="Vírgula 8 3" xfId="14586" xr:uid="{00000000-0005-0000-0000-00004D570000}"/>
    <cellStyle name="Vírgula 8 3 2" xfId="22331" xr:uid="{00000000-0005-0000-0000-00004E570000}"/>
    <cellStyle name="Vírgula 8 4" xfId="3839" xr:uid="{00000000-0005-0000-0000-00004F570000}"/>
    <cellStyle name="Vírgula 8 4 2" xfId="17633" xr:uid="{00000000-0005-0000-0000-000050570000}"/>
    <cellStyle name="Vírgula 8 5" xfId="17617" xr:uid="{00000000-0005-0000-0000-000051570000}"/>
    <cellStyle name="Vírgula 9" xfId="3760" xr:uid="{00000000-0005-0000-0000-000052570000}"/>
    <cellStyle name="Vírgula 9 2" xfId="17619" xr:uid="{00000000-0005-0000-0000-000053570000}"/>
    <cellStyle name="Warning Text" xfId="3761" xr:uid="{00000000-0005-0000-0000-000054570000}"/>
    <cellStyle name="Warning Text 2" xfId="3762" xr:uid="{00000000-0005-0000-0000-000055570000}"/>
    <cellStyle name="Warning Text 2 2" xfId="14587" xr:uid="{00000000-0005-0000-0000-000056570000}"/>
    <cellStyle name="Warning Text 2 2 2" xfId="14588" xr:uid="{00000000-0005-0000-0000-000057570000}"/>
    <cellStyle name="Warning Text 2 3" xfId="14589" xr:uid="{00000000-0005-0000-0000-000058570000}"/>
    <cellStyle name="Warning Text 3" xfId="3763" xr:uid="{00000000-0005-0000-0000-000059570000}"/>
    <cellStyle name="Warning Text 3 2" xfId="14591" xr:uid="{00000000-0005-0000-0000-00005A570000}"/>
    <cellStyle name="Warning Text 3 3" xfId="14590" xr:uid="{00000000-0005-0000-0000-00005B570000}"/>
    <cellStyle name="Warning Text 3 4" xfId="14668" xr:uid="{00000000-0005-0000-0000-00005C570000}"/>
    <cellStyle name="Warning Text 4" xfId="14592" xr:uid="{00000000-0005-0000-0000-00005D5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</xdr:colOff>
      <xdr:row>0</xdr:row>
      <xdr:rowOff>71437</xdr:rowOff>
    </xdr:from>
    <xdr:to>
      <xdr:col>3</xdr:col>
      <xdr:colOff>543405</xdr:colOff>
      <xdr:row>2</xdr:row>
      <xdr:rowOff>189176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" y="71437"/>
          <a:ext cx="3639031" cy="11416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Meus%20documentos\Comercial\DERSA\CC%20013-03%20-%20Pier%20Guaruj&#225;%20-%20N&#227;oP\Planilha%20e%20Composi&#231;&#245;es\HelenoFonseca\DNER-0431\DNER431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A%20TEMPORARIA\ULTRAFERTIL\plultr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MU\SMU%20-%20Sec.%20Mun.%20de%20Urbanismo\NPP\02-PROJETOS%20EM%20ELABORA&#199;&#195;O\PAC2\2013\Agosto_2013\PAC%202%20-%20SEMASA%20-%20Ago_2013\OR&#199;AMENTO%20COMPLETO%20-%20Cordeiros%20S&#227;o%20Vicente%20Rev.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SR\adm2\Licita&#231;&#245;es\Licita&#231;&#245;es%20contratadas\Itajai\Quiosque%20Morro%20da%20Cruz\Medi&#231;&#245;es%20e%20Aditivos\10%20Medi&#231;&#227;o%20-%20Env.29.02.24\TA2%20Definitivo%20-%20Quiosque%20Morro%20da%20Cruz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gasmig\CP%20013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rgeral\copergas\Proposta%20B\CP028itens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"/>
      <sheetName val="COTACOES"/>
      <sheetName val="PLAN"/>
      <sheetName val="RESUMO"/>
      <sheetName val="LEIS_SOCIAIS"/>
      <sheetName val="BDI_(2)"/>
      <sheetName val="COMP-I"/>
      <sheetName val="COMP-II"/>
      <sheetName val="EQUIP"/>
      <sheetName val="SALARIO"/>
      <sheetName val="MATERIAL"/>
      <sheetName val="TRANSPORTE"/>
      <sheetName val="BDI"/>
      <sheetName val="LEIS SOCIAIS"/>
      <sheetName val="BDI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O"/>
      <sheetName val="MAT"/>
      <sheetName val="EQUIP"/>
      <sheetName val="OUTROS"/>
      <sheetName val="BDI"/>
      <sheetName val="LEISSOCIAIS"/>
      <sheetName val="CPU-L1"/>
      <sheetName val="RESUMO"/>
      <sheetName val="PLANILHA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  <sheetName val="Tabela_de_Preço_DEZEMBRO_2011"/>
      <sheetName val="Referência_Preços"/>
      <sheetName val="1_-_SES_CORDEIROS"/>
      <sheetName val="Memória_Cordeiros"/>
      <sheetName val="2_-_SES_SÃO_VICENTE"/>
      <sheetName val="Memória_São_Vicente"/>
      <sheetName val="Cronograma_-_Fisico_Financeiro"/>
      <sheetName val="equip"/>
    </sheetNames>
    <sheetDataSet>
      <sheetData sheetId="0"/>
      <sheetData sheetId="1"/>
      <sheetData sheetId="2"/>
      <sheetData sheetId="3"/>
      <sheetData sheetId="4"/>
      <sheetData sheetId="5">
        <row r="7">
          <cell r="F7">
            <v>0.15529999999999999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ro da Cruz"/>
      <sheetName val="Composições"/>
      <sheetName val="Cotações"/>
      <sheetName val="Plan1"/>
      <sheetName val="SINAPI"/>
      <sheetName val="SINAPI-I"/>
    </sheetNames>
    <sheetDataSet>
      <sheetData sheetId="0" refreshError="1"/>
      <sheetData sheetId="1">
        <row r="8">
          <cell r="D8" t="str">
            <v>PLANILHA DE COMPOSIÇÕES</v>
          </cell>
        </row>
        <row r="9">
          <cell r="A9" t="str">
            <v>CÓDIGO CP</v>
          </cell>
        </row>
        <row r="10">
          <cell r="D10" t="str">
            <v xml:space="preserve"> RS - 069 </v>
          </cell>
        </row>
        <row r="11">
          <cell r="D11" t="str">
            <v>ENTRADA DE ENERGIA ELÉTRICA, AÉREA, TRIFÁSICA, COM CAIXA DE EMBUTIR, CABO DE 10 MM2 E DISJUNTOR DIN 50A, INCLUSO POSTE E COMPONENTES - FORNECIMENTO E INSTALAÇÃO.</v>
          </cell>
        </row>
        <row r="12">
          <cell r="D12" t="str">
            <v/>
          </cell>
        </row>
        <row r="13">
          <cell r="D13" t="str">
            <v>Santa Catarina</v>
          </cell>
        </row>
        <row r="14">
          <cell r="D14" t="str">
            <v>INEL - INSTALAÇÃO ELÉTRICA/ELETRIFICAÇÃO E ILUMINAÇÃO EXTERNA</v>
          </cell>
        </row>
        <row r="15">
          <cell r="D15" t="str">
            <v>un</v>
          </cell>
        </row>
        <row r="16">
          <cell r="A16" t="str">
            <v>RS - 069</v>
          </cell>
          <cell r="D16">
            <v>3563.93</v>
          </cell>
        </row>
        <row r="17">
          <cell r="D17">
            <v>3488.98</v>
          </cell>
        </row>
        <row r="18">
          <cell r="D18" t="str">
            <v>Descrição</v>
          </cell>
        </row>
        <row r="19">
          <cell r="D19" t="str">
            <v>ENTRADA DE ENERGIA ELÉTRICA, AÉREA, TRIFÁSICA, COM CAIXA DE EMBUTIR, CABO DE 10 MM2 E DISJUNTOR DIN 50A (NÃO INCLUSO O POSTE DE CONCRETO). AF_07/2020_PS</v>
          </cell>
        </row>
        <row r="20">
          <cell r="D20" t="str">
            <v>AUXILIAR DE ELETRICISTA COM ENCARGOS COMPLEMENTARES</v>
          </cell>
        </row>
        <row r="21">
          <cell r="D21" t="str">
            <v>ELETRICISTA COM ENCARGOS COMPLEMENTARES</v>
          </cell>
        </row>
        <row r="22">
          <cell r="D22" t="str">
            <v>POSTE DE CONCRETO ARMADO DE SECAO DUPLO T, EXTENSAO DE 8,00 M, RESISTENCIA DE 150 DAN, TIPO D</v>
          </cell>
        </row>
        <row r="23">
          <cell r="D23" t="str">
            <v>CABO MULTIPLEXADO DE ALUMÍNIO 4X10MM²</v>
          </cell>
        </row>
        <row r="24">
          <cell r="D24" t="str">
            <v>CONECTOR DERIVAÇÃO PERFURANTE 10 A 70 MM²</v>
          </cell>
        </row>
        <row r="25">
          <cell r="D25" t="str">
            <v>TERMINAL TCM 10 MM²</v>
          </cell>
        </row>
        <row r="26">
          <cell r="D26" t="str">
            <v>CONECTOR CUNHA PARA ATERRAMENTO CCA-58-35</v>
          </cell>
        </row>
        <row r="27">
          <cell r="D27" t="str">
            <v>CONECTOR METALICO TIPO PARAFUSO FENDIDO (SPLIT BOLT), PARA CABOS ATE 120 MM2</v>
          </cell>
        </row>
        <row r="28">
          <cell r="D28" t="str">
            <v>FITA ISOLANTE ADESIVA ANTICHAMA, USO ATE 750 V, EM ROLO DE 19 MM X 20 M</v>
          </cell>
        </row>
        <row r="31">
          <cell r="D31" t="str">
            <v xml:space="preserve"> RS - 070 </v>
          </cell>
        </row>
        <row r="32">
          <cell r="D32" t="str">
            <v>PLACA DE LED REDONDA DE SOBREPOR, 18W, PARA PERGOLADO - FORNECIMENTO E INSTALAÇÃO.</v>
          </cell>
        </row>
        <row r="33">
          <cell r="D33" t="str">
            <v/>
          </cell>
        </row>
        <row r="34">
          <cell r="D34" t="str">
            <v>Santa Catarina</v>
          </cell>
        </row>
        <row r="35">
          <cell r="D35" t="str">
            <v>INEL - INSTALAÇÃO ELÉTRICA/ELETRIFICAÇÃO E ILUMINAÇÃO EXTERNA</v>
          </cell>
        </row>
        <row r="36">
          <cell r="D36" t="str">
            <v>un</v>
          </cell>
        </row>
        <row r="37">
          <cell r="A37" t="str">
            <v>RS - 070</v>
          </cell>
          <cell r="D37">
            <v>56.24</v>
          </cell>
        </row>
        <row r="38">
          <cell r="D38" t="str">
            <v>59,67</v>
          </cell>
        </row>
        <row r="39">
          <cell r="D39" t="str">
            <v>Descrição</v>
          </cell>
        </row>
        <row r="40">
          <cell r="D40" t="str">
            <v>AUXILIAR DE ELETRICISTA COM ENCARGOS COMPLEMENTARES</v>
          </cell>
        </row>
        <row r="41">
          <cell r="D41" t="str">
            <v>ELETRICISTA COM ENCARGOS COMPLEMENTARES</v>
          </cell>
        </row>
        <row r="42">
          <cell r="D42" t="str">
            <v>PLACA DE LED REDONDA 18W</v>
          </cell>
        </row>
        <row r="45">
          <cell r="D45" t="str">
            <v xml:space="preserve"> RS - 071 </v>
          </cell>
        </row>
        <row r="46">
          <cell r="D46" t="str">
            <v>LUMINÁRIA ARANDELA TIPO TARTARUGA, COM GRADE, DE SOBREPOR, COM 1 LÂMPADA LED DE 10W - FORNECIMENTO E INSTALAÇÃO.</v>
          </cell>
        </row>
        <row r="47">
          <cell r="D47" t="str">
            <v/>
          </cell>
        </row>
        <row r="48">
          <cell r="D48" t="str">
            <v>Santa Catarina</v>
          </cell>
        </row>
        <row r="49">
          <cell r="D49" t="str">
            <v>INEL - INSTALAÇÃO ELÉTRICA/ELETRIFICAÇÃO E ILUMINAÇÃO EXTERNA</v>
          </cell>
        </row>
        <row r="50">
          <cell r="D50" t="str">
            <v>un</v>
          </cell>
        </row>
        <row r="51">
          <cell r="A51" t="str">
            <v>RS - 071</v>
          </cell>
          <cell r="D51">
            <v>156.26</v>
          </cell>
        </row>
        <row r="52">
          <cell r="D52">
            <v>108.98</v>
          </cell>
        </row>
        <row r="53">
          <cell r="D53" t="str">
            <v>Descrição</v>
          </cell>
        </row>
        <row r="54">
          <cell r="D54" t="str">
            <v>AUXILIAR DE ELETRICISTA COM ENCARGOS COMPLEMENTARES</v>
          </cell>
        </row>
        <row r="55">
          <cell r="D55" t="str">
            <v>ELETRICISTA COM ENCARGOS COMPLEMENTARES</v>
          </cell>
        </row>
        <row r="56">
          <cell r="D56" t="str">
            <v>LAMPADA LED 10 W BIVOLT BRANCA, FORMATO TRADICIONAL (BASE E27)</v>
          </cell>
        </row>
        <row r="57">
          <cell r="D57" t="str">
            <v>LUMINARIA TIPO TARTARUGA PARA AREA EXTERNA EM ALUMINIO, COM GRADE, PARA 1 LAMPADA, BASE E27, POTENCIA MAXIMA 40/60 W (NAO INCLUI LAMPADA)</v>
          </cell>
        </row>
        <row r="60">
          <cell r="D60" t="str">
            <v xml:space="preserve"> RS - 072 </v>
          </cell>
        </row>
        <row r="61">
          <cell r="D61" t="str">
            <v>PERFIL DE LED EM ALUMÍNIO, COM 20W E COMPRIMENTO DE 2 METROS - FORNECIMENTO E INSTALAÇÃO.</v>
          </cell>
        </row>
        <row r="62">
          <cell r="D62" t="str">
            <v/>
          </cell>
        </row>
        <row r="63">
          <cell r="D63" t="str">
            <v>Santa Catarina</v>
          </cell>
        </row>
        <row r="64">
          <cell r="D64" t="str">
            <v>INEL - INSTALAÇÃO ELÉTRICA/ELETRIFICAÇÃO E ILUMINAÇÃO EXTERNA</v>
          </cell>
        </row>
        <row r="65">
          <cell r="D65" t="str">
            <v>un</v>
          </cell>
        </row>
        <row r="66">
          <cell r="A66" t="str">
            <v>RS - 072</v>
          </cell>
          <cell r="D66">
            <v>355.08</v>
          </cell>
        </row>
        <row r="67">
          <cell r="D67">
            <v>353.87</v>
          </cell>
        </row>
        <row r="68">
          <cell r="D68" t="str">
            <v>Descrição</v>
          </cell>
        </row>
        <row r="69">
          <cell r="D69" t="str">
            <v>AUXILIAR DE ELETRICISTA COM ENCARGOS COMPLEMENTARES</v>
          </cell>
        </row>
        <row r="70">
          <cell r="D70" t="str">
            <v>ELETRICISTA COM ENCARGOS COMPLEMENTARES</v>
          </cell>
        </row>
        <row r="71">
          <cell r="D71" t="str">
            <v>PERFIL DE LED EM ALUMÍNIO, 20W, COMPRIMENTO 2 METROS</v>
          </cell>
        </row>
        <row r="74">
          <cell r="D74" t="str">
            <v xml:space="preserve"> RS - 073 </v>
          </cell>
        </row>
        <row r="75">
          <cell r="D75" t="str">
            <v>INTERRUPTOR SIMPLES (1 MÓDULO) COM 1 TOMADA DE EMBUTIR 2P+T 20 A, INCLUINDO SUPORTE E PLACA - FORNECIMENTO E INSTALAÇÃO.</v>
          </cell>
        </row>
        <row r="76">
          <cell r="D76" t="str">
            <v xml:space="preserve"> 02/2022 </v>
          </cell>
        </row>
        <row r="77">
          <cell r="D77" t="str">
            <v>Santa Catarina</v>
          </cell>
        </row>
        <row r="78">
          <cell r="D78" t="str">
            <v>INEL - INSTALAÇÃO ELÉTRICA/ELETRIFICAÇÃO E ILUMINAÇÃO EXTERNA</v>
          </cell>
        </row>
        <row r="79">
          <cell r="D79" t="str">
            <v>un</v>
          </cell>
        </row>
        <row r="80">
          <cell r="A80" t="str">
            <v>RS - 073</v>
          </cell>
          <cell r="D80">
            <v>58.07</v>
          </cell>
        </row>
        <row r="81">
          <cell r="D81">
            <v>54.01</v>
          </cell>
        </row>
        <row r="82">
          <cell r="D82" t="str">
            <v>Descrição</v>
          </cell>
        </row>
        <row r="83">
          <cell r="D83" t="str">
            <v>SUPORTE PARAFUSADO COM PLACA DE ENCAIXE 4" X 2" MÉDIO (1,30 M DO PISO) PARA PONTO ELÉTRICO - FORNECIMENTO E INSTALAÇÃO. AF_03/2023</v>
          </cell>
        </row>
        <row r="84">
          <cell r="D84" t="str">
            <v>AUXILIAR DE ELETRICISTA COM ENCARGOS COMPLEMENTARES</v>
          </cell>
        </row>
        <row r="85">
          <cell r="D85" t="str">
            <v>ELETRICISTA COM ENCARGOS COMPLEMENTARES</v>
          </cell>
        </row>
        <row r="86">
          <cell r="D86" t="str">
            <v>TOMADA 2P+T 20A, 250V  (APENAS MODULO)</v>
          </cell>
        </row>
        <row r="87">
          <cell r="D87" t="str">
            <v>INTERRUPTOR SIMPLES 10A, 250V (APENAS MODULO)</v>
          </cell>
        </row>
        <row r="90">
          <cell r="D90" t="str">
            <v xml:space="preserve"> RS - 074 </v>
          </cell>
        </row>
        <row r="91">
          <cell r="D91" t="str">
            <v>QUADRO DE DISTRIBUIÇÃO DE ENERGIA EM PVC, DE EMBUTIR, COM BARRAMENTO TRIFÁSICO, PARA 36 DISJUNTORES DIN 100A - FORNECIMENTO E INSTALAÇÃO.</v>
          </cell>
        </row>
        <row r="92">
          <cell r="D92" t="str">
            <v xml:space="preserve"> 02/2022 </v>
          </cell>
        </row>
        <row r="93">
          <cell r="D93" t="str">
            <v>Santa Catarina</v>
          </cell>
        </row>
        <row r="94">
          <cell r="D94" t="str">
            <v>INEL - INSTALAÇÃO ELÉTRICA/ELETRIFICAÇÃO E ILUMINAÇÃO EXTERNA</v>
          </cell>
        </row>
        <row r="95">
          <cell r="D95" t="str">
            <v>un</v>
          </cell>
        </row>
        <row r="96">
          <cell r="A96" t="str">
            <v>RS - 074</v>
          </cell>
          <cell r="D96">
            <v>888.42</v>
          </cell>
        </row>
        <row r="97">
          <cell r="D97">
            <v>832.46</v>
          </cell>
        </row>
        <row r="98">
          <cell r="D98" t="str">
            <v>Descrição</v>
          </cell>
        </row>
        <row r="99">
          <cell r="D99" t="str">
            <v>ARGAMASSA TRAÇO 1:1:6 (EM VOLUME DE CIMENTO, CAL E AREIA MÉDIA ÚMIDA) PARA EMBOÇO/MASSA ÚNICA/ASSENTAMENTO DE ALVENARIA DE VEDAÇÃO, PREPARO MANUAL. AF_08/2019</v>
          </cell>
        </row>
        <row r="100">
          <cell r="D100" t="str">
            <v>AUXILIAR DE ELETRICISTA COM ENCARGOS COMPLEMENTARES</v>
          </cell>
        </row>
        <row r="101">
          <cell r="D101" t="str">
            <v>ELETRICISTA COM ENCARGOS COMPLEMENTARES</v>
          </cell>
        </row>
        <row r="102">
          <cell r="D102" t="str">
            <v>QUADRO DE DISTRIBUICAO, EM PVC, DE EMBUTIR, COM BARRAMENTO TERRA / NEUTRO, PARA 27 DISJUNTORES NEMA OU 36 DISJUNTORES DIN</v>
          </cell>
        </row>
        <row r="105">
          <cell r="D105" t="str">
            <v xml:space="preserve"> RS - 075 </v>
          </cell>
        </row>
        <row r="106">
          <cell r="D106" t="str">
            <v>QUADRO VDI DE PVC, DE EMBUTIR, 30X30 CM - FORNECIMENTO E INSTALAÇÃO.</v>
          </cell>
        </row>
        <row r="107">
          <cell r="D107" t="str">
            <v xml:space="preserve"> 02/2022 </v>
          </cell>
        </row>
        <row r="108">
          <cell r="D108" t="str">
            <v>Santa Catarina</v>
          </cell>
        </row>
        <row r="109">
          <cell r="D109" t="str">
            <v>INEL - INSTALAÇÃO ELÉTRICA/ELETRIFICAÇÃO E ILUMINAÇÃO EXTERNA</v>
          </cell>
        </row>
        <row r="110">
          <cell r="D110" t="str">
            <v>un</v>
          </cell>
        </row>
        <row r="111">
          <cell r="A111" t="str">
            <v>RS - 075</v>
          </cell>
          <cell r="D111">
            <v>254.42</v>
          </cell>
        </row>
        <row r="112">
          <cell r="D112" t="str">
            <v>271,17</v>
          </cell>
        </row>
        <row r="113">
          <cell r="D113" t="str">
            <v>Descrição</v>
          </cell>
        </row>
        <row r="114">
          <cell r="D114" t="str">
            <v>ARGAMASSA TRAÇO 1:1:6 (EM VOLUME DE CIMENTO, CAL E AREIA MÉDIA ÚMIDA) PARA EMBOÇO/MASSA ÚNICA/ASSENTAMENTO DE ALVENARIA DE VEDAÇÃO, PREPARO MANUAL. AF_08/2019</v>
          </cell>
        </row>
        <row r="115">
          <cell r="D115" t="str">
            <v>AUXILIAR DE ELETRICISTA COM ENCARGOS COMPLEMENTARES</v>
          </cell>
        </row>
        <row r="116">
          <cell r="D116" t="str">
            <v>ELETRICISTA COM ENCARGOS COMPLEMENTARES</v>
          </cell>
        </row>
        <row r="117">
          <cell r="D117" t="str">
            <v>QUADRO VDI DE PVC 30X30 CM - TIGRE</v>
          </cell>
        </row>
        <row r="120">
          <cell r="D120" t="str">
            <v xml:space="preserve"> RS - 076 </v>
          </cell>
        </row>
        <row r="121">
          <cell r="D121" t="str">
            <v>INTERRUPTOR DR, TETRAPOLAR, CORRENTE NOMINAL DE 25A, SENSIBILIDADE DE 30 MA - FORNECIMENTO E INSTALAÇÃO.</v>
          </cell>
        </row>
        <row r="122">
          <cell r="D122" t="str">
            <v/>
          </cell>
        </row>
        <row r="123">
          <cell r="D123" t="str">
            <v>Santa Catarina</v>
          </cell>
        </row>
        <row r="124">
          <cell r="D124" t="str">
            <v>INEL - INSTALAÇÃO ELÉTRICA/ELETRIFICAÇÃO E ILUMINAÇÃO EXTERNA</v>
          </cell>
        </row>
        <row r="125">
          <cell r="D125" t="str">
            <v>un</v>
          </cell>
        </row>
        <row r="126">
          <cell r="A126" t="str">
            <v>RS - 076</v>
          </cell>
          <cell r="D126">
            <v>178.08</v>
          </cell>
        </row>
        <row r="127">
          <cell r="D127" t="str">
            <v>164,60</v>
          </cell>
        </row>
        <row r="128">
          <cell r="D128" t="str">
            <v>Descrição</v>
          </cell>
        </row>
        <row r="129">
          <cell r="D129" t="str">
            <v>AUXILIAR DE ELETRICISTA COM ENCARGOS COMPLEMENTARES</v>
          </cell>
        </row>
        <row r="130">
          <cell r="D130" t="str">
            <v>ELETRICISTA COM ENCARGOS COMPLEMENTARES</v>
          </cell>
        </row>
        <row r="131">
          <cell r="D131" t="str">
            <v>TERMINAL A COMPRESSAO EM COBRE ESTANHADO PARA CABO 4 MM2, 1 FURO E 1 COMPRESSAO, PARA PARAFUSO DE FIXACAO M5</v>
          </cell>
        </row>
        <row r="132">
          <cell r="D132" t="str">
            <v>DISPOSITIVO DR, 4 POLOS, SENSIBILIDADE DE 30 MA, CORRENTE DE 25 A, TIPO AC</v>
          </cell>
        </row>
        <row r="135">
          <cell r="D135" t="str">
            <v xml:space="preserve"> RS - 077 </v>
          </cell>
        </row>
        <row r="136">
          <cell r="D136" t="str">
            <v>DISPOSITIVO DPS, CORRENTE DE 40KA - FORNECIMENTO E INSTALAÇÃO.</v>
          </cell>
        </row>
        <row r="137">
          <cell r="D137" t="str">
            <v xml:space="preserve"> 02/2022 </v>
          </cell>
        </row>
        <row r="138">
          <cell r="D138" t="str">
            <v>Santa Catarina</v>
          </cell>
        </row>
        <row r="139">
          <cell r="D139" t="str">
            <v>INEL - INSTALAÇÃO ELÉTRICA/ELETRIFICAÇÃO E ILUMINAÇÃO EXTERNA</v>
          </cell>
        </row>
        <row r="140">
          <cell r="D140" t="str">
            <v>un</v>
          </cell>
        </row>
        <row r="141">
          <cell r="A141" t="str">
            <v>RS - 077</v>
          </cell>
          <cell r="D141">
            <v>116.53</v>
          </cell>
        </row>
        <row r="142">
          <cell r="D142" t="str">
            <v>107,28</v>
          </cell>
        </row>
        <row r="143">
          <cell r="D143" t="str">
            <v>Descrição</v>
          </cell>
        </row>
        <row r="144">
          <cell r="D144" t="str">
            <v>AUXILIAR DE ELETRICISTA COM ENCARGOS COMPLEMENTARES</v>
          </cell>
        </row>
        <row r="145">
          <cell r="D145" t="str">
            <v>ELETRICISTA COM ENCARGOS COMPLEMENTARES</v>
          </cell>
        </row>
        <row r="146">
          <cell r="D146" t="str">
            <v>TERMINAL A COMPRESSAO EM COBRE ESTANHADO PARA CABO 4 MM2, 1 FURO E 1 COMPRESSAO, PARA PARAFUSO DE FIXACAO M5</v>
          </cell>
        </row>
        <row r="147">
          <cell r="D147" t="str">
            <v>DISPOSITIVO DPS CLASSE II, 1 POLO, TENSAO MAXIMA DE 275 V, CORRENTE MAXIMA DE *45* KA (TIPO AC)</v>
          </cell>
        </row>
        <row r="150">
          <cell r="D150" t="str">
            <v xml:space="preserve"> RS - 078 </v>
          </cell>
        </row>
        <row r="151">
          <cell r="D151" t="str">
            <v>BARRAMENTO NEUTRO/TERRA PARA 36 DISJUNTORES, PARA QUADRO DE DISTRIBUIÇÃO - FORNECIMENTO E INSTALAÇÃO.</v>
          </cell>
        </row>
        <row r="152">
          <cell r="D152" t="str">
            <v xml:space="preserve"> 02/2022 </v>
          </cell>
        </row>
        <row r="153">
          <cell r="D153" t="str">
            <v>Santa Catarina</v>
          </cell>
        </row>
        <row r="154">
          <cell r="D154" t="str">
            <v>INEL - INSTALAÇÃO ELÉTRICA/ELETRIFICAÇÃO E ILUMINAÇÃO EXTERNA</v>
          </cell>
        </row>
        <row r="155">
          <cell r="D155" t="str">
            <v>un</v>
          </cell>
        </row>
        <row r="156">
          <cell r="A156" t="str">
            <v>RS - 078</v>
          </cell>
          <cell r="D156">
            <v>38.93</v>
          </cell>
        </row>
        <row r="157">
          <cell r="D157" t="str">
            <v>38,58</v>
          </cell>
        </row>
        <row r="158">
          <cell r="D158" t="str">
            <v>Descrição</v>
          </cell>
        </row>
        <row r="159">
          <cell r="D159" t="str">
            <v>AUXILIAR DE ELETRICISTA COM ENCARGOS COMPLEMENTARES</v>
          </cell>
        </row>
        <row r="160">
          <cell r="D160" t="str">
            <v>ELETRICISTA COM ENCARGOS COMPLEMENTARES</v>
          </cell>
        </row>
        <row r="161">
          <cell r="D161" t="str">
            <v>BARRAMENTO NEUTRO/TERRA PARA 24 A 48 DISJUNTORES EZ9E33B11 SCHNEIDER</v>
          </cell>
        </row>
        <row r="164">
          <cell r="D164" t="str">
            <v xml:space="preserve"> RS - 079 </v>
          </cell>
        </row>
        <row r="165">
          <cell r="D165" t="str">
            <v>BARRAMENTO MONOFÁSICO, 12 PINOS PARA 12 DISJUNTORES - FORNECIMENTO E INSTALAÇÃO.</v>
          </cell>
        </row>
        <row r="166">
          <cell r="D166" t="str">
            <v xml:space="preserve"> 02/2022 </v>
          </cell>
        </row>
        <row r="167">
          <cell r="D167" t="str">
            <v>Santa Catarina</v>
          </cell>
        </row>
        <row r="168">
          <cell r="D168" t="str">
            <v>INEL - INSTALAÇÃO ELÉTRICA/ELETRIFICAÇÃO E ILUMINAÇÃO EXTERNA</v>
          </cell>
        </row>
        <row r="169">
          <cell r="D169" t="str">
            <v>un</v>
          </cell>
        </row>
        <row r="170">
          <cell r="A170" t="str">
            <v>RS - 079</v>
          </cell>
          <cell r="D170">
            <v>24.19</v>
          </cell>
        </row>
        <row r="171">
          <cell r="D171" t="str">
            <v>23,77</v>
          </cell>
        </row>
        <row r="172">
          <cell r="D172" t="str">
            <v>Descrição</v>
          </cell>
        </row>
        <row r="173">
          <cell r="D173" t="str">
            <v>AUXILIAR DE ELETRICISTA COM ENCARGOS COMPLEMENTARES</v>
          </cell>
        </row>
        <row r="174">
          <cell r="D174" t="str">
            <v>ELETRICISTA COM ENCARGOS COMPLEMENTARES</v>
          </cell>
        </row>
        <row r="175">
          <cell r="D175" t="str">
            <v>BARRAMENTO MONOFASICO 80A 220/440V 1X12P DIN STECK</v>
          </cell>
        </row>
        <row r="178">
          <cell r="D178" t="str">
            <v xml:space="preserve"> RS - 080 </v>
          </cell>
        </row>
        <row r="179">
          <cell r="D179" t="str">
            <v>BARRAMENTO TRIFÁSICO, 12 PINOS PARA 12 DISJUNTORES - FORNECIMENTO E INSTALAÇÃO.</v>
          </cell>
        </row>
        <row r="180">
          <cell r="D180" t="str">
            <v xml:space="preserve"> 02/2022 </v>
          </cell>
        </row>
        <row r="181">
          <cell r="D181" t="str">
            <v>Santa Catarina</v>
          </cell>
        </row>
        <row r="182">
          <cell r="D182" t="str">
            <v>INEL - INSTALAÇÃO ELÉTRICA/ELETRIFICAÇÃO E ILUMINAÇÃO EXTERNA</v>
          </cell>
        </row>
        <row r="183">
          <cell r="D183" t="str">
            <v>un</v>
          </cell>
        </row>
        <row r="184">
          <cell r="A184" t="str">
            <v>RS - 080</v>
          </cell>
          <cell r="D184">
            <v>72.09</v>
          </cell>
        </row>
        <row r="185">
          <cell r="D185" t="str">
            <v>71,59</v>
          </cell>
        </row>
        <row r="186">
          <cell r="D186" t="str">
            <v>Descrição</v>
          </cell>
        </row>
        <row r="187">
          <cell r="D187" t="str">
            <v>AUXILIAR DE ELETRICISTA COM ENCARGOS COMPLEMENTARES</v>
          </cell>
        </row>
        <row r="188">
          <cell r="D188" t="str">
            <v>ELETRICISTA COM ENCARGOS COMPLEMENTARES</v>
          </cell>
        </row>
        <row r="189">
          <cell r="D189" t="str">
            <v>BARRAMENTO PENTE TRIFASICO 80A 16 POLOS S-3F285B STECK</v>
          </cell>
        </row>
        <row r="192">
          <cell r="D192" t="str">
            <v xml:space="preserve"> RS - 081 </v>
          </cell>
        </row>
        <row r="193">
          <cell r="D193" t="str">
            <v>CONECTOR FRONTAL DE 6 A 25 MM² - FORNECIMENTO E INSTALAÇÃO.</v>
          </cell>
        </row>
        <row r="194">
          <cell r="D194" t="str">
            <v/>
          </cell>
        </row>
        <row r="195">
          <cell r="D195" t="str">
            <v>Santa Catarina</v>
          </cell>
        </row>
        <row r="196">
          <cell r="D196" t="str">
            <v>INEL - INSTALAÇÃO ELÉTRICA/ELETRIFICAÇÃO E ILUMINAÇÃO EXTERNA</v>
          </cell>
        </row>
        <row r="197">
          <cell r="D197" t="str">
            <v>un</v>
          </cell>
        </row>
        <row r="198">
          <cell r="A198" t="str">
            <v>RS - 081</v>
          </cell>
          <cell r="D198">
            <v>14.82</v>
          </cell>
        </row>
        <row r="199">
          <cell r="D199" t="str">
            <v>13,26</v>
          </cell>
        </row>
        <row r="200">
          <cell r="D200" t="str">
            <v>Descrição</v>
          </cell>
        </row>
        <row r="201">
          <cell r="D201" t="str">
            <v>AUXILIAR DE ELETRICISTA COM ENCARGOS COMPLEMENTARES</v>
          </cell>
        </row>
        <row r="202">
          <cell r="D202" t="str">
            <v>ELETRICISTA COM ENCARGOS COMPLEMENTARES</v>
          </cell>
        </row>
        <row r="203">
          <cell r="D203" t="str">
            <v>CONECTOR FRONTAL DE 6 A 25 MM²</v>
          </cell>
        </row>
        <row r="206">
          <cell r="D206" t="str">
            <v xml:space="preserve"> RS - 082 </v>
          </cell>
        </row>
        <row r="207">
          <cell r="D207" t="str">
            <v>TERMINAL TUBULAR LONGO TIPO ILHÓS PARA 10 MM² - FORNECIMENTO E INSTALAÇÃO.</v>
          </cell>
        </row>
        <row r="208">
          <cell r="D208" t="str">
            <v xml:space="preserve"> 02/2022 </v>
          </cell>
        </row>
        <row r="209">
          <cell r="D209" t="str">
            <v>Santa Catarina</v>
          </cell>
        </row>
        <row r="210">
          <cell r="D210" t="str">
            <v>INEL - INSTALAÇÃO ELÉTRICA/ELETRIFICAÇÃO E ILUMINAÇÃO EXTERNA</v>
          </cell>
        </row>
        <row r="211">
          <cell r="D211" t="str">
            <v>un</v>
          </cell>
        </row>
        <row r="212">
          <cell r="A212" t="str">
            <v>RS - 082</v>
          </cell>
          <cell r="D212">
            <v>1.81</v>
          </cell>
        </row>
        <row r="213">
          <cell r="D213" t="str">
            <v>1,71</v>
          </cell>
        </row>
        <row r="214">
          <cell r="D214" t="str">
            <v>Descrição</v>
          </cell>
        </row>
        <row r="215">
          <cell r="D215" t="str">
            <v>AUXILIAR DE ELETRICISTA COM ENCARGOS COMPLEMENTARES</v>
          </cell>
        </row>
        <row r="216">
          <cell r="D216" t="str">
            <v>ELETRICISTA COM ENCARGOS COMPLEMENTARES</v>
          </cell>
        </row>
        <row r="217">
          <cell r="D217" t="str">
            <v xml:space="preserve">TERMINAL TUBULAR LONGO TIPO ILHÓS 10 MM² </v>
          </cell>
        </row>
        <row r="220">
          <cell r="D220" t="str">
            <v xml:space="preserve"> RS - 083 </v>
          </cell>
        </row>
        <row r="221">
          <cell r="D221" t="str">
            <v>TERMINAL TUBULAR DUPLO TIPO ILHÓS PARA 10 MM² - FORNECIMENTO E INSTALAÇÃO.</v>
          </cell>
        </row>
        <row r="222">
          <cell r="D222" t="str">
            <v xml:space="preserve"> 02/2022 </v>
          </cell>
        </row>
        <row r="223">
          <cell r="D223" t="str">
            <v>Santa Catarina</v>
          </cell>
        </row>
        <row r="224">
          <cell r="D224" t="str">
            <v>INEL - INSTALAÇÃO ELÉTRICA/ELETRIFICAÇÃO E ILUMINAÇÃO EXTERNA</v>
          </cell>
        </row>
        <row r="225">
          <cell r="D225" t="str">
            <v>un</v>
          </cell>
        </row>
        <row r="226">
          <cell r="A226" t="str">
            <v>RS - 083</v>
          </cell>
          <cell r="D226">
            <v>2.09</v>
          </cell>
        </row>
        <row r="227">
          <cell r="D227" t="str">
            <v>2,12</v>
          </cell>
        </row>
        <row r="228">
          <cell r="D228" t="str">
            <v>Descrição</v>
          </cell>
        </row>
        <row r="229">
          <cell r="D229" t="str">
            <v>AUXILIAR DE ELETRICISTA COM ENCARGOS COMPLEMENTARES</v>
          </cell>
        </row>
        <row r="230">
          <cell r="D230" t="str">
            <v>ELETRICISTA COM ENCARGOS COMPLEMENTARES</v>
          </cell>
        </row>
        <row r="231">
          <cell r="D231" t="str">
            <v xml:space="preserve">TERMINAL TUBULAR DUPLO TIPO ILHÓS 10 MM² </v>
          </cell>
        </row>
        <row r="234">
          <cell r="D234" t="str">
            <v xml:space="preserve"> RS - 084 </v>
          </cell>
        </row>
        <row r="235">
          <cell r="D235" t="str">
            <v>TERMINAL TUBULAR TIPO ILHÓS PARA 6 MM² - FORNECIMENTO E INSTALAÇÃO.</v>
          </cell>
        </row>
        <row r="236">
          <cell r="D236" t="str">
            <v xml:space="preserve"> 02/2022 </v>
          </cell>
        </row>
        <row r="237">
          <cell r="D237" t="str">
            <v>Santa Catarina</v>
          </cell>
        </row>
        <row r="238">
          <cell r="D238" t="str">
            <v>INEL - INSTALAÇÃO ELÉTRICA/ELETRIFICAÇÃO E ILUMINAÇÃO EXTERNA</v>
          </cell>
        </row>
        <row r="239">
          <cell r="D239" t="str">
            <v>un</v>
          </cell>
        </row>
        <row r="240">
          <cell r="A240" t="str">
            <v>RS - 084</v>
          </cell>
          <cell r="D240">
            <v>1.7</v>
          </cell>
        </row>
        <row r="241">
          <cell r="D241" t="str">
            <v>1,63</v>
          </cell>
        </row>
        <row r="242">
          <cell r="D242" t="str">
            <v>Descrição</v>
          </cell>
        </row>
        <row r="243">
          <cell r="D243" t="str">
            <v>AUXILIAR DE ELETRICISTA COM ENCARGOS COMPLEMENTARES</v>
          </cell>
        </row>
        <row r="244">
          <cell r="D244" t="str">
            <v>ELETRICISTA COM ENCARGOS COMPLEMENTARES</v>
          </cell>
        </row>
        <row r="245">
          <cell r="D245" t="str">
            <v xml:space="preserve">TERMINAL TUBULAR TIPO ILHÓS 6 MM² </v>
          </cell>
        </row>
        <row r="248">
          <cell r="D248" t="str">
            <v xml:space="preserve"> RS - 085 </v>
          </cell>
        </row>
        <row r="249">
          <cell r="D249" t="str">
            <v>TERMINAL TUBULAR TIPO ILHÓS PARA 4 MM² - FORNECIMENTO E INSTALAÇÃO.</v>
          </cell>
        </row>
        <row r="250">
          <cell r="D250" t="str">
            <v xml:space="preserve"> 02/2022 </v>
          </cell>
        </row>
        <row r="251">
          <cell r="D251" t="str">
            <v>Santa Catarina</v>
          </cell>
        </row>
        <row r="252">
          <cell r="D252" t="str">
            <v>INEL - INSTALAÇÃO ELÉTRICA/ELETRIFICAÇÃO E ILUMINAÇÃO EXTERNA</v>
          </cell>
        </row>
        <row r="253">
          <cell r="D253" t="str">
            <v>un</v>
          </cell>
        </row>
        <row r="254">
          <cell r="A254" t="str">
            <v>RS - 085</v>
          </cell>
          <cell r="D254">
            <v>1.66</v>
          </cell>
        </row>
        <row r="255">
          <cell r="D255" t="str">
            <v>1,57</v>
          </cell>
        </row>
        <row r="256">
          <cell r="D256" t="str">
            <v>Descrição</v>
          </cell>
        </row>
        <row r="257">
          <cell r="D257" t="str">
            <v>AUXILIAR DE ELETRICISTA COM ENCARGOS COMPLEMENTARES</v>
          </cell>
        </row>
        <row r="258">
          <cell r="D258" t="str">
            <v>ELETRICISTA COM ENCARGOS COMPLEMENTARES</v>
          </cell>
        </row>
        <row r="259">
          <cell r="D259" t="str">
            <v xml:space="preserve">TERMINAL TUBULAR TIPO ILHÓS 4 MM² </v>
          </cell>
        </row>
        <row r="262">
          <cell r="D262" t="str">
            <v xml:space="preserve"> RS - 086 </v>
          </cell>
        </row>
        <row r="263">
          <cell r="D263" t="str">
            <v>TERMINAL TUBULAR TIPO ILHÓS PARA 2,5 MM² - FORNECIMENTO E INSTALAÇÃO.</v>
          </cell>
        </row>
        <row r="264">
          <cell r="D264" t="str">
            <v xml:space="preserve"> 02/2022 </v>
          </cell>
        </row>
        <row r="265">
          <cell r="D265" t="str">
            <v>Santa Catarina</v>
          </cell>
        </row>
        <row r="266">
          <cell r="D266" t="str">
            <v>INEL - INSTALAÇÃO ELÉTRICA/ELETRIFICAÇÃO E ILUMINAÇÃO EXTERNA</v>
          </cell>
        </row>
        <row r="267">
          <cell r="D267" t="str">
            <v>un</v>
          </cell>
        </row>
        <row r="268">
          <cell r="A268" t="str">
            <v>RS - 086</v>
          </cell>
          <cell r="D268">
            <v>1.59</v>
          </cell>
        </row>
        <row r="269">
          <cell r="D269" t="str">
            <v>1,51</v>
          </cell>
        </row>
        <row r="270">
          <cell r="D270" t="str">
            <v>Descrição</v>
          </cell>
        </row>
        <row r="271">
          <cell r="D271" t="str">
            <v>AUXILIAR DE ELETRICISTA COM ENCARGOS COMPLEMENTARES</v>
          </cell>
        </row>
        <row r="272">
          <cell r="D272" t="str">
            <v>ELETRICISTA COM ENCARGOS COMPLEMENTARES</v>
          </cell>
        </row>
        <row r="273">
          <cell r="D273" t="str">
            <v xml:space="preserve">TERMINAL TUBULAR TIPO ILHÓS 2,5 MM² </v>
          </cell>
        </row>
        <row r="276">
          <cell r="D276" t="str">
            <v xml:space="preserve"> RS - 087 </v>
          </cell>
        </row>
        <row r="277">
          <cell r="D277" t="str">
            <v>TERMINAL TUBULAR DUPLO TIPO ILHÓS PARA 2,5 MM² - FORNECIMENTO E INSTALAÇÃO.</v>
          </cell>
        </row>
        <row r="278">
          <cell r="D278" t="str">
            <v xml:space="preserve"> 02/2022 </v>
          </cell>
        </row>
        <row r="279">
          <cell r="D279" t="str">
            <v>Santa Catarina</v>
          </cell>
        </row>
        <row r="280">
          <cell r="D280" t="str">
            <v>INEL - INSTALAÇÃO ELÉTRICA/ELETRIFICAÇÃO E ILUMINAÇÃO EXTERNA</v>
          </cell>
        </row>
        <row r="281">
          <cell r="D281" t="str">
            <v>un</v>
          </cell>
        </row>
        <row r="282">
          <cell r="A282" t="str">
            <v>RS - 087</v>
          </cell>
          <cell r="D282">
            <v>1.71</v>
          </cell>
        </row>
        <row r="283">
          <cell r="D283" t="str">
            <v>1,62</v>
          </cell>
        </row>
        <row r="284">
          <cell r="D284" t="str">
            <v>Descrição</v>
          </cell>
        </row>
        <row r="285">
          <cell r="D285" t="str">
            <v>AUXILIAR DE ELETRICISTA COM ENCARGOS COMPLEMENTARES</v>
          </cell>
        </row>
        <row r="286">
          <cell r="D286" t="str">
            <v>ELETRICISTA COM ENCARGOS COMPLEMENTARES</v>
          </cell>
        </row>
        <row r="287">
          <cell r="D287" t="str">
            <v xml:space="preserve">TERMINAL TUBULAR DUPLO TIPO ILHÓS 2,5 MM² </v>
          </cell>
        </row>
        <row r="290">
          <cell r="D290" t="str">
            <v xml:space="preserve"> RS - 088 </v>
          </cell>
        </row>
        <row r="291">
          <cell r="D291" t="str">
            <v>TERMINAL TUBULAR TIPO ILHÓS PARA 1,5 MM² - FORNECIMENTO E INSTALAÇÃO.</v>
          </cell>
        </row>
        <row r="292">
          <cell r="D292" t="str">
            <v xml:space="preserve"> 02/2022 </v>
          </cell>
        </row>
        <row r="293">
          <cell r="D293" t="str">
            <v>Santa Catarina</v>
          </cell>
        </row>
        <row r="294">
          <cell r="D294" t="str">
            <v>INEL - INSTALAÇÃO ELÉTRICA/ELETRIFICAÇÃO E ILUMINAÇÃO EXTERNA</v>
          </cell>
        </row>
        <row r="295">
          <cell r="D295" t="str">
            <v>un</v>
          </cell>
        </row>
        <row r="296">
          <cell r="A296" t="str">
            <v>RS - 088</v>
          </cell>
          <cell r="D296">
            <v>1.58</v>
          </cell>
        </row>
        <row r="297">
          <cell r="D297" t="str">
            <v>1,50</v>
          </cell>
        </row>
        <row r="298">
          <cell r="D298" t="str">
            <v>Descrição</v>
          </cell>
        </row>
        <row r="299">
          <cell r="D299" t="str">
            <v>AUXILIAR DE ELETRICISTA COM ENCARGOS COMPLEMENTARES</v>
          </cell>
        </row>
        <row r="300">
          <cell r="D300" t="str">
            <v>ELETRICISTA COM ENCARGOS COMPLEMENTARES</v>
          </cell>
        </row>
        <row r="301">
          <cell r="D301" t="str">
            <v xml:space="preserve">TERMINAL TUBULAR TIPO ILHÓS 1,5 MM² </v>
          </cell>
        </row>
        <row r="304">
          <cell r="D304" t="str">
            <v xml:space="preserve"> RS - 089 </v>
          </cell>
        </row>
        <row r="305">
          <cell r="D305" t="str">
            <v>TOMADA DE REDE RJ45 (2 MÓDULOS), COM SUPORTE PARAFUSADO PARA PLACA 4" X 4" - FORNECIMENTO E INSTALAÇÃO.</v>
          </cell>
        </row>
        <row r="306">
          <cell r="D306" t="str">
            <v xml:space="preserve"> 02/2022 </v>
          </cell>
        </row>
        <row r="307">
          <cell r="D307" t="str">
            <v>Santa Catarina</v>
          </cell>
        </row>
        <row r="308">
          <cell r="D308" t="str">
            <v>INEL - INSTALAÇÃO ELÉTRICA/ELETRIFICAÇÃO E ILUMINAÇÃO EXTERNA</v>
          </cell>
        </row>
        <row r="309">
          <cell r="D309" t="str">
            <v>un</v>
          </cell>
        </row>
        <row r="310">
          <cell r="A310" t="str">
            <v>RS - 089</v>
          </cell>
          <cell r="D310">
            <v>69.09</v>
          </cell>
        </row>
        <row r="311">
          <cell r="D311" t="str">
            <v>65,96</v>
          </cell>
        </row>
        <row r="312">
          <cell r="D312" t="str">
            <v>Descrição</v>
          </cell>
        </row>
        <row r="313">
          <cell r="D313" t="str">
            <v>AUXILIAR DE ELETRICISTA COM ENCARGOS COMPLEMENTARES</v>
          </cell>
        </row>
        <row r="314">
          <cell r="D314" t="str">
            <v>ELETRICISTA COM ENCARGOS COMPLEMENTARES</v>
          </cell>
        </row>
        <row r="315">
          <cell r="D315" t="str">
            <v>ESPELHO / PLACA DE 6 POSTOS 4" X 4", PARA INSTALACAO DE TOMADAS E INTERRUPTORES</v>
          </cell>
        </row>
        <row r="316">
          <cell r="D316" t="str">
            <v>SUPORTE DE FIXACAO PARA ESPELHO / PLACA 4" X 4", PARA 6 MODULOS, PARA INSTALACAO DE TOMADAS E INTERRUPTORES (SOMENTE SUPORTE)</v>
          </cell>
        </row>
        <row r="317">
          <cell r="D317" t="str">
            <v>CONECTOR / TOMADA FEMEA RJ 45, CATEGORIA 6 (CAT 6) PARA CABOS</v>
          </cell>
        </row>
        <row r="320">
          <cell r="D320" t="str">
            <v xml:space="preserve"> RS - 090 </v>
          </cell>
        </row>
        <row r="321">
          <cell r="D321" t="str">
            <v>PLACA DE SAÍDA FOTOLUMINESCENTE, 25X16 CM - FORNECIMENTO E INSTALAÇÃO.</v>
          </cell>
        </row>
        <row r="322">
          <cell r="D322" t="str">
            <v xml:space="preserve"> 02/2022 </v>
          </cell>
        </row>
        <row r="323">
          <cell r="D323" t="str">
            <v>Santa Catarina</v>
          </cell>
        </row>
        <row r="324">
          <cell r="D324" t="str">
            <v>INEL - INSTALAÇÃO ELÉTRICA/ELETRIFICAÇÃO E ILUMINAÇÃO EXTERNA</v>
          </cell>
        </row>
        <row r="325">
          <cell r="D325" t="str">
            <v>un</v>
          </cell>
        </row>
        <row r="326">
          <cell r="A326" t="str">
            <v>RS - 090</v>
          </cell>
          <cell r="D326">
            <v>44.09</v>
          </cell>
        </row>
        <row r="327">
          <cell r="D327" t="str">
            <v>44,07</v>
          </cell>
        </row>
        <row r="328">
          <cell r="D328" t="str">
            <v>Descrição</v>
          </cell>
        </row>
        <row r="329">
          <cell r="D329" t="str">
            <v>SERVENTE COM ENCARGOS COMPLEMENTARES</v>
          </cell>
        </row>
        <row r="330">
          <cell r="D330" t="str">
            <v>PLACA DE SINALIZACAO DE SEGURANCA CONTRA INCENDIO, FOTOLUMINESCENTE, RETANGULAR, *13 X 26* CM, EM PVC *2* MM ANTI-CHAMAS (SIMBOLOS, CORES E PICTOGRAMAS CONFORME NBR 16820)</v>
          </cell>
        </row>
        <row r="333">
          <cell r="D333" t="str">
            <v xml:space="preserve"> RS - 091 </v>
          </cell>
        </row>
        <row r="334">
          <cell r="D334" t="str">
            <v>TUBO DE COBRE FLEXÍVEL, D = 1/4", COM TUBO DE BORRACHA ELASTOMÉRICA FLEXÍVEL COMO ISOLANTE TÉRMICO, PARA AR-CONDICIONADO - FORNECIMENTO E INSTALAÇÃO.</v>
          </cell>
        </row>
        <row r="335">
          <cell r="D335" t="str">
            <v/>
          </cell>
        </row>
        <row r="336">
          <cell r="D336" t="str">
            <v>Santa Catarina</v>
          </cell>
        </row>
        <row r="337">
          <cell r="D337" t="str">
            <v>INEL - INSTALAÇÃO ELÉTRICA/ELETRIFICAÇÃO E ILUMINAÇÃO EXTERNA</v>
          </cell>
        </row>
        <row r="338">
          <cell r="D338" t="str">
            <v>M</v>
          </cell>
        </row>
        <row r="339">
          <cell r="A339" t="str">
            <v>RS - 091</v>
          </cell>
          <cell r="D339">
            <v>42.15</v>
          </cell>
        </row>
        <row r="340">
          <cell r="D340" t="str">
            <v>33,96</v>
          </cell>
        </row>
        <row r="341">
          <cell r="D341" t="str">
            <v>Descrição</v>
          </cell>
        </row>
        <row r="342">
          <cell r="D342" t="str">
            <v>AUXILIAR DE ELETRICISTA COM ENCARGOS COMPLEMENTARES</v>
          </cell>
        </row>
        <row r="343">
          <cell r="D343" t="str">
            <v>ELETRICISTA COM ENCARGOS COMPLEMENTARES</v>
          </cell>
        </row>
        <row r="344">
          <cell r="D344" t="str">
            <v>TUBO DE COBRE FLEXIVEL, D = 1/4 ", E = 0,79 MM, PARA AR-CONDICIONADO/ INSTALACOES GAS RESIDENCIAIS E COMERCIAIS</v>
          </cell>
        </row>
        <row r="345">
          <cell r="D345" t="str">
            <v>TUBO DE BORRACHA ELASTOMERICA FLEXIVEL, PRETA, PARA ISOLAMENTO TERMICO DE TUBULACAO, DN 1/4" (6 MM), E= 9 MM, COEFICIENTE DE CONDUTIVIDADE TERMICA 0,036W/mK, VAPOR DE AGUA MAIOR OU IGUAL A 10.000</v>
          </cell>
        </row>
        <row r="348">
          <cell r="D348" t="str">
            <v xml:space="preserve"> RS - 092 </v>
          </cell>
        </row>
        <row r="349">
          <cell r="D349" t="str">
            <v>TUBO DE COBRE FLEXÍVEL, D = 3/8", COM TUBO DE BORRACHA ELASTOMÉRICA FLEXÍVEL COMO ISOLANTE TÉRMICO, PARA AR-CONDICIONADO - FORNECIMENTO E INSTALAÇÃO.</v>
          </cell>
        </row>
        <row r="350">
          <cell r="D350" t="str">
            <v xml:space="preserve"> 02/2022 </v>
          </cell>
        </row>
        <row r="351">
          <cell r="D351" t="str">
            <v>Santa Catarina</v>
          </cell>
        </row>
        <row r="352">
          <cell r="D352" t="str">
            <v>INEL - INSTALAÇÃO ELÉTRICA/ELETRIFICAÇÃO E ILUMINAÇÃO EXTERNA</v>
          </cell>
        </row>
        <row r="353">
          <cell r="D353" t="str">
            <v>M</v>
          </cell>
        </row>
        <row r="354">
          <cell r="A354" t="str">
            <v>RS - 092</v>
          </cell>
          <cell r="D354">
            <v>66.959999999999994</v>
          </cell>
        </row>
        <row r="355">
          <cell r="D355" t="str">
            <v>50,63</v>
          </cell>
        </row>
        <row r="356">
          <cell r="D356" t="str">
            <v>Descrição</v>
          </cell>
        </row>
        <row r="357">
          <cell r="D357" t="str">
            <v>AUXILIAR DE ELETRICISTA COM ENCARGOS COMPLEMENTARES</v>
          </cell>
        </row>
        <row r="358">
          <cell r="D358" t="str">
            <v>ELETRICISTA COM ENCARGOS COMPLEMENTARES</v>
          </cell>
        </row>
        <row r="359">
          <cell r="D359" t="str">
            <v>TUBO DE COBRE FLEXIVEL, D = 3/8 ", E = 0,79 MM, PARA AR-CONDICIONADO/ INSTALACOES GAS RESIDENCIAIS E COMERCIAIS</v>
          </cell>
        </row>
        <row r="360">
          <cell r="D360" t="str">
            <v>TUBO DE BORRACHA ELASTOMERICA FLEXIVEL, PRETA, PARA ISOLAMENTO TERMICO DE TUBULACAO, DN 3/8" (10 MM), E= 19 MM, COEFICIENTE DE CONDUTIVIDADE TERMICA 0,036W/mK, VAPOR DE AGUA MAIOR OU IGUAL A 10.000</v>
          </cell>
        </row>
        <row r="363">
          <cell r="D363" t="str">
            <v xml:space="preserve"> RS - 093 </v>
          </cell>
        </row>
        <row r="364">
          <cell r="D364" t="str">
            <v>TUBO DE COBRE FLEXÍVEL, D = 1/2", COM TUBO DE BORRACHA ELASTOMÉRICA FLEXÍVEL COMO ISOLANTE TÉRMICO, PARA AR-CONDICIONADO - FORNECIMENTO E INSTALAÇÃO.</v>
          </cell>
        </row>
        <row r="365">
          <cell r="D365" t="str">
            <v xml:space="preserve"> 02/2022 </v>
          </cell>
        </row>
        <row r="366">
          <cell r="D366" t="str">
            <v>Santa Catarina</v>
          </cell>
        </row>
        <row r="367">
          <cell r="D367" t="str">
            <v>INEL - INSTALAÇÃO ELÉTRICA/ELETRIFICAÇÃO E ILUMINAÇÃO EXTERNA</v>
          </cell>
        </row>
        <row r="368">
          <cell r="D368" t="str">
            <v>M</v>
          </cell>
        </row>
        <row r="369">
          <cell r="A369" t="str">
            <v>RS - 093</v>
          </cell>
          <cell r="D369">
            <v>78.73</v>
          </cell>
        </row>
        <row r="370">
          <cell r="D370" t="str">
            <v>59,62</v>
          </cell>
        </row>
        <row r="371">
          <cell r="D371" t="str">
            <v>Descrição</v>
          </cell>
        </row>
        <row r="372">
          <cell r="D372" t="str">
            <v>AUXILIAR DE ELETRICISTA COM ENCARGOS COMPLEMENTARES</v>
          </cell>
        </row>
        <row r="373">
          <cell r="D373" t="str">
            <v>ELETRICISTA COM ENCARGOS COMPLEMENTARES</v>
          </cell>
        </row>
        <row r="374">
          <cell r="D374" t="str">
            <v>TUBO DE COBRE FLEXIVEL, D = 1/2 ", E = 0,79 MM, PARA AR-CONDICIONADO/ INSTALACOES GAS RESIDENCIAIS E COMERCIAIS</v>
          </cell>
        </row>
        <row r="375">
          <cell r="D375" t="str">
            <v>TUBO DE BORRACHA ELASTOMERICA FLEXIVEL, PRETA, PARA ISOLAMENTO TERMICO DE TUBULACAO, DN 1/2" (12 MM), E= 19 MM, COEFICIENTE DE CONDUTIVIDADE TERMICA 0,036W/mK, VAPOR DE AGUA MAIOR OU IGUAL A 10.000</v>
          </cell>
        </row>
        <row r="378">
          <cell r="D378" t="str">
            <v xml:space="preserve"> RS - 094 </v>
          </cell>
        </row>
        <row r="379">
          <cell r="D379" t="str">
            <v>TUBO DE COBRE FLEXÍVEL, D = 5/8", COM TUBO DE BORRACHA ELASTOMÉRICA FLEXÍVEL COMO ISOLANTE TÉRMICO, PARA AR-CONDICIONADO - FORNECIMENTO E INSTALAÇÃO.</v>
          </cell>
        </row>
        <row r="380">
          <cell r="D380" t="str">
            <v xml:space="preserve"> 02/2022 </v>
          </cell>
        </row>
        <row r="381">
          <cell r="D381" t="str">
            <v>Santa Catarina</v>
          </cell>
        </row>
        <row r="382">
          <cell r="D382" t="str">
            <v>INEL - INSTALAÇÃO ELÉTRICA/ELETRIFICAÇÃO E ILUMINAÇÃO EXTERNA</v>
          </cell>
        </row>
        <row r="383">
          <cell r="D383" t="str">
            <v>M</v>
          </cell>
        </row>
        <row r="384">
          <cell r="A384" t="str">
            <v>RS - 094</v>
          </cell>
          <cell r="D384">
            <v>98.47</v>
          </cell>
        </row>
        <row r="385">
          <cell r="D385" t="str">
            <v>75,20</v>
          </cell>
        </row>
        <row r="386">
          <cell r="D386" t="str">
            <v>Descrição</v>
          </cell>
        </row>
        <row r="387">
          <cell r="D387" t="str">
            <v>AUXILIAR DE ELETRICISTA COM ENCARGOS COMPLEMENTARES</v>
          </cell>
        </row>
        <row r="388">
          <cell r="D388" t="str">
            <v>ELETRICISTA COM ENCARGOS COMPLEMENTARES</v>
          </cell>
        </row>
        <row r="389">
          <cell r="D389" t="str">
            <v>TUBO DE COBRE FLEXIVEL, D = 5/8 ", E = 0,79 MM, PARA AR-CONDICIONADO/ INSTALACOES GAS RESIDENCIAIS E COMERCIAIS</v>
          </cell>
        </row>
        <row r="390">
          <cell r="D390" t="str">
            <v>TUBO DE BORRACHA ELASTOMERICA FLEXIVEL, PRETA, PARA ISOLAMENTO TERMICO DE TUBULACAO, DN 5/8" (15 MM), E= 19 MM, COEFICIENTE DE CONDUTIVIDADE TERMICA 0,036W/MK, VAPOR DE AGUA MAIOR OU IGUAL A 10.000</v>
          </cell>
        </row>
        <row r="393">
          <cell r="D393" t="str">
            <v xml:space="preserve"> RS - 095 </v>
          </cell>
        </row>
        <row r="394">
          <cell r="D394" t="str">
            <v>CAIXA DE PASSAGEM DE PLÁSTICO PARA AR-CONDICIONADO, 35X13X7CM COM DRENO INFERIOR - FORNECIMENTO E INSTALAÇÃO.</v>
          </cell>
        </row>
        <row r="395">
          <cell r="D395" t="str">
            <v xml:space="preserve"> 02/2022 </v>
          </cell>
        </row>
        <row r="396">
          <cell r="D396" t="str">
            <v>Santa Catarina</v>
          </cell>
        </row>
        <row r="397">
          <cell r="D397" t="str">
            <v>INEL - INSTALAÇÃO ELÉTRICA/ELETRIFICAÇÃO E ILUMINAÇÃO EXTERNA</v>
          </cell>
        </row>
        <row r="398">
          <cell r="D398" t="str">
            <v>un</v>
          </cell>
        </row>
        <row r="399">
          <cell r="A399" t="str">
            <v>RS - 095</v>
          </cell>
          <cell r="D399">
            <v>25.39</v>
          </cell>
        </row>
        <row r="400">
          <cell r="D400" t="str">
            <v>24,89</v>
          </cell>
        </row>
        <row r="401">
          <cell r="D401" t="str">
            <v>Descrição</v>
          </cell>
        </row>
        <row r="402">
          <cell r="D402" t="str">
            <v>AUXILIAR DE ELETRICISTA COM ENCARGOS COMPLEMENTARES</v>
          </cell>
        </row>
        <row r="403">
          <cell r="D403" t="str">
            <v>ELETRICISTA COM ENCARGOS COMPLEMENTARES</v>
          </cell>
        </row>
        <row r="404">
          <cell r="D404" t="str">
            <v>CAIXA DE PASSAGEM PARA SPLIT 35x13x7cm DRENO INFERIOR DE PLASTICO</v>
          </cell>
        </row>
        <row r="407">
          <cell r="D407" t="str">
            <v xml:space="preserve"> RS - 063 </v>
          </cell>
        </row>
        <row r="408">
          <cell r="D408" t="str">
            <v>FACHADA COM TELHA METÁLICA - FORNECIMENTO E INSTALAÇÃO.</v>
          </cell>
        </row>
        <row r="409">
          <cell r="D409" t="str">
            <v/>
          </cell>
        </row>
        <row r="410">
          <cell r="D410" t="str">
            <v>Santa Catarina</v>
          </cell>
        </row>
        <row r="411">
          <cell r="D411" t="str">
            <v>PARE - PAREDES/PAINEIS</v>
          </cell>
        </row>
        <row r="412">
          <cell r="D412" t="str">
            <v>m²</v>
          </cell>
        </row>
        <row r="413">
          <cell r="A413" t="str">
            <v>RS - 063</v>
          </cell>
          <cell r="D413">
            <v>127.76</v>
          </cell>
        </row>
        <row r="414">
          <cell r="D414" t="str">
            <v>110,02</v>
          </cell>
        </row>
        <row r="415">
          <cell r="D415" t="str">
            <v>Descrição</v>
          </cell>
        </row>
        <row r="416">
          <cell r="D416" t="str">
            <v>GUINCHO ELÉTRICO DE COLUNA, CAPACIDADE 400 KG, COM MOTO FREIO, MOTOR TRIFÁSICO DE 1,25 CV - CHI DIURNO. AF_03/2016</v>
          </cell>
        </row>
        <row r="417">
          <cell r="D417" t="str">
            <v>GUINCHO ELÉTRICO DE COLUNA, CAPACIDADE 400 KG, COM MOTO FREIO, MOTOR TRIFÁSICO DE 1,25 CV - CHP DIURNO. AF_03/2016</v>
          </cell>
        </row>
        <row r="418">
          <cell r="D418" t="str">
            <v>AJUDANTE DE ESTRUTURA METÁLICA COM ENCARGOS COMPLEMENTARES</v>
          </cell>
        </row>
        <row r="419">
          <cell r="D419" t="str">
            <v>MONTADOR DE ESTRUTURA METÁLICA COM ENCARGOS COMPLEMENTARES</v>
          </cell>
        </row>
        <row r="420">
          <cell r="D420" t="str">
            <v>PINTURA COM TINTA ALQUÍDICA DE FUNDO (TIPO ZARCÃO) PULVERIZADA SOBRE PERFIL METÁLICO EXECUTADO EM FÁBRICA (POR DEMÃO). AF_01/2020_PE</v>
          </cell>
        </row>
        <row r="421">
          <cell r="D421" t="str">
            <v>PINTURA COM TINTA ALQUÍDICA DE ACABAMENTO (ESMALTE SINTÉTICO ACETINADO) PULVERIZADA SOBRE PERFIL METÁLICO EXECUTADO EM FÁBRICA (POR DEMÃO). AF_01/2020_PE</v>
          </cell>
        </row>
        <row r="422">
          <cell r="D422" t="str">
            <v>PARAFUSO, COMUM, ASTM A307, SEXTAVADO, DIAMETRO 1/2" (12,7 MM), COMPRIMENTO 1" (25,4 MM)</v>
          </cell>
        </row>
        <row r="423">
          <cell r="D423" t="str">
            <v>TELHA TRAPEZOIDAL EM ACO ZINCADO, SEM PINTURA, ALTURA DE APROXIMADAMENTE 40 MM, ESPESSURA DE 0,50 MM E LARGURA UTIL DE 980 MM</v>
          </cell>
        </row>
        <row r="426">
          <cell r="D426" t="str">
            <v xml:space="preserve"> RS - 066 </v>
          </cell>
        </row>
        <row r="427">
          <cell r="D427" t="str">
            <v>ABASTECIMENTO DE ÁGUA COM CAMINHÃO PIPA EM OBRAS - TRANSPORTE E DESCARGA</v>
          </cell>
        </row>
        <row r="428">
          <cell r="D428" t="str">
            <v/>
          </cell>
        </row>
        <row r="429">
          <cell r="D429" t="str">
            <v>Santa Catarina</v>
          </cell>
        </row>
        <row r="430">
          <cell r="D430" t="str">
            <v>CANT - CANTEIRO DE OBRAS</v>
          </cell>
        </row>
        <row r="431">
          <cell r="D431" t="str">
            <v>un</v>
          </cell>
        </row>
        <row r="432">
          <cell r="A432" t="str">
            <v>RS - 066</v>
          </cell>
          <cell r="D432">
            <v>845.34</v>
          </cell>
        </row>
        <row r="433">
          <cell r="D433" t="str">
            <v>778,41</v>
          </cell>
        </row>
        <row r="434">
          <cell r="D434" t="str">
            <v>Descrição</v>
          </cell>
        </row>
        <row r="435">
          <cell r="D435" t="str">
            <v>CAMINHÃO PIPA 6.000 L, PESO BRUTO TOTAL 13.000 KG, DISTÂNCIA ENTRE EIXOS 4,80 M, POTÊNCIA 189 CV INCLUSIVE TANQUE DE AÇO PARA TRANSPORTE DE ÁGUA, CAPACIDADE 6 M3 - CHP DIURNO. AF_06/2014</v>
          </cell>
        </row>
        <row r="436">
          <cell r="D436" t="str">
            <v>CAMINHÃO PIPA 6.000 L, PESO BRUTO TOTAL 13.000 KG, DISTÂNCIA ENTRE EIXOS 4,80 M, POTÊNCIA 189 CV INCLUSIVE TANQUE DE AÇO PARA TRANSPORTE DE ÁGUA, CAPACIDADE 6 M3 - CHI DIURNO. AF_06/2014</v>
          </cell>
        </row>
        <row r="439">
          <cell r="D439" t="str">
            <v xml:space="preserve"> RS - 068 </v>
          </cell>
        </row>
        <row r="440">
          <cell r="D440" t="str">
            <v>TOMADA 20A COM PLACA LATAO PL04-2 PARA PISO 2""X4""</v>
          </cell>
        </row>
        <row r="441">
          <cell r="D441" t="str">
            <v/>
          </cell>
        </row>
        <row r="442">
          <cell r="D442" t="str">
            <v>Santa Catarina</v>
          </cell>
        </row>
        <row r="443">
          <cell r="D443" t="str">
            <v>INEL - INSTALAÇÃO ELÉTRICA/ELETRIFICAÇÃO E ILUMINAÇÃO EXTERNA</v>
          </cell>
        </row>
        <row r="444">
          <cell r="D444" t="str">
            <v>un</v>
          </cell>
        </row>
        <row r="445">
          <cell r="A445" t="str">
            <v>RS - 068</v>
          </cell>
          <cell r="D445">
            <v>160.96</v>
          </cell>
        </row>
        <row r="446">
          <cell r="D446" t="str">
            <v>157,66</v>
          </cell>
        </row>
        <row r="447">
          <cell r="D447" t="str">
            <v>Descrição</v>
          </cell>
        </row>
        <row r="448">
          <cell r="D448" t="str">
            <v>AUXILIAR DE ELETRICISTA COM ENCARGOS COMPLEMENTARES</v>
          </cell>
        </row>
        <row r="449">
          <cell r="D449" t="str">
            <v>ELETRICISTA COM ENCARGOS COMPLEMENTARES</v>
          </cell>
        </row>
        <row r="450">
          <cell r="D450" t="str">
            <v>TOMADA NBR14136 20A COM PLACA LATAO PL04-2 PARA PISO 4x2</v>
          </cell>
        </row>
        <row r="451">
          <cell r="D451" t="str">
            <v>CAIXA DE ALUMINIO 4" X 2"</v>
          </cell>
        </row>
        <row r="452">
          <cell r="D452" t="str">
            <v>ANEL DE REGULAGEM ALUMINIO PARA CAIXA 4X2 AN42 - STAMPLAC</v>
          </cell>
        </row>
        <row r="455">
          <cell r="D455" t="str">
            <v xml:space="preserve"> RS - 101 </v>
          </cell>
        </row>
        <row r="456">
          <cell r="D456" t="str">
            <v>BARRA DE APOIO RETA, EM ACO INOX POLIDO, COMPRIMENTO 40 CM, FIXADA NA PAREDE - FORNECIMENTO E INSTALAÇÃO. AF_01/2023</v>
          </cell>
        </row>
        <row r="457">
          <cell r="D457" t="str">
            <v/>
          </cell>
        </row>
        <row r="458">
          <cell r="D458" t="str">
            <v>Santa Catarina</v>
          </cell>
        </row>
        <row r="459">
          <cell r="D459" t="str">
            <v>SEDI - SERVIÇOS DIVERSOS</v>
          </cell>
        </row>
        <row r="460">
          <cell r="D460" t="str">
            <v>un</v>
          </cell>
        </row>
        <row r="461">
          <cell r="A461" t="str">
            <v>RS - 101</v>
          </cell>
          <cell r="D461">
            <v>2985.19</v>
          </cell>
        </row>
        <row r="462">
          <cell r="D462" t="str">
            <v>256,88</v>
          </cell>
        </row>
        <row r="463">
          <cell r="D463" t="str">
            <v>Descrição</v>
          </cell>
        </row>
        <row r="464">
          <cell r="D464" t="str">
            <v>ENCANADOR OU BOMBEIRO HIDRÁULICO COM ENCARGOS COMPLEMENTARES</v>
          </cell>
        </row>
        <row r="465">
          <cell r="D465" t="str">
            <v>SERVENTE COM ENCARGOS COMPLEMENTARES</v>
          </cell>
        </row>
        <row r="466">
          <cell r="D466" t="str">
            <v>Barra de apoio, reta, fixa, em aço inox, l=40cm, d=1 1/4" - Jackwal ou similar un</v>
          </cell>
        </row>
        <row r="467">
          <cell r="D467" t="str">
            <v>PARAFUSO NIQUELADO 3 1/2" COM ACABAMENTO CROMADO PARA FIXAR PECA SANITARIA, INCLUI PORCA CEGA, ARRUELA E BUCHA DE NYLON TAMANHO S-8</v>
          </cell>
        </row>
        <row r="470">
          <cell r="D470" t="str">
            <v>RS-102</v>
          </cell>
        </row>
        <row r="471">
          <cell r="D471" t="str">
            <v>CAIXA D´ÁGUA EM POLIETILENO, 3000 LITROS - FORNECIMENTO E INSTALAÇÃO. AF_06/2021</v>
          </cell>
        </row>
        <row r="472">
          <cell r="D472" t="str">
            <v/>
          </cell>
        </row>
        <row r="473">
          <cell r="D473" t="str">
            <v>Santa Catarina</v>
          </cell>
        </row>
        <row r="475">
          <cell r="D475" t="str">
            <v>un</v>
          </cell>
        </row>
        <row r="476">
          <cell r="A476" t="str">
            <v>RS-102</v>
          </cell>
          <cell r="D476">
            <v>1674.67</v>
          </cell>
        </row>
        <row r="478">
          <cell r="D478" t="str">
            <v>Descrição</v>
          </cell>
        </row>
        <row r="479">
          <cell r="D479" t="str">
            <v>ENCANADOR OU BOMBEIRO HIDRÁULICO COM ENCARGOS COMPLEMENTARES</v>
          </cell>
        </row>
        <row r="480">
          <cell r="D480" t="str">
            <v>AUXILIAR DE ENCANADOR OU BOMBEIRO HIDRÁULICO COM ENCARGOS COMPLEMENTARES</v>
          </cell>
        </row>
        <row r="481">
          <cell r="D481" t="str">
            <v>CAIXA D´ÁGUA EM POLIETILENO, 3000 LITROS - FORNECIMENTO E INSTALAÇÃO. AF_06/2021 - SINAPI 102610</v>
          </cell>
        </row>
        <row r="484">
          <cell r="D484" t="str">
            <v>RS-103</v>
          </cell>
        </row>
        <row r="485">
          <cell r="D485" t="str">
            <v>BUCHA DE REDUÇÃO, CURTA, PVC, SOLDÁVEL, DN 32 X 25 MM, INSTALADO EM RAMAL OU SUB-RAMAL DE ÁGUA - FORNECIMENTO E INSTALAÇÃO. AF_06/2022 - SINAPI 103948</v>
          </cell>
        </row>
        <row r="486">
          <cell r="D486" t="str">
            <v/>
          </cell>
        </row>
        <row r="487">
          <cell r="D487" t="str">
            <v>Santa Catarina</v>
          </cell>
        </row>
        <row r="489">
          <cell r="D489" t="str">
            <v>un</v>
          </cell>
        </row>
        <row r="490">
          <cell r="A490" t="str">
            <v>RS-103</v>
          </cell>
          <cell r="D490">
            <v>5.1100000000000003</v>
          </cell>
        </row>
        <row r="492">
          <cell r="D492" t="str">
            <v>Descrição</v>
          </cell>
        </row>
        <row r="493">
          <cell r="D493" t="str">
            <v>AUXILIAR DE ENCANADOR OU BOMBEIRO HIDRÁULICO COM ENCARGOS COMPLEMENTARES</v>
          </cell>
        </row>
        <row r="494">
          <cell r="D494" t="str">
            <v>ENCANADOR OU BOMBEIRO HIDRÁULICO COM ENCARGOS COMPLEMENTARES</v>
          </cell>
        </row>
        <row r="495">
          <cell r="D495" t="str">
            <v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96">
          <cell r="D496" t="str">
            <v xml:space="preserve">BUCHA DE REDUCAO DE PVC, SOLDAVEL, CURTA, COM 32 X 25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97">
          <cell r="D497" t="str">
            <v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498">
          <cell r="D498" t="str">
            <v xml:space="preserve">LIXA D'AGUA EM FOLHA, GRAO 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01">
          <cell r="D501" t="str">
            <v>RS-104</v>
          </cell>
        </row>
        <row r="502">
          <cell r="D502" t="str">
            <v>BUCHA DE REDUÇÃO, LONGA, PVC, SOLDÁVEL, DN 40 X 25 MM, INSTALADO EM RAMAL OU SUB-RAMAL DE ÁGUA - FORNECIMENTO E INSTALAÇÃO. AF_06/2023 - SINAPI 103964</v>
          </cell>
        </row>
        <row r="503">
          <cell r="D503" t="str">
            <v/>
          </cell>
        </row>
        <row r="504">
          <cell r="D504" t="str">
            <v>Santa Catarina</v>
          </cell>
        </row>
        <row r="506">
          <cell r="D506" t="str">
            <v>un</v>
          </cell>
        </row>
        <row r="507">
          <cell r="A507" t="str">
            <v>RS-104</v>
          </cell>
          <cell r="D507">
            <v>9.1300000000000008</v>
          </cell>
        </row>
        <row r="509">
          <cell r="D509" t="str">
            <v>Descrição</v>
          </cell>
        </row>
        <row r="510">
          <cell r="D510" t="str">
            <v>AUXILIAR DE ENCANADOR OU BOMBEIRO HIDRÁULICO COM ENCARGOS COMPLEMENTARES</v>
          </cell>
        </row>
        <row r="511">
          <cell r="D511" t="str">
            <v>ENCANADOR OU BOMBEIRO HIDRÁULICO COM ENCARGOS COMPLEMENTARES</v>
          </cell>
        </row>
        <row r="512">
          <cell r="D512" t="str">
            <v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13">
          <cell r="D513" t="str">
            <v xml:space="preserve">BUCHA DE REDUCAO DE PVC, SOLDAVEL, LONGA, COM 40 X 25 MM, PARA AGUA FRIA PREDIAL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14">
          <cell r="D514" t="str">
            <v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15">
          <cell r="D515" t="str">
            <v xml:space="preserve">LIXA D'AGUA EM FOLHA, GRAO 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18">
          <cell r="D518" t="str">
            <v>RS-105</v>
          </cell>
        </row>
        <row r="519">
          <cell r="D519" t="str">
            <v>LUVA COM BUCHA DE LATÃO, PVC, SOLDÁVEL, DN 25MM X 3/4, INSTALADO EM PRUMADA DE ÁGUA - FORNECIMENTO E INSTALAÇÃO. AF_12/2014 - SINAPI 89980</v>
          </cell>
        </row>
        <row r="520">
          <cell r="D520" t="str">
            <v/>
          </cell>
        </row>
        <row r="521">
          <cell r="D521" t="str">
            <v>Santa Catarina</v>
          </cell>
        </row>
        <row r="523">
          <cell r="D523" t="str">
            <v>un</v>
          </cell>
        </row>
        <row r="524">
          <cell r="A524" t="str">
            <v>RS-105</v>
          </cell>
          <cell r="D524">
            <v>11.6</v>
          </cell>
        </row>
        <row r="526">
          <cell r="D526" t="str">
            <v>Descrição</v>
          </cell>
        </row>
        <row r="527">
          <cell r="D527" t="str">
            <v>AUXILIAR DE ENCANADOR OU BOMBEIRO HIDRÁULICO COM ENCARGOS COMPLEMENTARES</v>
          </cell>
        </row>
        <row r="528">
          <cell r="D528" t="str">
            <v>ENCANADOR OU BOMBEIRO HIDRÁULICO COM ENCARGOS COMPLEMENTARES</v>
          </cell>
        </row>
        <row r="529">
          <cell r="D529" t="str">
            <v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30">
          <cell r="D530" t="str">
            <v xml:space="preserve">LUVA SOLDAVEL COM BUCHA DE LATAO, PVC, 25 MM X 3/4"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31">
          <cell r="D531" t="str">
            <v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32">
          <cell r="D532" t="str">
            <v xml:space="preserve">LIXA D'AGUA EM FOLHA, GRAO 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535">
          <cell r="D535" t="str">
            <v xml:space="preserve"> RS - 106</v>
          </cell>
        </row>
        <row r="536">
          <cell r="D536" t="str">
            <v>CORREÇÃO DO SINAPI 94569 - VIDRO SIMPLES PARA VIDRO LAMINADO 4+4mm</v>
          </cell>
        </row>
        <row r="537">
          <cell r="D537" t="str">
            <v/>
          </cell>
        </row>
        <row r="538">
          <cell r="D538" t="str">
            <v>Santa Catarina</v>
          </cell>
        </row>
        <row r="539">
          <cell r="D539" t="str">
            <v>SEDI - SERVIÇOS DIVERSOS</v>
          </cell>
        </row>
        <row r="540">
          <cell r="D540" t="str">
            <v>un</v>
          </cell>
        </row>
        <row r="542">
          <cell r="D542">
            <v>549.26</v>
          </cell>
        </row>
        <row r="543">
          <cell r="D543" t="str">
            <v>Descrição</v>
          </cell>
        </row>
        <row r="545">
          <cell r="D545" t="str">
            <v>VIDRO COMUM LAMINADO LISO INCOLOR DUPLO, ESPESSURA TOTAL 8 MM (CADA CAMADA DE 4 MM) - COLOCADO</v>
          </cell>
        </row>
        <row r="546">
          <cell r="D546" t="str">
            <v xml:space="preserve"> VIDRO LISO INCOLOR 4MM - SEM COLOCACAO</v>
          </cell>
        </row>
        <row r="547">
          <cell r="D547" t="str">
            <v>PEDREIRO COM ENCARGOS COMPLEMENTARES</v>
          </cell>
        </row>
        <row r="548">
          <cell r="D548" t="str">
            <v xml:space="preserve"> SERVENTE COM ENCARGOS COMPLEMENTARES</v>
          </cell>
        </row>
        <row r="554">
          <cell r="D554" t="str">
            <v>RAPHAELA B. SACAVEM</v>
          </cell>
        </row>
        <row r="555">
          <cell r="D555" t="str">
            <v>RESP TÉCNICA/SÓCIA ADM RS ENGENHARIA</v>
          </cell>
        </row>
        <row r="556">
          <cell r="D556" t="str">
            <v>CREA/SC 132700-0</v>
          </cell>
        </row>
      </sheetData>
      <sheetData sheetId="2">
        <row r="1">
          <cell r="A1" t="str">
            <v>OBRA:</v>
          </cell>
        </row>
        <row r="2">
          <cell r="A2" t="str">
            <v>EMPRESA:</v>
          </cell>
        </row>
        <row r="3">
          <cell r="A3" t="str">
            <v>CONTRATO:</v>
          </cell>
        </row>
        <row r="4">
          <cell r="A4" t="str">
            <v>PRAZO:</v>
          </cell>
        </row>
        <row r="5">
          <cell r="A5" t="str">
            <v>DATA O.S.:</v>
          </cell>
        </row>
        <row r="7">
          <cell r="A7" t="str">
            <v>RECURSOS:</v>
          </cell>
        </row>
        <row r="8">
          <cell r="A8" t="str">
            <v>BDI:</v>
          </cell>
        </row>
        <row r="9">
          <cell r="J9" t="str">
            <v>MEDIANA</v>
          </cell>
        </row>
        <row r="15">
          <cell r="A15" t="str">
            <v>Item</v>
          </cell>
        </row>
        <row r="16">
          <cell r="A16" t="str">
            <v>COTAÇÃO - 016</v>
          </cell>
          <cell r="J16">
            <v>7.99</v>
          </cell>
        </row>
        <row r="18">
          <cell r="J18" t="str">
            <v>MEDIANA</v>
          </cell>
        </row>
        <row r="24">
          <cell r="A24" t="str">
            <v>Item</v>
          </cell>
        </row>
        <row r="25">
          <cell r="A25" t="str">
            <v>COTAÇÃO - 017</v>
          </cell>
          <cell r="J25">
            <v>12.99</v>
          </cell>
        </row>
        <row r="27">
          <cell r="J27" t="str">
            <v>MEDIANA</v>
          </cell>
        </row>
        <row r="33">
          <cell r="A33" t="str">
            <v>Item</v>
          </cell>
        </row>
        <row r="34">
          <cell r="A34" t="str">
            <v>COTAÇÃO - 018</v>
          </cell>
          <cell r="J34">
            <v>7.22</v>
          </cell>
        </row>
        <row r="36">
          <cell r="J36" t="str">
            <v>MEDIANA</v>
          </cell>
        </row>
        <row r="42">
          <cell r="A42" t="str">
            <v>Item</v>
          </cell>
        </row>
        <row r="43">
          <cell r="A43" t="str">
            <v>COTAÇÃO - 019</v>
          </cell>
          <cell r="J43">
            <v>30.69</v>
          </cell>
        </row>
        <row r="45">
          <cell r="J45" t="str">
            <v>MEDIANA</v>
          </cell>
        </row>
        <row r="51">
          <cell r="A51" t="str">
            <v>Item</v>
          </cell>
        </row>
        <row r="52">
          <cell r="A52" t="str">
            <v>COTAÇÃO - 020</v>
          </cell>
          <cell r="J52">
            <v>31.9</v>
          </cell>
        </row>
        <row r="54">
          <cell r="J54" t="str">
            <v>MEDIANA</v>
          </cell>
        </row>
        <row r="60">
          <cell r="A60" t="str">
            <v>Item</v>
          </cell>
        </row>
        <row r="61">
          <cell r="A61" t="str">
            <v>COTAÇÃO - 021</v>
          </cell>
          <cell r="J61">
            <v>333.41</v>
          </cell>
        </row>
        <row r="63">
          <cell r="J63" t="str">
            <v>MEDIANA</v>
          </cell>
        </row>
        <row r="69">
          <cell r="A69" t="str">
            <v>Item</v>
          </cell>
        </row>
        <row r="70">
          <cell r="A70" t="str">
            <v>COTAÇÃO - 022</v>
          </cell>
          <cell r="J70">
            <v>203.56</v>
          </cell>
        </row>
        <row r="72">
          <cell r="J72" t="str">
            <v>MEDIANA</v>
          </cell>
        </row>
        <row r="78">
          <cell r="A78" t="str">
            <v>Item</v>
          </cell>
        </row>
        <row r="79">
          <cell r="A79" t="str">
            <v>COTAÇÃO - 023</v>
          </cell>
          <cell r="J79">
            <v>8.74</v>
          </cell>
        </row>
        <row r="81">
          <cell r="J81" t="str">
            <v>MEDIANA</v>
          </cell>
        </row>
        <row r="87">
          <cell r="A87" t="str">
            <v>Item</v>
          </cell>
        </row>
        <row r="88">
          <cell r="A88" t="str">
            <v>COTAÇÃO - 024</v>
          </cell>
          <cell r="J88">
            <v>0.3</v>
          </cell>
        </row>
        <row r="90">
          <cell r="J90" t="str">
            <v>MEDIANA</v>
          </cell>
        </row>
        <row r="96">
          <cell r="A96" t="str">
            <v>Item</v>
          </cell>
        </row>
        <row r="97">
          <cell r="A97" t="str">
            <v>COTAÇÃO - 025</v>
          </cell>
          <cell r="J97">
            <v>0.57999999999999996</v>
          </cell>
        </row>
        <row r="99">
          <cell r="J99" t="str">
            <v>MEDIANA</v>
          </cell>
        </row>
        <row r="105">
          <cell r="A105" t="str">
            <v>Item</v>
          </cell>
        </row>
        <row r="106">
          <cell r="A106" t="str">
            <v>COTAÇÃO - 026</v>
          </cell>
          <cell r="J106">
            <v>0.19</v>
          </cell>
        </row>
        <row r="108">
          <cell r="J108" t="str">
            <v>MEDIANA</v>
          </cell>
        </row>
        <row r="114">
          <cell r="A114" t="str">
            <v>Item</v>
          </cell>
        </row>
        <row r="115">
          <cell r="A115" t="str">
            <v>COTAÇÃO - 027</v>
          </cell>
          <cell r="J115">
            <v>0.15</v>
          </cell>
        </row>
        <row r="117">
          <cell r="J117" t="str">
            <v>MEDIANA</v>
          </cell>
        </row>
        <row r="123">
          <cell r="A123" t="str">
            <v>Item</v>
          </cell>
        </row>
        <row r="124">
          <cell r="A124" t="str">
            <v>COTAÇÃO - 028</v>
          </cell>
          <cell r="J124">
            <v>0.08</v>
          </cell>
        </row>
        <row r="126">
          <cell r="J126" t="str">
            <v>MEDIANA</v>
          </cell>
        </row>
        <row r="132">
          <cell r="A132" t="str">
            <v>Item</v>
          </cell>
        </row>
        <row r="133">
          <cell r="A133" t="str">
            <v>COTAÇÃO - 029</v>
          </cell>
          <cell r="J133">
            <v>0.2</v>
          </cell>
        </row>
        <row r="135">
          <cell r="J135" t="str">
            <v>MEDIANA</v>
          </cell>
        </row>
        <row r="141">
          <cell r="A141" t="str">
            <v>Item</v>
          </cell>
        </row>
        <row r="142">
          <cell r="A142" t="str">
            <v>COTAÇÃO - 030</v>
          </cell>
          <cell r="J142">
            <v>7.0000000000000007E-2</v>
          </cell>
        </row>
        <row r="144">
          <cell r="J144" t="str">
            <v>MENOR VALOR</v>
          </cell>
        </row>
        <row r="150">
          <cell r="A150" t="str">
            <v>Item</v>
          </cell>
        </row>
        <row r="151">
          <cell r="A151" t="str">
            <v>COTAÇÃO - 031</v>
          </cell>
          <cell r="J151">
            <v>93000</v>
          </cell>
        </row>
        <row r="153">
          <cell r="J153" t="str">
            <v>MEDIANA</v>
          </cell>
        </row>
        <row r="154">
          <cell r="A154" t="str">
            <v>Item</v>
          </cell>
        </row>
        <row r="155">
          <cell r="A155" t="str">
            <v>COTAÇÃO - 032</v>
          </cell>
          <cell r="J155">
            <v>1659.02</v>
          </cell>
        </row>
        <row r="156">
          <cell r="A156" t="str">
            <v>ITAJAÍ, 23/01/24</v>
          </cell>
        </row>
      </sheetData>
      <sheetData sheetId="3" refreshError="1"/>
      <sheetData sheetId="4">
        <row r="5">
          <cell r="G5" t="str">
            <v>CODIGO  DA COMPOSICAO</v>
          </cell>
          <cell r="K5" t="str">
            <v>CUSTO TOTAL</v>
          </cell>
        </row>
        <row r="6">
          <cell r="G6">
            <v>97141</v>
          </cell>
          <cell r="K6">
            <v>8.25</v>
          </cell>
        </row>
        <row r="7">
          <cell r="G7">
            <v>97142</v>
          </cell>
          <cell r="K7">
            <v>9.19</v>
          </cell>
        </row>
        <row r="8">
          <cell r="G8">
            <v>97143</v>
          </cell>
          <cell r="K8">
            <v>11.51</v>
          </cell>
        </row>
        <row r="9">
          <cell r="G9">
            <v>97144</v>
          </cell>
          <cell r="K9">
            <v>13.82</v>
          </cell>
        </row>
        <row r="10">
          <cell r="G10">
            <v>97145</v>
          </cell>
          <cell r="K10">
            <v>16.18</v>
          </cell>
        </row>
        <row r="11">
          <cell r="G11">
            <v>97146</v>
          </cell>
          <cell r="K11">
            <v>18.53</v>
          </cell>
        </row>
        <row r="12">
          <cell r="G12">
            <v>97147</v>
          </cell>
          <cell r="K12">
            <v>20.88</v>
          </cell>
        </row>
        <row r="13">
          <cell r="G13">
            <v>97148</v>
          </cell>
          <cell r="K13">
            <v>23.21</v>
          </cell>
        </row>
        <row r="14">
          <cell r="G14">
            <v>97149</v>
          </cell>
          <cell r="K14">
            <v>25.59</v>
          </cell>
        </row>
        <row r="15">
          <cell r="G15">
            <v>97150</v>
          </cell>
          <cell r="K15">
            <v>32.04</v>
          </cell>
        </row>
        <row r="16">
          <cell r="G16">
            <v>97151</v>
          </cell>
          <cell r="K16">
            <v>37.36</v>
          </cell>
        </row>
        <row r="17">
          <cell r="G17">
            <v>97152</v>
          </cell>
          <cell r="K17">
            <v>42.4</v>
          </cell>
        </row>
        <row r="18">
          <cell r="G18">
            <v>97153</v>
          </cell>
          <cell r="K18">
            <v>47.62</v>
          </cell>
        </row>
        <row r="19">
          <cell r="G19">
            <v>97154</v>
          </cell>
          <cell r="K19">
            <v>52.88</v>
          </cell>
        </row>
        <row r="20">
          <cell r="G20">
            <v>97155</v>
          </cell>
          <cell r="K20">
            <v>58.13</v>
          </cell>
        </row>
        <row r="21">
          <cell r="G21">
            <v>97156</v>
          </cell>
          <cell r="K21">
            <v>69.11</v>
          </cell>
        </row>
        <row r="22">
          <cell r="G22">
            <v>97157</v>
          </cell>
          <cell r="K22">
            <v>5.04</v>
          </cell>
        </row>
        <row r="23">
          <cell r="G23">
            <v>97158</v>
          </cell>
          <cell r="K23">
            <v>5.64</v>
          </cell>
        </row>
        <row r="24">
          <cell r="G24">
            <v>97159</v>
          </cell>
          <cell r="K24">
            <v>7.07</v>
          </cell>
        </row>
        <row r="25">
          <cell r="G25">
            <v>97160</v>
          </cell>
          <cell r="K25">
            <v>8.4700000000000006</v>
          </cell>
        </row>
        <row r="26">
          <cell r="G26">
            <v>97161</v>
          </cell>
          <cell r="K26">
            <v>9.9499999999999993</v>
          </cell>
        </row>
        <row r="27">
          <cell r="G27">
            <v>97162</v>
          </cell>
          <cell r="K27">
            <v>11.39</v>
          </cell>
        </row>
        <row r="28">
          <cell r="G28">
            <v>97163</v>
          </cell>
          <cell r="K28">
            <v>12.85</v>
          </cell>
        </row>
        <row r="29">
          <cell r="G29">
            <v>97164</v>
          </cell>
          <cell r="K29">
            <v>14.3</v>
          </cell>
        </row>
        <row r="30">
          <cell r="G30">
            <v>97165</v>
          </cell>
          <cell r="K30">
            <v>15.79</v>
          </cell>
        </row>
        <row r="31">
          <cell r="G31">
            <v>97166</v>
          </cell>
          <cell r="K31">
            <v>19.77</v>
          </cell>
        </row>
        <row r="32">
          <cell r="G32">
            <v>97167</v>
          </cell>
          <cell r="K32">
            <v>23.08</v>
          </cell>
        </row>
        <row r="33">
          <cell r="G33">
            <v>97168</v>
          </cell>
          <cell r="K33">
            <v>26.11</v>
          </cell>
        </row>
        <row r="34">
          <cell r="G34">
            <v>97169</v>
          </cell>
          <cell r="K34">
            <v>29.32</v>
          </cell>
        </row>
        <row r="35">
          <cell r="G35">
            <v>97170</v>
          </cell>
          <cell r="K35">
            <v>32.57</v>
          </cell>
        </row>
        <row r="36">
          <cell r="G36">
            <v>97171</v>
          </cell>
          <cell r="K36">
            <v>35.82</v>
          </cell>
        </row>
        <row r="37">
          <cell r="G37">
            <v>97172</v>
          </cell>
          <cell r="K37">
            <v>42.79</v>
          </cell>
        </row>
        <row r="38">
          <cell r="G38">
            <v>97173</v>
          </cell>
          <cell r="K38">
            <v>37.49</v>
          </cell>
        </row>
        <row r="39">
          <cell r="G39">
            <v>97174</v>
          </cell>
          <cell r="K39">
            <v>43.41</v>
          </cell>
        </row>
        <row r="40">
          <cell r="G40">
            <v>97175</v>
          </cell>
          <cell r="K40">
            <v>49.34</v>
          </cell>
        </row>
        <row r="41">
          <cell r="G41">
            <v>97176</v>
          </cell>
          <cell r="K41">
            <v>55.24</v>
          </cell>
        </row>
        <row r="42">
          <cell r="G42">
            <v>97177</v>
          </cell>
          <cell r="K42">
            <v>67.08</v>
          </cell>
        </row>
        <row r="43">
          <cell r="G43">
            <v>97178</v>
          </cell>
          <cell r="K43">
            <v>78.92</v>
          </cell>
        </row>
        <row r="44">
          <cell r="G44">
            <v>97179</v>
          </cell>
          <cell r="K44">
            <v>90.75</v>
          </cell>
        </row>
        <row r="45">
          <cell r="G45">
            <v>97180</v>
          </cell>
          <cell r="K45">
            <v>102.6</v>
          </cell>
        </row>
        <row r="46">
          <cell r="G46">
            <v>97181</v>
          </cell>
          <cell r="K46">
            <v>119.01</v>
          </cell>
        </row>
        <row r="47">
          <cell r="G47">
            <v>97182</v>
          </cell>
          <cell r="K47">
            <v>131.33000000000001</v>
          </cell>
        </row>
        <row r="48">
          <cell r="G48">
            <v>97183</v>
          </cell>
          <cell r="K48">
            <v>30.82</v>
          </cell>
        </row>
        <row r="49">
          <cell r="G49">
            <v>97184</v>
          </cell>
          <cell r="K49">
            <v>35.74</v>
          </cell>
        </row>
        <row r="50">
          <cell r="G50">
            <v>97185</v>
          </cell>
          <cell r="K50">
            <v>40.68</v>
          </cell>
        </row>
        <row r="51">
          <cell r="G51">
            <v>97186</v>
          </cell>
          <cell r="K51">
            <v>45.62</v>
          </cell>
        </row>
        <row r="52">
          <cell r="G52">
            <v>97187</v>
          </cell>
          <cell r="K52">
            <v>55.5</v>
          </cell>
        </row>
        <row r="53">
          <cell r="G53">
            <v>97188</v>
          </cell>
          <cell r="K53">
            <v>65.38</v>
          </cell>
        </row>
        <row r="54">
          <cell r="G54">
            <v>97189</v>
          </cell>
          <cell r="K54">
            <v>75.239999999999995</v>
          </cell>
        </row>
        <row r="55">
          <cell r="G55">
            <v>97190</v>
          </cell>
          <cell r="K55">
            <v>85.12</v>
          </cell>
        </row>
        <row r="56">
          <cell r="G56">
            <v>97191</v>
          </cell>
          <cell r="K56">
            <v>98.47</v>
          </cell>
        </row>
        <row r="57">
          <cell r="G57">
            <v>97192</v>
          </cell>
          <cell r="K57">
            <v>108.69</v>
          </cell>
        </row>
        <row r="58">
          <cell r="G58">
            <v>90694</v>
          </cell>
          <cell r="K58">
            <v>47.98</v>
          </cell>
        </row>
        <row r="59">
          <cell r="G59">
            <v>90695</v>
          </cell>
          <cell r="K59">
            <v>100.04</v>
          </cell>
        </row>
        <row r="60">
          <cell r="G60">
            <v>90696</v>
          </cell>
          <cell r="K60">
            <v>148.69999999999999</v>
          </cell>
        </row>
        <row r="61">
          <cell r="G61">
            <v>90697</v>
          </cell>
          <cell r="K61">
            <v>250.77</v>
          </cell>
        </row>
        <row r="62">
          <cell r="G62">
            <v>90698</v>
          </cell>
          <cell r="K62">
            <v>402.25</v>
          </cell>
        </row>
        <row r="63">
          <cell r="G63">
            <v>90699</v>
          </cell>
          <cell r="K63">
            <v>497.4</v>
          </cell>
        </row>
        <row r="64">
          <cell r="G64">
            <v>90700</v>
          </cell>
          <cell r="K64">
            <v>644.91</v>
          </cell>
        </row>
        <row r="65">
          <cell r="G65">
            <v>90701</v>
          </cell>
          <cell r="K65">
            <v>80.849999999999994</v>
          </cell>
        </row>
        <row r="66">
          <cell r="G66">
            <v>90702</v>
          </cell>
          <cell r="K66">
            <v>129.72</v>
          </cell>
        </row>
        <row r="67">
          <cell r="G67">
            <v>90703</v>
          </cell>
          <cell r="K67">
            <v>214.19</v>
          </cell>
        </row>
        <row r="68">
          <cell r="G68">
            <v>90704</v>
          </cell>
          <cell r="K68">
            <v>302.75</v>
          </cell>
        </row>
        <row r="69">
          <cell r="G69">
            <v>90705</v>
          </cell>
          <cell r="K69">
            <v>414.26</v>
          </cell>
        </row>
        <row r="70">
          <cell r="G70">
            <v>90706</v>
          </cell>
          <cell r="K70">
            <v>485.12</v>
          </cell>
        </row>
        <row r="71">
          <cell r="G71">
            <v>90708</v>
          </cell>
          <cell r="K71">
            <v>715.93</v>
          </cell>
        </row>
        <row r="72">
          <cell r="G72">
            <v>90724</v>
          </cell>
          <cell r="K72">
            <v>23.42</v>
          </cell>
        </row>
        <row r="73">
          <cell r="G73">
            <v>90725</v>
          </cell>
          <cell r="K73">
            <v>28.83</v>
          </cell>
        </row>
        <row r="74">
          <cell r="G74">
            <v>90726</v>
          </cell>
          <cell r="K74">
            <v>34.299999999999997</v>
          </cell>
        </row>
        <row r="75">
          <cell r="G75">
            <v>90727</v>
          </cell>
          <cell r="K75">
            <v>39.71</v>
          </cell>
        </row>
        <row r="76">
          <cell r="G76">
            <v>90728</v>
          </cell>
          <cell r="K76">
            <v>45.12</v>
          </cell>
        </row>
        <row r="77">
          <cell r="G77">
            <v>90729</v>
          </cell>
          <cell r="K77">
            <v>50.53</v>
          </cell>
        </row>
        <row r="78">
          <cell r="G78">
            <v>90730</v>
          </cell>
          <cell r="K78">
            <v>55.93</v>
          </cell>
        </row>
        <row r="79">
          <cell r="G79">
            <v>90731</v>
          </cell>
          <cell r="K79">
            <v>61.34</v>
          </cell>
        </row>
        <row r="80">
          <cell r="G80">
            <v>90732</v>
          </cell>
          <cell r="K80">
            <v>77.569999999999993</v>
          </cell>
        </row>
        <row r="81">
          <cell r="G81">
            <v>90733</v>
          </cell>
          <cell r="K81">
            <v>3.28</v>
          </cell>
        </row>
        <row r="82">
          <cell r="G82">
            <v>90734</v>
          </cell>
          <cell r="K82">
            <v>3.89</v>
          </cell>
        </row>
        <row r="83">
          <cell r="G83">
            <v>90735</v>
          </cell>
          <cell r="K83">
            <v>4.5</v>
          </cell>
        </row>
        <row r="84">
          <cell r="G84">
            <v>90736</v>
          </cell>
          <cell r="K84">
            <v>5.0999999999999996</v>
          </cell>
        </row>
        <row r="85">
          <cell r="G85">
            <v>90737</v>
          </cell>
          <cell r="K85">
            <v>5.71</v>
          </cell>
        </row>
        <row r="86">
          <cell r="G86">
            <v>90738</v>
          </cell>
          <cell r="K86">
            <v>6.32</v>
          </cell>
        </row>
        <row r="87">
          <cell r="G87">
            <v>90739</v>
          </cell>
          <cell r="K87">
            <v>8.98</v>
          </cell>
        </row>
        <row r="88">
          <cell r="G88">
            <v>90740</v>
          </cell>
          <cell r="K88">
            <v>4.33</v>
          </cell>
        </row>
        <row r="89">
          <cell r="G89">
            <v>90741</v>
          </cell>
          <cell r="K89">
            <v>4.9400000000000004</v>
          </cell>
        </row>
        <row r="90">
          <cell r="G90">
            <v>90742</v>
          </cell>
          <cell r="K90">
            <v>5.55</v>
          </cell>
        </row>
        <row r="91">
          <cell r="G91">
            <v>90743</v>
          </cell>
          <cell r="K91">
            <v>6.15</v>
          </cell>
        </row>
        <row r="92">
          <cell r="G92">
            <v>90744</v>
          </cell>
          <cell r="K92">
            <v>6.76</v>
          </cell>
        </row>
        <row r="93">
          <cell r="G93">
            <v>90745</v>
          </cell>
          <cell r="K93">
            <v>10.01</v>
          </cell>
        </row>
        <row r="94">
          <cell r="G94">
            <v>90746</v>
          </cell>
          <cell r="K94">
            <v>3.55</v>
          </cell>
        </row>
        <row r="95">
          <cell r="G95">
            <v>90747</v>
          </cell>
          <cell r="K95">
            <v>16.55</v>
          </cell>
        </row>
        <row r="96">
          <cell r="G96">
            <v>94869</v>
          </cell>
          <cell r="K96">
            <v>126.23</v>
          </cell>
        </row>
        <row r="97">
          <cell r="G97">
            <v>94870</v>
          </cell>
          <cell r="K97">
            <v>1.99</v>
          </cell>
        </row>
        <row r="98">
          <cell r="G98">
            <v>94871</v>
          </cell>
          <cell r="K98">
            <v>197.41</v>
          </cell>
        </row>
        <row r="99">
          <cell r="G99">
            <v>94872</v>
          </cell>
          <cell r="K99">
            <v>2.76</v>
          </cell>
        </row>
        <row r="100">
          <cell r="G100">
            <v>94875</v>
          </cell>
          <cell r="K100">
            <v>1162.3399999999999</v>
          </cell>
        </row>
        <row r="101">
          <cell r="G101">
            <v>94876</v>
          </cell>
          <cell r="K101">
            <v>28.15</v>
          </cell>
        </row>
        <row r="102">
          <cell r="G102">
            <v>94878</v>
          </cell>
          <cell r="K102">
            <v>32.51</v>
          </cell>
        </row>
        <row r="103">
          <cell r="G103">
            <v>94879</v>
          </cell>
          <cell r="K103">
            <v>1789.44</v>
          </cell>
        </row>
        <row r="104">
          <cell r="G104">
            <v>94880</v>
          </cell>
          <cell r="K104">
            <v>42.22</v>
          </cell>
        </row>
        <row r="105">
          <cell r="G105">
            <v>94881</v>
          </cell>
          <cell r="K105">
            <v>2463.6799999999998</v>
          </cell>
        </row>
        <row r="106">
          <cell r="G106">
            <v>94882</v>
          </cell>
          <cell r="K106">
            <v>48.92</v>
          </cell>
        </row>
        <row r="107">
          <cell r="G107">
            <v>94884</v>
          </cell>
          <cell r="K107">
            <v>62.52</v>
          </cell>
        </row>
        <row r="108">
          <cell r="G108">
            <v>97121</v>
          </cell>
          <cell r="K108">
            <v>1.97</v>
          </cell>
        </row>
        <row r="109">
          <cell r="G109">
            <v>97122</v>
          </cell>
          <cell r="K109">
            <v>2.75</v>
          </cell>
        </row>
        <row r="110">
          <cell r="G110">
            <v>97123</v>
          </cell>
          <cell r="K110">
            <v>3.49</v>
          </cell>
        </row>
        <row r="111">
          <cell r="G111">
            <v>97124</v>
          </cell>
          <cell r="K111">
            <v>0.88</v>
          </cell>
        </row>
        <row r="112">
          <cell r="G112">
            <v>97125</v>
          </cell>
          <cell r="K112">
            <v>1.27</v>
          </cell>
        </row>
        <row r="113">
          <cell r="G113">
            <v>97126</v>
          </cell>
          <cell r="K113">
            <v>1.61</v>
          </cell>
        </row>
        <row r="114">
          <cell r="G114">
            <v>102264</v>
          </cell>
          <cell r="K114">
            <v>20.6</v>
          </cell>
        </row>
        <row r="115">
          <cell r="G115">
            <v>102265</v>
          </cell>
          <cell r="K115">
            <v>99.2</v>
          </cell>
        </row>
        <row r="116">
          <cell r="G116">
            <v>102266</v>
          </cell>
          <cell r="K116">
            <v>110.03</v>
          </cell>
        </row>
        <row r="117">
          <cell r="G117">
            <v>102267</v>
          </cell>
          <cell r="K117">
            <v>126.31</v>
          </cell>
        </row>
        <row r="118">
          <cell r="G118">
            <v>102268</v>
          </cell>
          <cell r="K118">
            <v>142.54</v>
          </cell>
        </row>
        <row r="119">
          <cell r="G119">
            <v>102269</v>
          </cell>
          <cell r="K119">
            <v>174.99</v>
          </cell>
        </row>
        <row r="120">
          <cell r="G120">
            <v>92833</v>
          </cell>
          <cell r="K120">
            <v>168.36</v>
          </cell>
        </row>
        <row r="121">
          <cell r="G121">
            <v>92834</v>
          </cell>
          <cell r="K121">
            <v>8.84</v>
          </cell>
        </row>
        <row r="122">
          <cell r="G122">
            <v>92835</v>
          </cell>
          <cell r="K122">
            <v>176.88</v>
          </cell>
        </row>
        <row r="123">
          <cell r="G123">
            <v>92836</v>
          </cell>
          <cell r="K123">
            <v>11.29</v>
          </cell>
        </row>
        <row r="124">
          <cell r="G124">
            <v>92837</v>
          </cell>
          <cell r="K124">
            <v>310.61</v>
          </cell>
        </row>
        <row r="125">
          <cell r="G125">
            <v>92838</v>
          </cell>
          <cell r="K125">
            <v>13.55</v>
          </cell>
        </row>
        <row r="126">
          <cell r="G126">
            <v>92839</v>
          </cell>
          <cell r="K126">
            <v>379.87</v>
          </cell>
        </row>
        <row r="127">
          <cell r="G127">
            <v>92840</v>
          </cell>
          <cell r="K127">
            <v>16.05</v>
          </cell>
        </row>
        <row r="128">
          <cell r="G128">
            <v>92841</v>
          </cell>
          <cell r="K128">
            <v>494.68</v>
          </cell>
        </row>
        <row r="129">
          <cell r="G129">
            <v>92842</v>
          </cell>
          <cell r="K129">
            <v>18.329999999999998</v>
          </cell>
        </row>
        <row r="130">
          <cell r="G130">
            <v>92843</v>
          </cell>
          <cell r="K130">
            <v>513.44000000000005</v>
          </cell>
        </row>
        <row r="131">
          <cell r="G131">
            <v>92844</v>
          </cell>
          <cell r="K131">
            <v>20.84</v>
          </cell>
        </row>
        <row r="132">
          <cell r="G132">
            <v>92845</v>
          </cell>
          <cell r="K132">
            <v>758.05</v>
          </cell>
        </row>
        <row r="133">
          <cell r="G133">
            <v>92846</v>
          </cell>
          <cell r="K133">
            <v>23.09</v>
          </cell>
        </row>
        <row r="134">
          <cell r="G134">
            <v>92847</v>
          </cell>
          <cell r="K134">
            <v>780.42</v>
          </cell>
        </row>
        <row r="135">
          <cell r="G135">
            <v>92848</v>
          </cell>
          <cell r="K135">
            <v>25.63</v>
          </cell>
        </row>
        <row r="136">
          <cell r="G136">
            <v>92849</v>
          </cell>
          <cell r="K136">
            <v>176.25</v>
          </cell>
        </row>
        <row r="137">
          <cell r="G137">
            <v>92850</v>
          </cell>
          <cell r="K137">
            <v>16.73</v>
          </cell>
        </row>
        <row r="138">
          <cell r="G138">
            <v>92851</v>
          </cell>
          <cell r="K138">
            <v>186.69</v>
          </cell>
        </row>
        <row r="139">
          <cell r="G139">
            <v>92852</v>
          </cell>
          <cell r="K139">
            <v>21.1</v>
          </cell>
        </row>
        <row r="140">
          <cell r="G140">
            <v>92853</v>
          </cell>
          <cell r="K140">
            <v>322.77</v>
          </cell>
        </row>
        <row r="141">
          <cell r="G141">
            <v>92854</v>
          </cell>
          <cell r="K141">
            <v>25.71</v>
          </cell>
        </row>
        <row r="142">
          <cell r="G142">
            <v>92855</v>
          </cell>
          <cell r="K142">
            <v>394.13</v>
          </cell>
        </row>
        <row r="143">
          <cell r="G143">
            <v>92856</v>
          </cell>
          <cell r="K143">
            <v>30.31</v>
          </cell>
        </row>
        <row r="144">
          <cell r="G144">
            <v>92857</v>
          </cell>
          <cell r="K144">
            <v>511.04</v>
          </cell>
        </row>
        <row r="145">
          <cell r="G145">
            <v>92858</v>
          </cell>
          <cell r="K145">
            <v>34.69</v>
          </cell>
        </row>
        <row r="146">
          <cell r="G146">
            <v>92859</v>
          </cell>
          <cell r="K146">
            <v>531.98</v>
          </cell>
        </row>
        <row r="147">
          <cell r="G147">
            <v>92860</v>
          </cell>
          <cell r="K147">
            <v>39.380000000000003</v>
          </cell>
        </row>
        <row r="148">
          <cell r="G148">
            <v>92861</v>
          </cell>
          <cell r="K148">
            <v>778.92</v>
          </cell>
        </row>
        <row r="149">
          <cell r="G149">
            <v>92862</v>
          </cell>
          <cell r="K149">
            <v>43.96</v>
          </cell>
        </row>
        <row r="150">
          <cell r="G150">
            <v>92863</v>
          </cell>
          <cell r="K150">
            <v>803.35</v>
          </cell>
        </row>
        <row r="151">
          <cell r="G151">
            <v>92864</v>
          </cell>
          <cell r="K151">
            <v>48.56</v>
          </cell>
        </row>
        <row r="152">
          <cell r="G152">
            <v>92210</v>
          </cell>
          <cell r="K152">
            <v>144.34</v>
          </cell>
        </row>
        <row r="153">
          <cell r="G153">
            <v>92211</v>
          </cell>
          <cell r="K153">
            <v>173.62</v>
          </cell>
        </row>
        <row r="154">
          <cell r="G154">
            <v>92212</v>
          </cell>
          <cell r="K154">
            <v>254.53</v>
          </cell>
        </row>
        <row r="155">
          <cell r="G155">
            <v>92213</v>
          </cell>
          <cell r="K155">
            <v>331.73</v>
          </cell>
        </row>
        <row r="156">
          <cell r="G156">
            <v>92214</v>
          </cell>
          <cell r="K156">
            <v>399.93</v>
          </cell>
        </row>
        <row r="157">
          <cell r="G157">
            <v>92215</v>
          </cell>
          <cell r="K157">
            <v>459.25</v>
          </cell>
        </row>
        <row r="158">
          <cell r="G158">
            <v>92216</v>
          </cell>
          <cell r="K158">
            <v>483.04</v>
          </cell>
        </row>
        <row r="159">
          <cell r="G159">
            <v>92219</v>
          </cell>
          <cell r="K159">
            <v>154.16</v>
          </cell>
        </row>
        <row r="160">
          <cell r="G160">
            <v>92220</v>
          </cell>
          <cell r="K160">
            <v>185.8</v>
          </cell>
        </row>
        <row r="161">
          <cell r="G161">
            <v>92221</v>
          </cell>
          <cell r="K161">
            <v>268.77999999999997</v>
          </cell>
        </row>
        <row r="162">
          <cell r="G162">
            <v>92222</v>
          </cell>
          <cell r="K162">
            <v>348.31</v>
          </cell>
        </row>
        <row r="163">
          <cell r="G163">
            <v>92223</v>
          </cell>
          <cell r="K163">
            <v>418.46</v>
          </cell>
        </row>
        <row r="164">
          <cell r="G164">
            <v>92224</v>
          </cell>
          <cell r="K164">
            <v>479.82</v>
          </cell>
        </row>
        <row r="165">
          <cell r="G165">
            <v>92226</v>
          </cell>
          <cell r="K165">
            <v>506.06</v>
          </cell>
        </row>
        <row r="166">
          <cell r="G166">
            <v>92808</v>
          </cell>
          <cell r="K166">
            <v>39.869999999999997</v>
          </cell>
        </row>
        <row r="167">
          <cell r="G167">
            <v>92809</v>
          </cell>
          <cell r="K167">
            <v>51.19</v>
          </cell>
        </row>
        <row r="168">
          <cell r="G168">
            <v>92810</v>
          </cell>
          <cell r="K168">
            <v>62.3</v>
          </cell>
        </row>
        <row r="169">
          <cell r="G169">
            <v>92811</v>
          </cell>
          <cell r="K169">
            <v>74.28</v>
          </cell>
        </row>
        <row r="170">
          <cell r="G170">
            <v>92812</v>
          </cell>
          <cell r="K170">
            <v>86.06</v>
          </cell>
        </row>
        <row r="171">
          <cell r="G171">
            <v>92813</v>
          </cell>
          <cell r="K171">
            <v>100.03</v>
          </cell>
        </row>
        <row r="172">
          <cell r="G172">
            <v>92814</v>
          </cell>
          <cell r="K172">
            <v>114.67</v>
          </cell>
        </row>
        <row r="173">
          <cell r="G173">
            <v>92815</v>
          </cell>
          <cell r="K173">
            <v>131.63999999999999</v>
          </cell>
        </row>
        <row r="174">
          <cell r="G174">
            <v>92816</v>
          </cell>
          <cell r="K174">
            <v>689.54</v>
          </cell>
        </row>
        <row r="175">
          <cell r="G175">
            <v>92817</v>
          </cell>
          <cell r="K175">
            <v>164.71</v>
          </cell>
        </row>
        <row r="176">
          <cell r="G176">
            <v>92818</v>
          </cell>
          <cell r="K176">
            <v>982.1</v>
          </cell>
        </row>
        <row r="177">
          <cell r="G177">
            <v>92819</v>
          </cell>
          <cell r="K177">
            <v>221.73</v>
          </cell>
        </row>
        <row r="178">
          <cell r="G178">
            <v>92820</v>
          </cell>
          <cell r="K178">
            <v>47.55</v>
          </cell>
        </row>
        <row r="179">
          <cell r="G179">
            <v>92821</v>
          </cell>
          <cell r="K179">
            <v>61.01</v>
          </cell>
        </row>
        <row r="180">
          <cell r="G180">
            <v>92822</v>
          </cell>
          <cell r="K180">
            <v>74.48</v>
          </cell>
        </row>
        <row r="181">
          <cell r="G181">
            <v>92824</v>
          </cell>
          <cell r="K181">
            <v>88.53</v>
          </cell>
        </row>
        <row r="182">
          <cell r="G182">
            <v>92825</v>
          </cell>
          <cell r="K182">
            <v>102.64</v>
          </cell>
        </row>
        <row r="183">
          <cell r="G183">
            <v>92826</v>
          </cell>
          <cell r="K183">
            <v>118.56</v>
          </cell>
        </row>
        <row r="184">
          <cell r="G184">
            <v>92827</v>
          </cell>
          <cell r="K184">
            <v>135.24</v>
          </cell>
        </row>
        <row r="185">
          <cell r="G185">
            <v>92828</v>
          </cell>
          <cell r="K185">
            <v>154.66</v>
          </cell>
        </row>
        <row r="186">
          <cell r="G186">
            <v>92829</v>
          </cell>
          <cell r="K186">
            <v>716.69</v>
          </cell>
        </row>
        <row r="187">
          <cell r="G187">
            <v>92830</v>
          </cell>
          <cell r="K187">
            <v>191.86</v>
          </cell>
        </row>
        <row r="188">
          <cell r="G188">
            <v>92831</v>
          </cell>
          <cell r="K188">
            <v>1015.42</v>
          </cell>
        </row>
        <row r="189">
          <cell r="G189">
            <v>92832</v>
          </cell>
          <cell r="K189">
            <v>255.05</v>
          </cell>
        </row>
        <row r="190">
          <cell r="G190">
            <v>95565</v>
          </cell>
          <cell r="K190">
            <v>122.41</v>
          </cell>
        </row>
        <row r="191">
          <cell r="G191">
            <v>95566</v>
          </cell>
          <cell r="K191">
            <v>130.09</v>
          </cell>
        </row>
        <row r="192">
          <cell r="G192">
            <v>95567</v>
          </cell>
          <cell r="K192">
            <v>77.98</v>
          </cell>
        </row>
        <row r="193">
          <cell r="G193">
            <v>95568</v>
          </cell>
          <cell r="K193">
            <v>96.22</v>
          </cell>
        </row>
        <row r="194">
          <cell r="G194">
            <v>95569</v>
          </cell>
          <cell r="K194">
            <v>129.32</v>
          </cell>
        </row>
        <row r="195">
          <cell r="G195">
            <v>95570</v>
          </cell>
          <cell r="K195">
            <v>85.66</v>
          </cell>
        </row>
        <row r="196">
          <cell r="G196">
            <v>95571</v>
          </cell>
          <cell r="K196">
            <v>106.04</v>
          </cell>
        </row>
        <row r="197">
          <cell r="G197">
            <v>95572</v>
          </cell>
          <cell r="K197">
            <v>141.5</v>
          </cell>
        </row>
        <row r="198">
          <cell r="G198">
            <v>97127</v>
          </cell>
          <cell r="K198">
            <v>5.0199999999999996</v>
          </cell>
        </row>
        <row r="199">
          <cell r="G199">
            <v>97128</v>
          </cell>
          <cell r="K199">
            <v>10.14</v>
          </cell>
        </row>
        <row r="200">
          <cell r="G200">
            <v>97129</v>
          </cell>
          <cell r="K200">
            <v>12.46</v>
          </cell>
        </row>
        <row r="201">
          <cell r="G201">
            <v>97130</v>
          </cell>
          <cell r="K201">
            <v>14.79</v>
          </cell>
        </row>
        <row r="202">
          <cell r="G202">
            <v>97131</v>
          </cell>
          <cell r="K202">
            <v>17.12</v>
          </cell>
        </row>
        <row r="203">
          <cell r="G203">
            <v>97132</v>
          </cell>
          <cell r="K203">
            <v>19.43</v>
          </cell>
        </row>
        <row r="204">
          <cell r="G204">
            <v>97133</v>
          </cell>
          <cell r="K204">
            <v>24.1</v>
          </cell>
        </row>
        <row r="205">
          <cell r="G205">
            <v>97134</v>
          </cell>
          <cell r="K205">
            <v>2.34</v>
          </cell>
        </row>
        <row r="206">
          <cell r="G206">
            <v>97135</v>
          </cell>
          <cell r="K206">
            <v>5.23</v>
          </cell>
        </row>
        <row r="207">
          <cell r="G207">
            <v>97136</v>
          </cell>
          <cell r="K207">
            <v>6.42</v>
          </cell>
        </row>
        <row r="208">
          <cell r="G208">
            <v>97137</v>
          </cell>
          <cell r="K208">
            <v>7.64</v>
          </cell>
        </row>
        <row r="209">
          <cell r="G209">
            <v>97138</v>
          </cell>
          <cell r="K209">
            <v>8.84</v>
          </cell>
        </row>
        <row r="210">
          <cell r="G210">
            <v>97139</v>
          </cell>
          <cell r="K210">
            <v>10.039999999999999</v>
          </cell>
        </row>
        <row r="211">
          <cell r="G211">
            <v>97140</v>
          </cell>
          <cell r="K211">
            <v>12.44</v>
          </cell>
        </row>
        <row r="212">
          <cell r="G212">
            <v>103089</v>
          </cell>
          <cell r="K212">
            <v>10.76</v>
          </cell>
        </row>
        <row r="213">
          <cell r="G213">
            <v>103090</v>
          </cell>
          <cell r="K213">
            <v>12.85</v>
          </cell>
        </row>
        <row r="214">
          <cell r="G214">
            <v>103091</v>
          </cell>
          <cell r="K214">
            <v>18.09</v>
          </cell>
        </row>
        <row r="215">
          <cell r="G215">
            <v>103092</v>
          </cell>
          <cell r="K215">
            <v>23.33</v>
          </cell>
        </row>
        <row r="216">
          <cell r="G216">
            <v>103093</v>
          </cell>
          <cell r="K216">
            <v>35.68</v>
          </cell>
        </row>
        <row r="217">
          <cell r="G217">
            <v>103094</v>
          </cell>
          <cell r="K217">
            <v>40.94</v>
          </cell>
        </row>
        <row r="218">
          <cell r="G218">
            <v>103095</v>
          </cell>
          <cell r="K218">
            <v>53.27</v>
          </cell>
        </row>
        <row r="219">
          <cell r="G219">
            <v>103096</v>
          </cell>
          <cell r="K219">
            <v>58.53</v>
          </cell>
        </row>
        <row r="220">
          <cell r="G220">
            <v>103097</v>
          </cell>
          <cell r="K220">
            <v>70.86</v>
          </cell>
        </row>
        <row r="221">
          <cell r="G221">
            <v>103098</v>
          </cell>
          <cell r="K221">
            <v>76.13</v>
          </cell>
        </row>
        <row r="222">
          <cell r="G222">
            <v>103099</v>
          </cell>
          <cell r="K222">
            <v>86.6</v>
          </cell>
        </row>
        <row r="223">
          <cell r="G223">
            <v>103100</v>
          </cell>
          <cell r="K223">
            <v>92.42</v>
          </cell>
        </row>
        <row r="224">
          <cell r="G224">
            <v>103101</v>
          </cell>
          <cell r="K224">
            <v>101.82</v>
          </cell>
        </row>
        <row r="225">
          <cell r="G225">
            <v>103102</v>
          </cell>
          <cell r="K225">
            <v>117.26</v>
          </cell>
        </row>
        <row r="226">
          <cell r="G226">
            <v>103103</v>
          </cell>
          <cell r="K226">
            <v>126.63</v>
          </cell>
        </row>
        <row r="227">
          <cell r="G227">
            <v>103104</v>
          </cell>
          <cell r="K227">
            <v>151.44999999999999</v>
          </cell>
        </row>
        <row r="228">
          <cell r="G228">
            <v>103105</v>
          </cell>
          <cell r="K228">
            <v>44.95</v>
          </cell>
        </row>
        <row r="229">
          <cell r="G229">
            <v>103106</v>
          </cell>
          <cell r="K229">
            <v>53.71</v>
          </cell>
        </row>
        <row r="230">
          <cell r="G230">
            <v>103107</v>
          </cell>
          <cell r="K230">
            <v>75.61</v>
          </cell>
        </row>
        <row r="231">
          <cell r="G231">
            <v>103108</v>
          </cell>
          <cell r="K231">
            <v>97.51</v>
          </cell>
        </row>
        <row r="232">
          <cell r="G232">
            <v>103109</v>
          </cell>
          <cell r="K232">
            <v>160.57</v>
          </cell>
        </row>
        <row r="233">
          <cell r="G233">
            <v>103110</v>
          </cell>
          <cell r="K233">
            <v>182.47</v>
          </cell>
        </row>
        <row r="234">
          <cell r="G234">
            <v>103111</v>
          </cell>
          <cell r="K234">
            <v>245.53</v>
          </cell>
        </row>
        <row r="235">
          <cell r="G235">
            <v>103112</v>
          </cell>
          <cell r="K235">
            <v>267.42</v>
          </cell>
        </row>
        <row r="236">
          <cell r="G236">
            <v>103113</v>
          </cell>
          <cell r="K236">
            <v>330.48</v>
          </cell>
        </row>
        <row r="237">
          <cell r="G237">
            <v>103114</v>
          </cell>
          <cell r="K237">
            <v>352.38</v>
          </cell>
        </row>
        <row r="238">
          <cell r="G238">
            <v>103115</v>
          </cell>
          <cell r="K238">
            <v>396.19</v>
          </cell>
        </row>
        <row r="239">
          <cell r="G239">
            <v>103116</v>
          </cell>
          <cell r="K239">
            <v>481.15</v>
          </cell>
        </row>
        <row r="240">
          <cell r="G240">
            <v>103117</v>
          </cell>
          <cell r="K240">
            <v>524.95000000000005</v>
          </cell>
        </row>
        <row r="241">
          <cell r="G241">
            <v>103118</v>
          </cell>
          <cell r="K241">
            <v>609.89</v>
          </cell>
        </row>
        <row r="242">
          <cell r="G242">
            <v>103119</v>
          </cell>
          <cell r="K242">
            <v>653.70000000000005</v>
          </cell>
        </row>
        <row r="243">
          <cell r="G243">
            <v>103120</v>
          </cell>
          <cell r="K243">
            <v>782.46</v>
          </cell>
        </row>
        <row r="244">
          <cell r="G244">
            <v>103121</v>
          </cell>
          <cell r="K244">
            <v>59.15</v>
          </cell>
        </row>
        <row r="245">
          <cell r="G245">
            <v>103122</v>
          </cell>
          <cell r="K245">
            <v>72.27</v>
          </cell>
        </row>
        <row r="246">
          <cell r="G246">
            <v>103123</v>
          </cell>
          <cell r="K246">
            <v>105.13</v>
          </cell>
        </row>
        <row r="247">
          <cell r="G247">
            <v>103124</v>
          </cell>
          <cell r="K247">
            <v>137.97</v>
          </cell>
        </row>
        <row r="248">
          <cell r="G248">
            <v>103125</v>
          </cell>
          <cell r="K248">
            <v>232.56</v>
          </cell>
        </row>
        <row r="249">
          <cell r="G249">
            <v>103126</v>
          </cell>
          <cell r="K249">
            <v>265.39999999999998</v>
          </cell>
        </row>
        <row r="250">
          <cell r="G250">
            <v>103127</v>
          </cell>
          <cell r="K250">
            <v>360</v>
          </cell>
        </row>
        <row r="251">
          <cell r="G251">
            <v>103128</v>
          </cell>
          <cell r="K251">
            <v>392.84</v>
          </cell>
        </row>
        <row r="252">
          <cell r="G252">
            <v>103129</v>
          </cell>
          <cell r="K252">
            <v>487.43</v>
          </cell>
        </row>
        <row r="253">
          <cell r="G253">
            <v>103130</v>
          </cell>
          <cell r="K253">
            <v>520.27</v>
          </cell>
        </row>
        <row r="254">
          <cell r="G254">
            <v>103131</v>
          </cell>
          <cell r="K254">
            <v>585.98</v>
          </cell>
        </row>
        <row r="255">
          <cell r="G255">
            <v>103132</v>
          </cell>
          <cell r="K255">
            <v>713.4</v>
          </cell>
        </row>
        <row r="256">
          <cell r="G256">
            <v>103133</v>
          </cell>
          <cell r="K256">
            <v>779.11</v>
          </cell>
        </row>
        <row r="257">
          <cell r="G257">
            <v>103134</v>
          </cell>
          <cell r="K257">
            <v>906.55</v>
          </cell>
        </row>
        <row r="258">
          <cell r="G258">
            <v>103135</v>
          </cell>
          <cell r="K258">
            <v>972.25</v>
          </cell>
        </row>
        <row r="259">
          <cell r="G259">
            <v>103136</v>
          </cell>
          <cell r="K259">
            <v>1165.3900000000001</v>
          </cell>
        </row>
        <row r="260">
          <cell r="G260">
            <v>103137</v>
          </cell>
          <cell r="K260">
            <v>30.78</v>
          </cell>
        </row>
        <row r="261">
          <cell r="G261">
            <v>103138</v>
          </cell>
          <cell r="K261">
            <v>35.159999999999997</v>
          </cell>
        </row>
        <row r="262">
          <cell r="G262">
            <v>103139</v>
          </cell>
          <cell r="K262">
            <v>46.11</v>
          </cell>
        </row>
        <row r="263">
          <cell r="G263">
            <v>103140</v>
          </cell>
          <cell r="K263">
            <v>57.07</v>
          </cell>
        </row>
        <row r="264">
          <cell r="G264">
            <v>103141</v>
          </cell>
          <cell r="K264">
            <v>88.6</v>
          </cell>
        </row>
        <row r="265">
          <cell r="G265">
            <v>103142</v>
          </cell>
          <cell r="K265">
            <v>99.54</v>
          </cell>
        </row>
        <row r="266">
          <cell r="G266">
            <v>103143</v>
          </cell>
          <cell r="K266">
            <v>131.07</v>
          </cell>
        </row>
        <row r="267">
          <cell r="G267">
            <v>103144</v>
          </cell>
          <cell r="K267">
            <v>142.02000000000001</v>
          </cell>
        </row>
        <row r="268">
          <cell r="G268">
            <v>103145</v>
          </cell>
          <cell r="K268">
            <v>173.55</v>
          </cell>
        </row>
        <row r="269">
          <cell r="G269">
            <v>103146</v>
          </cell>
          <cell r="K269">
            <v>184.5</v>
          </cell>
        </row>
        <row r="270">
          <cell r="G270">
            <v>103147</v>
          </cell>
          <cell r="K270">
            <v>206.4</v>
          </cell>
        </row>
        <row r="271">
          <cell r="G271">
            <v>103148</v>
          </cell>
          <cell r="K271">
            <v>248.87</v>
          </cell>
        </row>
        <row r="272">
          <cell r="G272">
            <v>103149</v>
          </cell>
          <cell r="K272">
            <v>270.77999999999997</v>
          </cell>
        </row>
        <row r="273">
          <cell r="G273">
            <v>103150</v>
          </cell>
          <cell r="K273">
            <v>313.2</v>
          </cell>
        </row>
        <row r="274">
          <cell r="G274">
            <v>103151</v>
          </cell>
          <cell r="K274">
            <v>335.15</v>
          </cell>
        </row>
        <row r="275">
          <cell r="G275">
            <v>103152</v>
          </cell>
          <cell r="K275">
            <v>399.53</v>
          </cell>
        </row>
        <row r="276">
          <cell r="G276">
            <v>103372</v>
          </cell>
          <cell r="K276">
            <v>5.91</v>
          </cell>
        </row>
        <row r="277">
          <cell r="G277">
            <v>103373</v>
          </cell>
          <cell r="K277">
            <v>11.61</v>
          </cell>
        </row>
        <row r="278">
          <cell r="G278">
            <v>103376</v>
          </cell>
          <cell r="K278">
            <v>138.69999999999999</v>
          </cell>
        </row>
        <row r="279">
          <cell r="G279">
            <v>103377</v>
          </cell>
          <cell r="K279">
            <v>1320.03</v>
          </cell>
        </row>
        <row r="280">
          <cell r="G280">
            <v>103379</v>
          </cell>
          <cell r="K280">
            <v>462.3</v>
          </cell>
        </row>
        <row r="281">
          <cell r="G281">
            <v>103383</v>
          </cell>
          <cell r="K281">
            <v>1133.04</v>
          </cell>
        </row>
        <row r="282">
          <cell r="G282">
            <v>103385</v>
          </cell>
          <cell r="K282">
            <v>1826.58</v>
          </cell>
        </row>
        <row r="283">
          <cell r="G283">
            <v>103387</v>
          </cell>
          <cell r="K283">
            <v>3204.77</v>
          </cell>
        </row>
        <row r="284">
          <cell r="G284">
            <v>103389</v>
          </cell>
          <cell r="K284">
            <v>4766.08</v>
          </cell>
        </row>
        <row r="285">
          <cell r="G285">
            <v>103391</v>
          </cell>
          <cell r="K285">
            <v>3136.78</v>
          </cell>
        </row>
        <row r="286">
          <cell r="G286">
            <v>103392</v>
          </cell>
          <cell r="K286">
            <v>5129.5600000000004</v>
          </cell>
        </row>
        <row r="287">
          <cell r="G287">
            <v>103393</v>
          </cell>
          <cell r="K287">
            <v>5657.39</v>
          </cell>
        </row>
        <row r="288">
          <cell r="G288">
            <v>103394</v>
          </cell>
          <cell r="K288">
            <v>4189.18</v>
          </cell>
        </row>
        <row r="289">
          <cell r="G289">
            <v>103395</v>
          </cell>
          <cell r="K289">
            <v>2078.4699999999998</v>
          </cell>
        </row>
        <row r="290">
          <cell r="G290">
            <v>103396</v>
          </cell>
          <cell r="K290">
            <v>1400.45</v>
          </cell>
        </row>
        <row r="291">
          <cell r="G291">
            <v>103397</v>
          </cell>
          <cell r="K291">
            <v>3.69</v>
          </cell>
        </row>
        <row r="292">
          <cell r="G292">
            <v>103398</v>
          </cell>
          <cell r="K292">
            <v>5.91</v>
          </cell>
        </row>
        <row r="293">
          <cell r="G293">
            <v>103399</v>
          </cell>
          <cell r="K293">
            <v>11.65</v>
          </cell>
        </row>
        <row r="294">
          <cell r="G294">
            <v>103400</v>
          </cell>
          <cell r="K294">
            <v>16.649999999999999</v>
          </cell>
        </row>
        <row r="295">
          <cell r="G295">
            <v>103401</v>
          </cell>
          <cell r="K295">
            <v>20.350000000000001</v>
          </cell>
        </row>
        <row r="296">
          <cell r="G296">
            <v>103402</v>
          </cell>
          <cell r="K296">
            <v>29.61</v>
          </cell>
        </row>
        <row r="297">
          <cell r="G297">
            <v>103403</v>
          </cell>
          <cell r="K297">
            <v>33.32</v>
          </cell>
        </row>
        <row r="298">
          <cell r="G298">
            <v>103404</v>
          </cell>
          <cell r="K298">
            <v>37.020000000000003</v>
          </cell>
        </row>
        <row r="299">
          <cell r="G299">
            <v>103405</v>
          </cell>
          <cell r="K299">
            <v>41.65</v>
          </cell>
        </row>
        <row r="300">
          <cell r="G300">
            <v>103406</v>
          </cell>
          <cell r="K300">
            <v>46.27</v>
          </cell>
        </row>
        <row r="301">
          <cell r="G301">
            <v>103407</v>
          </cell>
          <cell r="K301">
            <v>51.82</v>
          </cell>
        </row>
        <row r="302">
          <cell r="G302">
            <v>103408</v>
          </cell>
          <cell r="K302">
            <v>58.31</v>
          </cell>
        </row>
        <row r="303">
          <cell r="G303">
            <v>103409</v>
          </cell>
          <cell r="K303">
            <v>65.709999999999994</v>
          </cell>
        </row>
        <row r="304">
          <cell r="G304">
            <v>103410</v>
          </cell>
          <cell r="K304">
            <v>74.040000000000006</v>
          </cell>
        </row>
        <row r="305">
          <cell r="G305">
            <v>103411</v>
          </cell>
          <cell r="K305">
            <v>7.4</v>
          </cell>
        </row>
        <row r="306">
          <cell r="G306">
            <v>103412</v>
          </cell>
          <cell r="K306">
            <v>11.84</v>
          </cell>
        </row>
        <row r="307">
          <cell r="G307">
            <v>103413</v>
          </cell>
          <cell r="K307">
            <v>23.32</v>
          </cell>
        </row>
        <row r="308">
          <cell r="G308">
            <v>103414</v>
          </cell>
          <cell r="K308">
            <v>33.32</v>
          </cell>
        </row>
        <row r="309">
          <cell r="G309">
            <v>103415</v>
          </cell>
          <cell r="K309">
            <v>40.72</v>
          </cell>
        </row>
        <row r="310">
          <cell r="G310">
            <v>103416</v>
          </cell>
          <cell r="K310">
            <v>59.24</v>
          </cell>
        </row>
        <row r="311">
          <cell r="G311">
            <v>103417</v>
          </cell>
          <cell r="K311">
            <v>66.64</v>
          </cell>
        </row>
        <row r="312">
          <cell r="G312">
            <v>103418</v>
          </cell>
          <cell r="K312">
            <v>74.040000000000006</v>
          </cell>
        </row>
        <row r="313">
          <cell r="G313">
            <v>103419</v>
          </cell>
          <cell r="K313">
            <v>83.3</v>
          </cell>
        </row>
        <row r="314">
          <cell r="G314">
            <v>103420</v>
          </cell>
          <cell r="K314">
            <v>92.56</v>
          </cell>
        </row>
        <row r="315">
          <cell r="G315">
            <v>103421</v>
          </cell>
          <cell r="K315">
            <v>103.66</v>
          </cell>
        </row>
        <row r="316">
          <cell r="G316">
            <v>103422</v>
          </cell>
          <cell r="K316">
            <v>116.63</v>
          </cell>
        </row>
        <row r="317">
          <cell r="G317">
            <v>103423</v>
          </cell>
          <cell r="K317">
            <v>131.43</v>
          </cell>
        </row>
        <row r="318">
          <cell r="G318">
            <v>103424</v>
          </cell>
          <cell r="K318">
            <v>148.1</v>
          </cell>
        </row>
        <row r="319">
          <cell r="G319">
            <v>103425</v>
          </cell>
          <cell r="K319">
            <v>16.63</v>
          </cell>
        </row>
        <row r="320">
          <cell r="G320">
            <v>103426</v>
          </cell>
          <cell r="K320">
            <v>19.86</v>
          </cell>
        </row>
        <row r="321">
          <cell r="G321">
            <v>103427</v>
          </cell>
          <cell r="K321">
            <v>39.81</v>
          </cell>
        </row>
        <row r="322">
          <cell r="G322">
            <v>103428</v>
          </cell>
          <cell r="K322">
            <v>268.52</v>
          </cell>
        </row>
        <row r="323">
          <cell r="G323">
            <v>103429</v>
          </cell>
          <cell r="K323">
            <v>3001.47</v>
          </cell>
        </row>
        <row r="324">
          <cell r="G324">
            <v>103430</v>
          </cell>
          <cell r="K324">
            <v>35.880000000000003</v>
          </cell>
        </row>
        <row r="325">
          <cell r="G325">
            <v>103431</v>
          </cell>
          <cell r="K325">
            <v>62.8</v>
          </cell>
        </row>
        <row r="326">
          <cell r="G326">
            <v>103432</v>
          </cell>
          <cell r="K326">
            <v>1704.26</v>
          </cell>
        </row>
        <row r="327">
          <cell r="G327">
            <v>103433</v>
          </cell>
          <cell r="K327">
            <v>35.65</v>
          </cell>
        </row>
        <row r="328">
          <cell r="G328">
            <v>103434</v>
          </cell>
          <cell r="K328">
            <v>49.26</v>
          </cell>
        </row>
        <row r="329">
          <cell r="G329">
            <v>103435</v>
          </cell>
          <cell r="K329">
            <v>91.61</v>
          </cell>
        </row>
        <row r="330">
          <cell r="G330">
            <v>103436</v>
          </cell>
          <cell r="K330">
            <v>2414.73</v>
          </cell>
        </row>
        <row r="331">
          <cell r="G331">
            <v>103437</v>
          </cell>
          <cell r="K331">
            <v>190.15</v>
          </cell>
        </row>
        <row r="332">
          <cell r="G332">
            <v>103438</v>
          </cell>
          <cell r="K332">
            <v>190.15</v>
          </cell>
        </row>
        <row r="333">
          <cell r="G333">
            <v>103439</v>
          </cell>
          <cell r="K333">
            <v>224.25</v>
          </cell>
        </row>
        <row r="334">
          <cell r="G334">
            <v>103440</v>
          </cell>
          <cell r="K334">
            <v>427.23</v>
          </cell>
        </row>
        <row r="335">
          <cell r="G335">
            <v>103441</v>
          </cell>
          <cell r="K335">
            <v>432.76</v>
          </cell>
        </row>
        <row r="336">
          <cell r="G336">
            <v>103442</v>
          </cell>
          <cell r="K336">
            <v>566.08000000000004</v>
          </cell>
        </row>
        <row r="337">
          <cell r="G337">
            <v>93206</v>
          </cell>
          <cell r="K337">
            <v>1163.03</v>
          </cell>
        </row>
        <row r="338">
          <cell r="G338">
            <v>93207</v>
          </cell>
          <cell r="K338">
            <v>1159.03</v>
          </cell>
        </row>
        <row r="339">
          <cell r="G339">
            <v>93208</v>
          </cell>
          <cell r="K339">
            <v>971.16</v>
          </cell>
        </row>
        <row r="340">
          <cell r="G340">
            <v>93209</v>
          </cell>
          <cell r="K340">
            <v>990.41</v>
          </cell>
        </row>
        <row r="341">
          <cell r="G341">
            <v>93210</v>
          </cell>
          <cell r="K341">
            <v>628.59</v>
          </cell>
        </row>
        <row r="342">
          <cell r="G342">
            <v>93211</v>
          </cell>
          <cell r="K342">
            <v>612.13</v>
          </cell>
        </row>
        <row r="343">
          <cell r="G343">
            <v>93212</v>
          </cell>
          <cell r="K343">
            <v>1044.1400000000001</v>
          </cell>
        </row>
        <row r="344">
          <cell r="G344">
            <v>93213</v>
          </cell>
          <cell r="K344">
            <v>1033.82</v>
          </cell>
        </row>
        <row r="345">
          <cell r="G345">
            <v>93214</v>
          </cell>
          <cell r="K345">
            <v>6104.3</v>
          </cell>
        </row>
        <row r="346">
          <cell r="G346">
            <v>93243</v>
          </cell>
          <cell r="K346">
            <v>9479.26</v>
          </cell>
        </row>
        <row r="347">
          <cell r="G347">
            <v>93582</v>
          </cell>
          <cell r="K347">
            <v>299.20999999999998</v>
          </cell>
        </row>
        <row r="348">
          <cell r="G348">
            <v>93583</v>
          </cell>
          <cell r="K348">
            <v>483.68</v>
          </cell>
        </row>
        <row r="349">
          <cell r="G349">
            <v>93584</v>
          </cell>
          <cell r="K349">
            <v>998.01</v>
          </cell>
        </row>
        <row r="350">
          <cell r="G350">
            <v>93585</v>
          </cell>
          <cell r="K350">
            <v>1198.67</v>
          </cell>
        </row>
        <row r="351">
          <cell r="G351">
            <v>98441</v>
          </cell>
          <cell r="K351">
            <v>162.80000000000001</v>
          </cell>
        </row>
        <row r="352">
          <cell r="G352">
            <v>98442</v>
          </cell>
          <cell r="K352">
            <v>166.22</v>
          </cell>
        </row>
        <row r="353">
          <cell r="G353">
            <v>98443</v>
          </cell>
          <cell r="K353">
            <v>143.54</v>
          </cell>
        </row>
        <row r="354">
          <cell r="G354">
            <v>98444</v>
          </cell>
          <cell r="K354">
            <v>145.97999999999999</v>
          </cell>
        </row>
        <row r="355">
          <cell r="G355">
            <v>98445</v>
          </cell>
          <cell r="K355">
            <v>193.79</v>
          </cell>
        </row>
        <row r="356">
          <cell r="G356">
            <v>98446</v>
          </cell>
          <cell r="K356">
            <v>245.81</v>
          </cell>
        </row>
        <row r="357">
          <cell r="G357">
            <v>98447</v>
          </cell>
          <cell r="K357">
            <v>167.01</v>
          </cell>
        </row>
        <row r="358">
          <cell r="G358">
            <v>98448</v>
          </cell>
          <cell r="K358">
            <v>207.28</v>
          </cell>
        </row>
        <row r="359">
          <cell r="G359">
            <v>98449</v>
          </cell>
          <cell r="K359">
            <v>219.4</v>
          </cell>
        </row>
        <row r="360">
          <cell r="G360">
            <v>98450</v>
          </cell>
          <cell r="K360">
            <v>224.38</v>
          </cell>
        </row>
        <row r="361">
          <cell r="G361">
            <v>98451</v>
          </cell>
          <cell r="K361">
            <v>197.22</v>
          </cell>
        </row>
        <row r="362">
          <cell r="G362">
            <v>98452</v>
          </cell>
          <cell r="K362">
            <v>200.22</v>
          </cell>
        </row>
        <row r="363">
          <cell r="G363">
            <v>98453</v>
          </cell>
          <cell r="K363">
            <v>256.27</v>
          </cell>
        </row>
        <row r="364">
          <cell r="G364">
            <v>98454</v>
          </cell>
          <cell r="K364">
            <v>322.52999999999997</v>
          </cell>
        </row>
        <row r="365">
          <cell r="G365">
            <v>98455</v>
          </cell>
          <cell r="K365">
            <v>226.54</v>
          </cell>
        </row>
        <row r="366">
          <cell r="G366">
            <v>98456</v>
          </cell>
          <cell r="K366">
            <v>280.10000000000002</v>
          </cell>
        </row>
        <row r="367">
          <cell r="G367">
            <v>98458</v>
          </cell>
          <cell r="K367">
            <v>157.04</v>
          </cell>
        </row>
        <row r="368">
          <cell r="G368">
            <v>98459</v>
          </cell>
          <cell r="K368">
            <v>125.43</v>
          </cell>
        </row>
        <row r="369">
          <cell r="G369">
            <v>98460</v>
          </cell>
          <cell r="K369">
            <v>202.71</v>
          </cell>
        </row>
        <row r="370">
          <cell r="G370">
            <v>98461</v>
          </cell>
          <cell r="K370">
            <v>5342.06</v>
          </cell>
        </row>
        <row r="371">
          <cell r="G371">
            <v>98462</v>
          </cell>
          <cell r="K371">
            <v>8191.82</v>
          </cell>
        </row>
        <row r="372">
          <cell r="G372">
            <v>5631</v>
          </cell>
          <cell r="K372">
            <v>208.65</v>
          </cell>
        </row>
        <row r="373">
          <cell r="G373">
            <v>5678</v>
          </cell>
          <cell r="K373">
            <v>147.43</v>
          </cell>
        </row>
        <row r="374">
          <cell r="G374">
            <v>5680</v>
          </cell>
          <cell r="K374">
            <v>134.61000000000001</v>
          </cell>
        </row>
        <row r="375">
          <cell r="G375">
            <v>5684</v>
          </cell>
          <cell r="K375">
            <v>158.32</v>
          </cell>
        </row>
        <row r="376">
          <cell r="G376">
            <v>5689</v>
          </cell>
          <cell r="K376">
            <v>8.0500000000000007</v>
          </cell>
        </row>
        <row r="377">
          <cell r="G377">
            <v>5795</v>
          </cell>
          <cell r="K377">
            <v>24.31</v>
          </cell>
        </row>
        <row r="378">
          <cell r="G378">
            <v>5811</v>
          </cell>
          <cell r="K378">
            <v>193.99</v>
          </cell>
        </row>
        <row r="379">
          <cell r="G379">
            <v>5823</v>
          </cell>
          <cell r="K379">
            <v>194.35</v>
          </cell>
        </row>
        <row r="380">
          <cell r="G380">
            <v>5824</v>
          </cell>
          <cell r="K380">
            <v>209.69</v>
          </cell>
        </row>
        <row r="381">
          <cell r="G381">
            <v>5835</v>
          </cell>
          <cell r="K381">
            <v>404</v>
          </cell>
        </row>
        <row r="382">
          <cell r="G382">
            <v>5839</v>
          </cell>
          <cell r="K382">
            <v>12.09</v>
          </cell>
        </row>
        <row r="383">
          <cell r="G383">
            <v>5843</v>
          </cell>
          <cell r="K383">
            <v>176.85</v>
          </cell>
        </row>
        <row r="384">
          <cell r="G384">
            <v>5847</v>
          </cell>
          <cell r="K384">
            <v>281.41000000000003</v>
          </cell>
        </row>
        <row r="385">
          <cell r="G385">
            <v>5851</v>
          </cell>
          <cell r="K385">
            <v>268.2</v>
          </cell>
        </row>
        <row r="386">
          <cell r="G386">
            <v>5855</v>
          </cell>
          <cell r="K386">
            <v>716</v>
          </cell>
        </row>
        <row r="387">
          <cell r="G387">
            <v>5863</v>
          </cell>
          <cell r="K387">
            <v>22.44</v>
          </cell>
        </row>
        <row r="388">
          <cell r="G388">
            <v>5867</v>
          </cell>
          <cell r="K388">
            <v>156.99</v>
          </cell>
        </row>
        <row r="389">
          <cell r="G389">
            <v>5875</v>
          </cell>
          <cell r="K389">
            <v>134.79</v>
          </cell>
        </row>
        <row r="390">
          <cell r="G390">
            <v>5879</v>
          </cell>
          <cell r="K390">
            <v>134.84</v>
          </cell>
        </row>
        <row r="391">
          <cell r="G391">
            <v>5882</v>
          </cell>
          <cell r="K391">
            <v>127.52</v>
          </cell>
        </row>
        <row r="392">
          <cell r="G392">
            <v>5890</v>
          </cell>
          <cell r="K392">
            <v>198.4</v>
          </cell>
        </row>
        <row r="393">
          <cell r="G393">
            <v>5894</v>
          </cell>
          <cell r="K393">
            <v>205.82</v>
          </cell>
        </row>
        <row r="394">
          <cell r="G394">
            <v>5901</v>
          </cell>
          <cell r="K394">
            <v>316.86</v>
          </cell>
        </row>
        <row r="395">
          <cell r="G395">
            <v>5909</v>
          </cell>
          <cell r="K395">
            <v>33.869999999999997</v>
          </cell>
        </row>
        <row r="396">
          <cell r="G396">
            <v>5921</v>
          </cell>
          <cell r="K396">
            <v>6.31</v>
          </cell>
        </row>
        <row r="397">
          <cell r="G397">
            <v>5928</v>
          </cell>
          <cell r="K397">
            <v>272.36</v>
          </cell>
        </row>
        <row r="398">
          <cell r="G398">
            <v>5932</v>
          </cell>
          <cell r="K398">
            <v>237.92</v>
          </cell>
        </row>
        <row r="399">
          <cell r="G399">
            <v>5940</v>
          </cell>
          <cell r="K399">
            <v>198.16</v>
          </cell>
        </row>
        <row r="400">
          <cell r="G400">
            <v>5944</v>
          </cell>
          <cell r="K400">
            <v>241.26</v>
          </cell>
        </row>
        <row r="401">
          <cell r="G401">
            <v>5953</v>
          </cell>
          <cell r="K401">
            <v>63.22</v>
          </cell>
        </row>
        <row r="402">
          <cell r="G402">
            <v>6259</v>
          </cell>
          <cell r="K402">
            <v>256.45</v>
          </cell>
        </row>
        <row r="403">
          <cell r="G403">
            <v>6879</v>
          </cell>
          <cell r="K403">
            <v>208.38</v>
          </cell>
        </row>
        <row r="404">
          <cell r="G404">
            <v>7030</v>
          </cell>
          <cell r="K404">
            <v>298.83999999999997</v>
          </cell>
        </row>
        <row r="405">
          <cell r="G405">
            <v>7042</v>
          </cell>
          <cell r="K405">
            <v>29.67</v>
          </cell>
        </row>
        <row r="406">
          <cell r="G406">
            <v>7049</v>
          </cell>
          <cell r="K406">
            <v>223.12</v>
          </cell>
        </row>
        <row r="407">
          <cell r="G407">
            <v>67826</v>
          </cell>
          <cell r="K407">
            <v>173.76</v>
          </cell>
        </row>
        <row r="408">
          <cell r="G408">
            <v>73417</v>
          </cell>
          <cell r="K408">
            <v>211.88</v>
          </cell>
        </row>
        <row r="409">
          <cell r="G409">
            <v>73436</v>
          </cell>
          <cell r="K409">
            <v>200.81</v>
          </cell>
        </row>
        <row r="410">
          <cell r="G410">
            <v>73467</v>
          </cell>
          <cell r="K410">
            <v>165.45</v>
          </cell>
        </row>
        <row r="411">
          <cell r="G411">
            <v>73536</v>
          </cell>
          <cell r="K411">
            <v>25.12</v>
          </cell>
        </row>
        <row r="412">
          <cell r="G412">
            <v>83362</v>
          </cell>
          <cell r="K412">
            <v>265.93</v>
          </cell>
        </row>
        <row r="413">
          <cell r="G413">
            <v>83765</v>
          </cell>
          <cell r="K413">
            <v>100.65</v>
          </cell>
        </row>
        <row r="414">
          <cell r="G414">
            <v>87445</v>
          </cell>
          <cell r="K414">
            <v>5.68</v>
          </cell>
        </row>
        <row r="415">
          <cell r="G415">
            <v>88386</v>
          </cell>
          <cell r="K415">
            <v>4.16</v>
          </cell>
        </row>
        <row r="416">
          <cell r="G416">
            <v>88393</v>
          </cell>
          <cell r="K416">
            <v>5.7</v>
          </cell>
        </row>
        <row r="417">
          <cell r="G417">
            <v>88399</v>
          </cell>
          <cell r="K417">
            <v>3.12</v>
          </cell>
        </row>
        <row r="418">
          <cell r="G418">
            <v>88418</v>
          </cell>
          <cell r="K418">
            <v>12.68</v>
          </cell>
        </row>
        <row r="419">
          <cell r="G419">
            <v>88433</v>
          </cell>
          <cell r="K419">
            <v>16.559999999999999</v>
          </cell>
        </row>
        <row r="420">
          <cell r="G420">
            <v>88830</v>
          </cell>
          <cell r="K420">
            <v>1.61</v>
          </cell>
        </row>
        <row r="421">
          <cell r="G421">
            <v>88843</v>
          </cell>
          <cell r="K421">
            <v>224.45</v>
          </cell>
        </row>
        <row r="422">
          <cell r="G422">
            <v>88907</v>
          </cell>
          <cell r="K422">
            <v>249.55</v>
          </cell>
        </row>
        <row r="423">
          <cell r="G423">
            <v>89021</v>
          </cell>
          <cell r="K423">
            <v>2.2400000000000002</v>
          </cell>
        </row>
        <row r="424">
          <cell r="G424">
            <v>89028</v>
          </cell>
          <cell r="K424">
            <v>277.19</v>
          </cell>
        </row>
        <row r="425">
          <cell r="G425">
            <v>89032</v>
          </cell>
          <cell r="K425">
            <v>201.94</v>
          </cell>
        </row>
        <row r="426">
          <cell r="G426">
            <v>89035</v>
          </cell>
          <cell r="K426">
            <v>132.86000000000001</v>
          </cell>
        </row>
        <row r="427">
          <cell r="G427">
            <v>89225</v>
          </cell>
          <cell r="K427">
            <v>4.66</v>
          </cell>
        </row>
        <row r="428">
          <cell r="G428">
            <v>89234</v>
          </cell>
          <cell r="K428">
            <v>622.98</v>
          </cell>
        </row>
        <row r="429">
          <cell r="G429">
            <v>89242</v>
          </cell>
          <cell r="K429">
            <v>1478.47</v>
          </cell>
        </row>
        <row r="430">
          <cell r="G430">
            <v>89250</v>
          </cell>
          <cell r="K430">
            <v>1279.9100000000001</v>
          </cell>
        </row>
        <row r="431">
          <cell r="G431">
            <v>89257</v>
          </cell>
          <cell r="K431">
            <v>349.04</v>
          </cell>
        </row>
        <row r="432">
          <cell r="G432">
            <v>89272</v>
          </cell>
          <cell r="K432">
            <v>192.2</v>
          </cell>
        </row>
        <row r="433">
          <cell r="G433">
            <v>89278</v>
          </cell>
          <cell r="K433">
            <v>13</v>
          </cell>
        </row>
        <row r="434">
          <cell r="G434">
            <v>89843</v>
          </cell>
          <cell r="K434">
            <v>205.93</v>
          </cell>
        </row>
        <row r="435">
          <cell r="G435">
            <v>89876</v>
          </cell>
          <cell r="K435">
            <v>313.91000000000003</v>
          </cell>
        </row>
        <row r="436">
          <cell r="G436">
            <v>89883</v>
          </cell>
          <cell r="K436">
            <v>350.94</v>
          </cell>
        </row>
        <row r="437">
          <cell r="G437">
            <v>90586</v>
          </cell>
          <cell r="K437">
            <v>1.34</v>
          </cell>
        </row>
        <row r="438">
          <cell r="G438">
            <v>90625</v>
          </cell>
          <cell r="K438">
            <v>6.25</v>
          </cell>
        </row>
        <row r="439">
          <cell r="G439">
            <v>90631</v>
          </cell>
          <cell r="K439">
            <v>137.76</v>
          </cell>
        </row>
        <row r="440">
          <cell r="G440">
            <v>90637</v>
          </cell>
          <cell r="K440">
            <v>13.28</v>
          </cell>
        </row>
        <row r="441">
          <cell r="G441">
            <v>90643</v>
          </cell>
          <cell r="K441">
            <v>26.85</v>
          </cell>
        </row>
        <row r="442">
          <cell r="G442">
            <v>90650</v>
          </cell>
          <cell r="K442">
            <v>8.8000000000000007</v>
          </cell>
        </row>
        <row r="443">
          <cell r="G443">
            <v>90656</v>
          </cell>
          <cell r="K443">
            <v>13.17</v>
          </cell>
        </row>
        <row r="444">
          <cell r="G444">
            <v>90662</v>
          </cell>
          <cell r="K444">
            <v>13.76</v>
          </cell>
        </row>
        <row r="445">
          <cell r="G445">
            <v>90668</v>
          </cell>
          <cell r="K445">
            <v>30.59</v>
          </cell>
        </row>
        <row r="446">
          <cell r="G446">
            <v>90674</v>
          </cell>
          <cell r="K446">
            <v>670.67</v>
          </cell>
        </row>
        <row r="447">
          <cell r="G447">
            <v>90680</v>
          </cell>
          <cell r="K447">
            <v>394.28</v>
          </cell>
        </row>
        <row r="448">
          <cell r="G448">
            <v>90686</v>
          </cell>
          <cell r="K448">
            <v>160.72999999999999</v>
          </cell>
        </row>
        <row r="449">
          <cell r="G449">
            <v>90692</v>
          </cell>
          <cell r="K449">
            <v>118.44</v>
          </cell>
        </row>
        <row r="450">
          <cell r="G450">
            <v>90964</v>
          </cell>
          <cell r="K450">
            <v>30.53</v>
          </cell>
        </row>
        <row r="451">
          <cell r="G451">
            <v>90972</v>
          </cell>
          <cell r="K451">
            <v>81.84</v>
          </cell>
        </row>
        <row r="452">
          <cell r="G452">
            <v>90979</v>
          </cell>
          <cell r="K452">
            <v>211.59</v>
          </cell>
        </row>
        <row r="453">
          <cell r="G453">
            <v>90991</v>
          </cell>
          <cell r="K453">
            <v>202.96</v>
          </cell>
        </row>
        <row r="454">
          <cell r="G454">
            <v>90999</v>
          </cell>
          <cell r="K454">
            <v>108.78</v>
          </cell>
        </row>
        <row r="455">
          <cell r="G455">
            <v>91031</v>
          </cell>
          <cell r="K455">
            <v>253.61</v>
          </cell>
        </row>
        <row r="456">
          <cell r="G456">
            <v>91277</v>
          </cell>
          <cell r="K456">
            <v>11.57</v>
          </cell>
        </row>
        <row r="457">
          <cell r="G457">
            <v>91283</v>
          </cell>
          <cell r="K457">
            <v>12.12</v>
          </cell>
        </row>
        <row r="458">
          <cell r="G458">
            <v>91386</v>
          </cell>
          <cell r="K458">
            <v>258</v>
          </cell>
        </row>
        <row r="459">
          <cell r="G459">
            <v>91533</v>
          </cell>
          <cell r="K459">
            <v>34.6</v>
          </cell>
        </row>
        <row r="460">
          <cell r="G460">
            <v>91634</v>
          </cell>
          <cell r="K460">
            <v>230.87</v>
          </cell>
        </row>
        <row r="461">
          <cell r="G461">
            <v>91645</v>
          </cell>
          <cell r="K461">
            <v>466.75</v>
          </cell>
        </row>
        <row r="462">
          <cell r="G462">
            <v>91692</v>
          </cell>
          <cell r="K462">
            <v>26.55</v>
          </cell>
        </row>
        <row r="463">
          <cell r="G463">
            <v>92043</v>
          </cell>
          <cell r="K463">
            <v>13.57</v>
          </cell>
        </row>
        <row r="464">
          <cell r="G464">
            <v>92106</v>
          </cell>
          <cell r="K464">
            <v>339.69</v>
          </cell>
        </row>
        <row r="465">
          <cell r="G465">
            <v>92112</v>
          </cell>
          <cell r="K465">
            <v>2.65</v>
          </cell>
        </row>
        <row r="466">
          <cell r="G466">
            <v>92118</v>
          </cell>
          <cell r="K466">
            <v>0.23</v>
          </cell>
        </row>
        <row r="467">
          <cell r="G467">
            <v>92138</v>
          </cell>
          <cell r="K467">
            <v>94.01</v>
          </cell>
        </row>
        <row r="468">
          <cell r="G468">
            <v>92145</v>
          </cell>
          <cell r="K468">
            <v>83.3</v>
          </cell>
        </row>
        <row r="469">
          <cell r="G469">
            <v>92242</v>
          </cell>
          <cell r="K469">
            <v>411.75</v>
          </cell>
        </row>
        <row r="470">
          <cell r="G470">
            <v>92716</v>
          </cell>
          <cell r="K470">
            <v>24.4</v>
          </cell>
        </row>
        <row r="471">
          <cell r="G471">
            <v>92960</v>
          </cell>
          <cell r="K471">
            <v>20.38</v>
          </cell>
        </row>
        <row r="472">
          <cell r="G472">
            <v>92966</v>
          </cell>
          <cell r="K472">
            <v>24.39</v>
          </cell>
        </row>
        <row r="473">
          <cell r="G473">
            <v>93224</v>
          </cell>
          <cell r="K473">
            <v>995.36</v>
          </cell>
        </row>
        <row r="474">
          <cell r="G474">
            <v>93233</v>
          </cell>
          <cell r="K474">
            <v>10.98</v>
          </cell>
        </row>
        <row r="475">
          <cell r="G475">
            <v>93272</v>
          </cell>
          <cell r="K475">
            <v>125.06</v>
          </cell>
        </row>
        <row r="476">
          <cell r="G476">
            <v>93281</v>
          </cell>
          <cell r="K476">
            <v>26.09</v>
          </cell>
        </row>
        <row r="477">
          <cell r="G477">
            <v>93287</v>
          </cell>
          <cell r="K477">
            <v>293.88</v>
          </cell>
        </row>
        <row r="478">
          <cell r="G478">
            <v>93402</v>
          </cell>
          <cell r="K478">
            <v>267.29000000000002</v>
          </cell>
        </row>
        <row r="479">
          <cell r="G479">
            <v>93408</v>
          </cell>
          <cell r="K479">
            <v>91.77</v>
          </cell>
        </row>
        <row r="480">
          <cell r="G480">
            <v>93415</v>
          </cell>
          <cell r="K480">
            <v>18.510000000000002</v>
          </cell>
        </row>
        <row r="481">
          <cell r="G481">
            <v>93421</v>
          </cell>
          <cell r="K481">
            <v>83.47</v>
          </cell>
        </row>
        <row r="482">
          <cell r="G482">
            <v>93427</v>
          </cell>
          <cell r="K482">
            <v>191.55</v>
          </cell>
        </row>
        <row r="483">
          <cell r="G483">
            <v>93433</v>
          </cell>
          <cell r="K483">
            <v>3638.69</v>
          </cell>
        </row>
        <row r="484">
          <cell r="G484">
            <v>93439</v>
          </cell>
          <cell r="K484">
            <v>150.94</v>
          </cell>
        </row>
        <row r="485">
          <cell r="G485">
            <v>95121</v>
          </cell>
          <cell r="K485">
            <v>299.70999999999998</v>
          </cell>
        </row>
        <row r="486">
          <cell r="G486">
            <v>95127</v>
          </cell>
          <cell r="K486">
            <v>234.3</v>
          </cell>
        </row>
        <row r="487">
          <cell r="G487">
            <v>95133</v>
          </cell>
          <cell r="K487">
            <v>183.52</v>
          </cell>
        </row>
        <row r="488">
          <cell r="G488">
            <v>95139</v>
          </cell>
          <cell r="K488">
            <v>0.05</v>
          </cell>
        </row>
        <row r="489">
          <cell r="G489">
            <v>95212</v>
          </cell>
          <cell r="K489">
            <v>137.44</v>
          </cell>
        </row>
        <row r="490">
          <cell r="G490">
            <v>95258</v>
          </cell>
          <cell r="K490">
            <v>23.98</v>
          </cell>
        </row>
        <row r="491">
          <cell r="G491">
            <v>95264</v>
          </cell>
          <cell r="K491">
            <v>7.47</v>
          </cell>
        </row>
        <row r="492">
          <cell r="G492">
            <v>95270</v>
          </cell>
          <cell r="K492">
            <v>11.3</v>
          </cell>
        </row>
        <row r="493">
          <cell r="G493">
            <v>95276</v>
          </cell>
          <cell r="K493">
            <v>2.78</v>
          </cell>
        </row>
        <row r="494">
          <cell r="G494">
            <v>95282</v>
          </cell>
          <cell r="K494">
            <v>11.49</v>
          </cell>
        </row>
        <row r="495">
          <cell r="G495">
            <v>95620</v>
          </cell>
          <cell r="K495">
            <v>23.51</v>
          </cell>
        </row>
        <row r="496">
          <cell r="G496">
            <v>95631</v>
          </cell>
          <cell r="K496">
            <v>231.29</v>
          </cell>
        </row>
        <row r="497">
          <cell r="G497">
            <v>95702</v>
          </cell>
          <cell r="K497">
            <v>36.380000000000003</v>
          </cell>
        </row>
        <row r="498">
          <cell r="G498">
            <v>95708</v>
          </cell>
          <cell r="K498">
            <v>135.11000000000001</v>
          </cell>
        </row>
        <row r="499">
          <cell r="G499">
            <v>95714</v>
          </cell>
          <cell r="K499">
            <v>256.11</v>
          </cell>
        </row>
        <row r="500">
          <cell r="G500">
            <v>95720</v>
          </cell>
          <cell r="K500">
            <v>251.34</v>
          </cell>
        </row>
        <row r="501">
          <cell r="G501">
            <v>95872</v>
          </cell>
          <cell r="K501">
            <v>325.14</v>
          </cell>
        </row>
        <row r="502">
          <cell r="G502">
            <v>96013</v>
          </cell>
          <cell r="K502">
            <v>187.62</v>
          </cell>
        </row>
        <row r="503">
          <cell r="G503">
            <v>96020</v>
          </cell>
          <cell r="K503">
            <v>187.01</v>
          </cell>
        </row>
        <row r="504">
          <cell r="G504">
            <v>96028</v>
          </cell>
          <cell r="K504">
            <v>143.02000000000001</v>
          </cell>
        </row>
        <row r="505">
          <cell r="G505">
            <v>96035</v>
          </cell>
          <cell r="K505">
            <v>268.55</v>
          </cell>
        </row>
        <row r="506">
          <cell r="G506">
            <v>96157</v>
          </cell>
          <cell r="K506">
            <v>143.63</v>
          </cell>
        </row>
        <row r="507">
          <cell r="G507">
            <v>96158</v>
          </cell>
          <cell r="K507">
            <v>135.46</v>
          </cell>
        </row>
        <row r="508">
          <cell r="G508">
            <v>96245</v>
          </cell>
          <cell r="K508">
            <v>93.29</v>
          </cell>
        </row>
        <row r="509">
          <cell r="G509">
            <v>96463</v>
          </cell>
          <cell r="K509">
            <v>214.85</v>
          </cell>
        </row>
        <row r="510">
          <cell r="G510">
            <v>98764</v>
          </cell>
          <cell r="K510">
            <v>3.67</v>
          </cell>
        </row>
        <row r="511">
          <cell r="G511">
            <v>99833</v>
          </cell>
          <cell r="K511">
            <v>3.75</v>
          </cell>
        </row>
        <row r="512">
          <cell r="G512">
            <v>100641</v>
          </cell>
          <cell r="K512">
            <v>582.87</v>
          </cell>
        </row>
        <row r="513">
          <cell r="G513">
            <v>100647</v>
          </cell>
          <cell r="K513">
            <v>1279.9100000000001</v>
          </cell>
        </row>
        <row r="514">
          <cell r="G514">
            <v>102275</v>
          </cell>
          <cell r="K514">
            <v>23.96</v>
          </cell>
        </row>
        <row r="515">
          <cell r="G515">
            <v>104091</v>
          </cell>
          <cell r="K515">
            <v>0.68</v>
          </cell>
        </row>
        <row r="516">
          <cell r="G516">
            <v>104097</v>
          </cell>
          <cell r="K516">
            <v>0.96</v>
          </cell>
        </row>
        <row r="517">
          <cell r="G517">
            <v>5632</v>
          </cell>
          <cell r="K517">
            <v>79.08</v>
          </cell>
        </row>
        <row r="518">
          <cell r="G518">
            <v>5679</v>
          </cell>
          <cell r="K518">
            <v>57.1</v>
          </cell>
        </row>
        <row r="519">
          <cell r="G519">
            <v>5681</v>
          </cell>
          <cell r="K519">
            <v>53.78</v>
          </cell>
        </row>
        <row r="520">
          <cell r="G520">
            <v>5685</v>
          </cell>
          <cell r="K520">
            <v>55.21</v>
          </cell>
        </row>
        <row r="521">
          <cell r="G521">
            <v>5690</v>
          </cell>
          <cell r="K521">
            <v>5</v>
          </cell>
        </row>
        <row r="522">
          <cell r="G522">
            <v>5806</v>
          </cell>
          <cell r="K522">
            <v>0.2</v>
          </cell>
        </row>
        <row r="523">
          <cell r="G523">
            <v>5826</v>
          </cell>
          <cell r="K523">
            <v>46.68</v>
          </cell>
        </row>
        <row r="524">
          <cell r="G524">
            <v>5829</v>
          </cell>
          <cell r="K524">
            <v>141.27000000000001</v>
          </cell>
        </row>
        <row r="525">
          <cell r="G525">
            <v>5837</v>
          </cell>
          <cell r="K525">
            <v>143.69</v>
          </cell>
        </row>
        <row r="526">
          <cell r="G526">
            <v>5841</v>
          </cell>
          <cell r="K526">
            <v>5.75</v>
          </cell>
        </row>
        <row r="527">
          <cell r="G527">
            <v>5845</v>
          </cell>
          <cell r="K527">
            <v>47.98</v>
          </cell>
        </row>
        <row r="528">
          <cell r="G528">
            <v>5849</v>
          </cell>
          <cell r="K528">
            <v>81.84</v>
          </cell>
        </row>
        <row r="529">
          <cell r="G529">
            <v>5853</v>
          </cell>
          <cell r="K529">
            <v>82.18</v>
          </cell>
        </row>
        <row r="530">
          <cell r="G530">
            <v>5857</v>
          </cell>
          <cell r="K530">
            <v>208.06</v>
          </cell>
        </row>
        <row r="531">
          <cell r="G531">
            <v>5865</v>
          </cell>
          <cell r="K531">
            <v>10.69</v>
          </cell>
        </row>
        <row r="532">
          <cell r="G532">
            <v>5869</v>
          </cell>
          <cell r="K532">
            <v>63.28</v>
          </cell>
        </row>
        <row r="533">
          <cell r="G533">
            <v>5877</v>
          </cell>
          <cell r="K533">
            <v>56.04</v>
          </cell>
        </row>
        <row r="534">
          <cell r="G534">
            <v>5881</v>
          </cell>
          <cell r="K534">
            <v>68.19</v>
          </cell>
        </row>
        <row r="535">
          <cell r="G535">
            <v>5884</v>
          </cell>
          <cell r="K535">
            <v>50.27</v>
          </cell>
        </row>
        <row r="536">
          <cell r="G536">
            <v>5892</v>
          </cell>
          <cell r="K536">
            <v>42.79</v>
          </cell>
        </row>
        <row r="537">
          <cell r="G537">
            <v>5896</v>
          </cell>
          <cell r="K537">
            <v>44.76</v>
          </cell>
        </row>
        <row r="538">
          <cell r="G538">
            <v>5903</v>
          </cell>
          <cell r="K538">
            <v>56.56</v>
          </cell>
        </row>
        <row r="539">
          <cell r="G539">
            <v>5911</v>
          </cell>
          <cell r="K539">
            <v>25.4</v>
          </cell>
        </row>
        <row r="540">
          <cell r="G540">
            <v>5923</v>
          </cell>
          <cell r="K540">
            <v>3.92</v>
          </cell>
        </row>
        <row r="541">
          <cell r="G541">
            <v>5930</v>
          </cell>
          <cell r="K541">
            <v>55.74</v>
          </cell>
        </row>
        <row r="542">
          <cell r="G542">
            <v>5934</v>
          </cell>
          <cell r="K542">
            <v>78.489999999999995</v>
          </cell>
        </row>
        <row r="543">
          <cell r="G543">
            <v>5942</v>
          </cell>
          <cell r="K543">
            <v>75.67</v>
          </cell>
        </row>
        <row r="544">
          <cell r="G544">
            <v>5946</v>
          </cell>
          <cell r="K544">
            <v>93.17</v>
          </cell>
        </row>
        <row r="545">
          <cell r="G545">
            <v>5952</v>
          </cell>
          <cell r="K545">
            <v>22.77</v>
          </cell>
        </row>
        <row r="546">
          <cell r="G546">
            <v>5954</v>
          </cell>
          <cell r="K546">
            <v>4.8899999999999997</v>
          </cell>
        </row>
        <row r="547">
          <cell r="G547">
            <v>5961</v>
          </cell>
          <cell r="K547">
            <v>46.63</v>
          </cell>
        </row>
        <row r="548">
          <cell r="G548">
            <v>6260</v>
          </cell>
          <cell r="K548">
            <v>47.14</v>
          </cell>
        </row>
        <row r="549">
          <cell r="G549">
            <v>6880</v>
          </cell>
          <cell r="K549">
            <v>75.150000000000006</v>
          </cell>
        </row>
        <row r="550">
          <cell r="G550">
            <v>7031</v>
          </cell>
          <cell r="K550">
            <v>6.3</v>
          </cell>
        </row>
        <row r="551">
          <cell r="G551">
            <v>7043</v>
          </cell>
          <cell r="K551">
            <v>0.24</v>
          </cell>
        </row>
        <row r="552">
          <cell r="G552">
            <v>7050</v>
          </cell>
          <cell r="K552">
            <v>68.88</v>
          </cell>
        </row>
        <row r="553">
          <cell r="G553">
            <v>67827</v>
          </cell>
          <cell r="K553">
            <v>47.49</v>
          </cell>
        </row>
        <row r="554">
          <cell r="G554">
            <v>73395</v>
          </cell>
          <cell r="K554">
            <v>7.37</v>
          </cell>
        </row>
        <row r="555">
          <cell r="G555">
            <v>83766</v>
          </cell>
          <cell r="K555">
            <v>36.840000000000003</v>
          </cell>
        </row>
        <row r="556">
          <cell r="G556">
            <v>84013</v>
          </cell>
          <cell r="K556">
            <v>76.69</v>
          </cell>
        </row>
        <row r="557">
          <cell r="G557">
            <v>87446</v>
          </cell>
          <cell r="K557">
            <v>0.46</v>
          </cell>
        </row>
        <row r="558">
          <cell r="G558">
            <v>88392</v>
          </cell>
          <cell r="K558">
            <v>0.9</v>
          </cell>
        </row>
        <row r="559">
          <cell r="G559">
            <v>88398</v>
          </cell>
          <cell r="K559">
            <v>1.08</v>
          </cell>
        </row>
        <row r="560">
          <cell r="G560">
            <v>88404</v>
          </cell>
          <cell r="K560">
            <v>0.86</v>
          </cell>
        </row>
        <row r="561">
          <cell r="G561">
            <v>88430</v>
          </cell>
          <cell r="K561">
            <v>5.61</v>
          </cell>
        </row>
        <row r="562">
          <cell r="G562">
            <v>88438</v>
          </cell>
          <cell r="K562">
            <v>7.44</v>
          </cell>
        </row>
        <row r="563">
          <cell r="G563">
            <v>88831</v>
          </cell>
          <cell r="K563">
            <v>0.33</v>
          </cell>
        </row>
        <row r="564">
          <cell r="G564">
            <v>88844</v>
          </cell>
          <cell r="K564">
            <v>71.52</v>
          </cell>
        </row>
        <row r="565">
          <cell r="G565">
            <v>88908</v>
          </cell>
          <cell r="K565">
            <v>84.92</v>
          </cell>
        </row>
        <row r="566">
          <cell r="G566">
            <v>89022</v>
          </cell>
          <cell r="K566">
            <v>0.39</v>
          </cell>
        </row>
        <row r="567">
          <cell r="G567">
            <v>89027</v>
          </cell>
          <cell r="K567">
            <v>5.12</v>
          </cell>
        </row>
        <row r="568">
          <cell r="G568">
            <v>89031</v>
          </cell>
          <cell r="K568">
            <v>69.53</v>
          </cell>
        </row>
        <row r="569">
          <cell r="G569">
            <v>89036</v>
          </cell>
          <cell r="K569">
            <v>42.34</v>
          </cell>
        </row>
        <row r="570">
          <cell r="G570">
            <v>89218</v>
          </cell>
          <cell r="K570">
            <v>76.84</v>
          </cell>
        </row>
        <row r="571">
          <cell r="G571">
            <v>89226</v>
          </cell>
          <cell r="K571">
            <v>1.39</v>
          </cell>
        </row>
        <row r="572">
          <cell r="G572">
            <v>89235</v>
          </cell>
          <cell r="K572">
            <v>187.16</v>
          </cell>
        </row>
        <row r="573">
          <cell r="G573">
            <v>89243</v>
          </cell>
          <cell r="K573">
            <v>402.47</v>
          </cell>
        </row>
        <row r="574">
          <cell r="G574">
            <v>89251</v>
          </cell>
          <cell r="K574">
            <v>353.13</v>
          </cell>
        </row>
        <row r="575">
          <cell r="G575">
            <v>89258</v>
          </cell>
          <cell r="K575">
            <v>122.44</v>
          </cell>
        </row>
        <row r="576">
          <cell r="G576">
            <v>89273</v>
          </cell>
          <cell r="K576">
            <v>85.68</v>
          </cell>
        </row>
        <row r="577">
          <cell r="G577">
            <v>89279</v>
          </cell>
          <cell r="K577">
            <v>1.7</v>
          </cell>
        </row>
        <row r="578">
          <cell r="G578">
            <v>89877</v>
          </cell>
          <cell r="K578">
            <v>62.75</v>
          </cell>
        </row>
        <row r="579">
          <cell r="G579">
            <v>89884</v>
          </cell>
          <cell r="K579">
            <v>65.78</v>
          </cell>
        </row>
        <row r="580">
          <cell r="G580">
            <v>90587</v>
          </cell>
          <cell r="K580">
            <v>0.56000000000000005</v>
          </cell>
        </row>
        <row r="581">
          <cell r="G581">
            <v>90626</v>
          </cell>
          <cell r="K581">
            <v>1.83</v>
          </cell>
        </row>
        <row r="582">
          <cell r="G582">
            <v>90632</v>
          </cell>
          <cell r="K582">
            <v>78.34</v>
          </cell>
        </row>
        <row r="583">
          <cell r="G583">
            <v>90638</v>
          </cell>
          <cell r="K583">
            <v>4.3099999999999996</v>
          </cell>
        </row>
        <row r="584">
          <cell r="G584">
            <v>90644</v>
          </cell>
          <cell r="K584">
            <v>6.44</v>
          </cell>
        </row>
        <row r="585">
          <cell r="G585">
            <v>90651</v>
          </cell>
          <cell r="K585">
            <v>0.7</v>
          </cell>
        </row>
        <row r="586">
          <cell r="G586">
            <v>90657</v>
          </cell>
          <cell r="K586">
            <v>4.1900000000000004</v>
          </cell>
        </row>
        <row r="587">
          <cell r="G587">
            <v>90663</v>
          </cell>
          <cell r="K587">
            <v>4.49</v>
          </cell>
        </row>
        <row r="588">
          <cell r="G588">
            <v>90669</v>
          </cell>
          <cell r="K588">
            <v>6.57</v>
          </cell>
        </row>
        <row r="589">
          <cell r="G589">
            <v>90675</v>
          </cell>
          <cell r="K589">
            <v>268.83</v>
          </cell>
        </row>
        <row r="590">
          <cell r="G590">
            <v>90681</v>
          </cell>
          <cell r="K590">
            <v>153.36000000000001</v>
          </cell>
        </row>
        <row r="591">
          <cell r="G591">
            <v>90687</v>
          </cell>
          <cell r="K591">
            <v>64</v>
          </cell>
        </row>
        <row r="592">
          <cell r="G592">
            <v>90693</v>
          </cell>
          <cell r="K592">
            <v>50.69</v>
          </cell>
        </row>
        <row r="593">
          <cell r="G593">
            <v>90965</v>
          </cell>
          <cell r="K593">
            <v>6.54</v>
          </cell>
        </row>
        <row r="594">
          <cell r="G594">
            <v>90973</v>
          </cell>
          <cell r="K594">
            <v>6.56</v>
          </cell>
        </row>
        <row r="595">
          <cell r="G595">
            <v>90982</v>
          </cell>
          <cell r="K595">
            <v>16.670000000000002</v>
          </cell>
        </row>
        <row r="596">
          <cell r="G596">
            <v>91001</v>
          </cell>
          <cell r="K596">
            <v>7.77</v>
          </cell>
        </row>
        <row r="597">
          <cell r="G597">
            <v>91032</v>
          </cell>
          <cell r="K597">
            <v>50.89</v>
          </cell>
        </row>
        <row r="598">
          <cell r="G598">
            <v>91278</v>
          </cell>
          <cell r="K598">
            <v>0.57999999999999996</v>
          </cell>
        </row>
        <row r="599">
          <cell r="G599">
            <v>91285</v>
          </cell>
          <cell r="K599">
            <v>0.8</v>
          </cell>
        </row>
        <row r="600">
          <cell r="G600">
            <v>91387</v>
          </cell>
          <cell r="K600">
            <v>54.6</v>
          </cell>
        </row>
        <row r="601">
          <cell r="G601">
            <v>91395</v>
          </cell>
          <cell r="K601">
            <v>44.58</v>
          </cell>
        </row>
        <row r="602">
          <cell r="G602">
            <v>91486</v>
          </cell>
          <cell r="K602">
            <v>53.95</v>
          </cell>
        </row>
        <row r="603">
          <cell r="G603">
            <v>91534</v>
          </cell>
          <cell r="K603">
            <v>26.25</v>
          </cell>
        </row>
        <row r="604">
          <cell r="G604">
            <v>91635</v>
          </cell>
          <cell r="K604">
            <v>49.35</v>
          </cell>
        </row>
        <row r="605">
          <cell r="G605">
            <v>91646</v>
          </cell>
          <cell r="K605">
            <v>72.44</v>
          </cell>
        </row>
        <row r="606">
          <cell r="G606">
            <v>91693</v>
          </cell>
          <cell r="K606">
            <v>25.47</v>
          </cell>
        </row>
        <row r="607">
          <cell r="G607">
            <v>92044</v>
          </cell>
          <cell r="K607">
            <v>7.73</v>
          </cell>
        </row>
        <row r="608">
          <cell r="G608">
            <v>92107</v>
          </cell>
          <cell r="K608">
            <v>67.92</v>
          </cell>
        </row>
        <row r="609">
          <cell r="G609">
            <v>92113</v>
          </cell>
          <cell r="K609">
            <v>1</v>
          </cell>
        </row>
        <row r="610">
          <cell r="G610">
            <v>92119</v>
          </cell>
          <cell r="K610">
            <v>0.11</v>
          </cell>
        </row>
        <row r="611">
          <cell r="G611">
            <v>92139</v>
          </cell>
          <cell r="K611">
            <v>39.46</v>
          </cell>
        </row>
        <row r="612">
          <cell r="G612">
            <v>92146</v>
          </cell>
          <cell r="K612">
            <v>29.72</v>
          </cell>
        </row>
        <row r="613">
          <cell r="G613">
            <v>92243</v>
          </cell>
          <cell r="K613">
            <v>60.86</v>
          </cell>
        </row>
        <row r="614">
          <cell r="G614">
            <v>92717</v>
          </cell>
          <cell r="K614">
            <v>0.24</v>
          </cell>
        </row>
        <row r="615">
          <cell r="G615">
            <v>92961</v>
          </cell>
          <cell r="K615">
            <v>5.04</v>
          </cell>
        </row>
        <row r="616">
          <cell r="G616">
            <v>92967</v>
          </cell>
          <cell r="K616">
            <v>22.81</v>
          </cell>
        </row>
        <row r="617">
          <cell r="G617">
            <v>93225</v>
          </cell>
          <cell r="K617">
            <v>403.94</v>
          </cell>
        </row>
        <row r="618">
          <cell r="G618">
            <v>93234</v>
          </cell>
          <cell r="K618">
            <v>0.42</v>
          </cell>
        </row>
        <row r="619">
          <cell r="G619">
            <v>93244</v>
          </cell>
          <cell r="K619">
            <v>56.61</v>
          </cell>
        </row>
        <row r="620">
          <cell r="G620">
            <v>93274</v>
          </cell>
          <cell r="K620">
            <v>71.94</v>
          </cell>
        </row>
        <row r="621">
          <cell r="G621">
            <v>93282</v>
          </cell>
          <cell r="K621">
            <v>25.21</v>
          </cell>
        </row>
        <row r="622">
          <cell r="G622">
            <v>93288</v>
          </cell>
          <cell r="K622">
            <v>141.83000000000001</v>
          </cell>
        </row>
        <row r="623">
          <cell r="G623">
            <v>93403</v>
          </cell>
          <cell r="K623">
            <v>53.21</v>
          </cell>
        </row>
        <row r="624">
          <cell r="G624">
            <v>93409</v>
          </cell>
          <cell r="K624">
            <v>31.32</v>
          </cell>
        </row>
        <row r="625">
          <cell r="G625">
            <v>93416</v>
          </cell>
          <cell r="K625">
            <v>0.35</v>
          </cell>
        </row>
        <row r="626">
          <cell r="G626">
            <v>93422</v>
          </cell>
          <cell r="K626">
            <v>4.63</v>
          </cell>
        </row>
        <row r="627">
          <cell r="G627">
            <v>93428</v>
          </cell>
          <cell r="K627">
            <v>6.56</v>
          </cell>
        </row>
        <row r="628">
          <cell r="G628">
            <v>93434</v>
          </cell>
          <cell r="K628">
            <v>234.98</v>
          </cell>
        </row>
        <row r="629">
          <cell r="G629">
            <v>93440</v>
          </cell>
          <cell r="K629">
            <v>111.48</v>
          </cell>
        </row>
        <row r="630">
          <cell r="G630">
            <v>95122</v>
          </cell>
          <cell r="K630">
            <v>179.82</v>
          </cell>
        </row>
        <row r="631">
          <cell r="G631">
            <v>95128</v>
          </cell>
          <cell r="K631">
            <v>47.77</v>
          </cell>
        </row>
        <row r="632">
          <cell r="G632">
            <v>95140</v>
          </cell>
          <cell r="K632">
            <v>0.03</v>
          </cell>
        </row>
        <row r="633">
          <cell r="G633">
            <v>95213</v>
          </cell>
          <cell r="K633">
            <v>78.2</v>
          </cell>
        </row>
        <row r="634">
          <cell r="G634">
            <v>95259</v>
          </cell>
          <cell r="K634">
            <v>22.62</v>
          </cell>
        </row>
        <row r="635">
          <cell r="G635">
            <v>95265</v>
          </cell>
          <cell r="K635">
            <v>0.73</v>
          </cell>
        </row>
        <row r="636">
          <cell r="G636">
            <v>95271</v>
          </cell>
          <cell r="K636">
            <v>0.5</v>
          </cell>
        </row>
        <row r="637">
          <cell r="G637">
            <v>95277</v>
          </cell>
          <cell r="K637">
            <v>0.5</v>
          </cell>
        </row>
        <row r="638">
          <cell r="G638">
            <v>95283</v>
          </cell>
          <cell r="K638">
            <v>0.6</v>
          </cell>
        </row>
        <row r="639">
          <cell r="G639">
            <v>95621</v>
          </cell>
          <cell r="K639">
            <v>22.39</v>
          </cell>
        </row>
        <row r="640">
          <cell r="G640">
            <v>95632</v>
          </cell>
          <cell r="K640">
            <v>72.78</v>
          </cell>
        </row>
        <row r="641">
          <cell r="G641">
            <v>95703</v>
          </cell>
          <cell r="K641">
            <v>29.46</v>
          </cell>
        </row>
        <row r="642">
          <cell r="G642">
            <v>95709</v>
          </cell>
          <cell r="K642">
            <v>76.14</v>
          </cell>
        </row>
        <row r="643">
          <cell r="G643">
            <v>95715</v>
          </cell>
          <cell r="K643">
            <v>88.04</v>
          </cell>
        </row>
        <row r="644">
          <cell r="G644">
            <v>95721</v>
          </cell>
          <cell r="K644">
            <v>85.77</v>
          </cell>
        </row>
        <row r="645">
          <cell r="G645">
            <v>95873</v>
          </cell>
          <cell r="K645">
            <v>10.5</v>
          </cell>
        </row>
        <row r="646">
          <cell r="G646">
            <v>96014</v>
          </cell>
          <cell r="K646">
            <v>53.47</v>
          </cell>
        </row>
        <row r="647">
          <cell r="G647">
            <v>96021</v>
          </cell>
          <cell r="K647">
            <v>53.16</v>
          </cell>
        </row>
        <row r="648">
          <cell r="G648">
            <v>96029</v>
          </cell>
          <cell r="K648">
            <v>47.52</v>
          </cell>
        </row>
        <row r="649">
          <cell r="G649">
            <v>96036</v>
          </cell>
          <cell r="K649">
            <v>60.29</v>
          </cell>
        </row>
        <row r="650">
          <cell r="G650">
            <v>96155</v>
          </cell>
          <cell r="K650">
            <v>47.83</v>
          </cell>
        </row>
        <row r="651">
          <cell r="G651">
            <v>96156</v>
          </cell>
          <cell r="K651">
            <v>58.66</v>
          </cell>
        </row>
        <row r="652">
          <cell r="G652">
            <v>96159</v>
          </cell>
          <cell r="K652">
            <v>86.3</v>
          </cell>
        </row>
        <row r="653">
          <cell r="G653">
            <v>96246</v>
          </cell>
          <cell r="K653">
            <v>49.31</v>
          </cell>
        </row>
        <row r="654">
          <cell r="G654">
            <v>96464</v>
          </cell>
          <cell r="K654">
            <v>78.55</v>
          </cell>
        </row>
        <row r="655">
          <cell r="G655">
            <v>98765</v>
          </cell>
          <cell r="K655">
            <v>0.09</v>
          </cell>
        </row>
        <row r="656">
          <cell r="G656">
            <v>99834</v>
          </cell>
          <cell r="K656">
            <v>0.18</v>
          </cell>
        </row>
        <row r="657">
          <cell r="G657">
            <v>100642</v>
          </cell>
          <cell r="K657">
            <v>183.22</v>
          </cell>
        </row>
        <row r="658">
          <cell r="G658">
            <v>100648</v>
          </cell>
          <cell r="K658">
            <v>445.48</v>
          </cell>
        </row>
        <row r="659">
          <cell r="G659">
            <v>102274</v>
          </cell>
          <cell r="K659">
            <v>22</v>
          </cell>
        </row>
        <row r="660">
          <cell r="G660">
            <v>104092</v>
          </cell>
          <cell r="K660">
            <v>0.11</v>
          </cell>
        </row>
        <row r="661">
          <cell r="G661">
            <v>104098</v>
          </cell>
          <cell r="K661">
            <v>0.16</v>
          </cell>
        </row>
        <row r="662">
          <cell r="G662">
            <v>5089</v>
          </cell>
          <cell r="K662">
            <v>40.49</v>
          </cell>
        </row>
        <row r="663">
          <cell r="G663">
            <v>5627</v>
          </cell>
          <cell r="K663">
            <v>45.76</v>
          </cell>
        </row>
        <row r="664">
          <cell r="G664">
            <v>5628</v>
          </cell>
          <cell r="K664">
            <v>6.21</v>
          </cell>
        </row>
        <row r="665">
          <cell r="G665">
            <v>5629</v>
          </cell>
          <cell r="K665">
            <v>57.2</v>
          </cell>
        </row>
        <row r="666">
          <cell r="G666">
            <v>5630</v>
          </cell>
          <cell r="K666">
            <v>72.37</v>
          </cell>
        </row>
        <row r="667">
          <cell r="G667">
            <v>5658</v>
          </cell>
          <cell r="K667">
            <v>3.05</v>
          </cell>
        </row>
        <row r="668">
          <cell r="G668">
            <v>5664</v>
          </cell>
          <cell r="K668">
            <v>33.01</v>
          </cell>
        </row>
        <row r="669">
          <cell r="G669">
            <v>5667</v>
          </cell>
          <cell r="K669">
            <v>29.36</v>
          </cell>
        </row>
        <row r="670">
          <cell r="G670">
            <v>5668</v>
          </cell>
          <cell r="K670">
            <v>51.47</v>
          </cell>
        </row>
        <row r="671">
          <cell r="G671">
            <v>5674</v>
          </cell>
          <cell r="K671">
            <v>38.94</v>
          </cell>
        </row>
        <row r="672">
          <cell r="G672">
            <v>5692</v>
          </cell>
          <cell r="K672">
            <v>0.19</v>
          </cell>
        </row>
        <row r="673">
          <cell r="G673">
            <v>5693</v>
          </cell>
          <cell r="K673">
            <v>24.73</v>
          </cell>
        </row>
        <row r="674">
          <cell r="G674">
            <v>5695</v>
          </cell>
          <cell r="K674">
            <v>33.6</v>
          </cell>
        </row>
        <row r="675">
          <cell r="G675">
            <v>5703</v>
          </cell>
          <cell r="K675">
            <v>18.079999999999998</v>
          </cell>
        </row>
        <row r="676">
          <cell r="G676">
            <v>5705</v>
          </cell>
          <cell r="K676">
            <v>32.18</v>
          </cell>
        </row>
        <row r="677">
          <cell r="G677">
            <v>5707</v>
          </cell>
          <cell r="K677">
            <v>71.44</v>
          </cell>
        </row>
        <row r="678">
          <cell r="G678">
            <v>5710</v>
          </cell>
          <cell r="K678">
            <v>160.32</v>
          </cell>
        </row>
        <row r="679">
          <cell r="G679">
            <v>5711</v>
          </cell>
          <cell r="K679">
            <v>99.99</v>
          </cell>
        </row>
        <row r="680">
          <cell r="G680">
            <v>5714</v>
          </cell>
          <cell r="K680">
            <v>14.86</v>
          </cell>
        </row>
        <row r="681">
          <cell r="G681">
            <v>5715</v>
          </cell>
          <cell r="K681">
            <v>75.66</v>
          </cell>
        </row>
        <row r="682">
          <cell r="G682">
            <v>5718</v>
          </cell>
          <cell r="K682">
            <v>119.34</v>
          </cell>
        </row>
        <row r="683">
          <cell r="G683">
            <v>5721</v>
          </cell>
          <cell r="K683">
            <v>105.3</v>
          </cell>
        </row>
        <row r="684">
          <cell r="G684">
            <v>5722</v>
          </cell>
          <cell r="K684">
            <v>243.53</v>
          </cell>
        </row>
        <row r="685">
          <cell r="G685">
            <v>5724</v>
          </cell>
          <cell r="K685">
            <v>62.26</v>
          </cell>
        </row>
        <row r="686">
          <cell r="G686">
            <v>5727</v>
          </cell>
          <cell r="K686">
            <v>11.75</v>
          </cell>
        </row>
        <row r="687">
          <cell r="G687">
            <v>5729</v>
          </cell>
          <cell r="K687">
            <v>47.82</v>
          </cell>
        </row>
        <row r="688">
          <cell r="G688">
            <v>5730</v>
          </cell>
          <cell r="K688">
            <v>45.89</v>
          </cell>
        </row>
        <row r="689">
          <cell r="G689">
            <v>5735</v>
          </cell>
          <cell r="K689">
            <v>31.85</v>
          </cell>
        </row>
        <row r="690">
          <cell r="G690">
            <v>5736</v>
          </cell>
          <cell r="K690">
            <v>46.9</v>
          </cell>
        </row>
        <row r="691">
          <cell r="G691">
            <v>5738</v>
          </cell>
          <cell r="K691">
            <v>42.52</v>
          </cell>
        </row>
        <row r="692">
          <cell r="G692">
            <v>5739</v>
          </cell>
          <cell r="K692">
            <v>53.21</v>
          </cell>
        </row>
        <row r="693">
          <cell r="G693">
            <v>5741</v>
          </cell>
          <cell r="K693">
            <v>46.28</v>
          </cell>
        </row>
        <row r="694">
          <cell r="G694">
            <v>5742</v>
          </cell>
          <cell r="K694">
            <v>30.97</v>
          </cell>
        </row>
        <row r="695">
          <cell r="G695">
            <v>5747</v>
          </cell>
          <cell r="K695">
            <v>177.6</v>
          </cell>
        </row>
        <row r="696">
          <cell r="G696">
            <v>5751</v>
          </cell>
          <cell r="K696">
            <v>27.53</v>
          </cell>
        </row>
        <row r="697">
          <cell r="G697">
            <v>5754</v>
          </cell>
          <cell r="K697">
            <v>30.23</v>
          </cell>
        </row>
        <row r="698">
          <cell r="G698">
            <v>5763</v>
          </cell>
          <cell r="K698">
            <v>44.19</v>
          </cell>
        </row>
        <row r="699">
          <cell r="G699">
            <v>5765</v>
          </cell>
          <cell r="K699">
            <v>5.0199999999999996</v>
          </cell>
        </row>
        <row r="700">
          <cell r="G700">
            <v>5766</v>
          </cell>
          <cell r="K700">
            <v>3.45</v>
          </cell>
        </row>
        <row r="701">
          <cell r="G701">
            <v>5779</v>
          </cell>
          <cell r="K701">
            <v>65.42</v>
          </cell>
        </row>
        <row r="702">
          <cell r="G702">
            <v>5787</v>
          </cell>
          <cell r="K702">
            <v>79.02</v>
          </cell>
        </row>
        <row r="703">
          <cell r="G703">
            <v>5797</v>
          </cell>
          <cell r="K703">
            <v>5.38</v>
          </cell>
        </row>
        <row r="704">
          <cell r="G704">
            <v>5800</v>
          </cell>
          <cell r="K704">
            <v>0.39</v>
          </cell>
        </row>
        <row r="705">
          <cell r="G705">
            <v>7032</v>
          </cell>
          <cell r="K705">
            <v>5.44</v>
          </cell>
        </row>
        <row r="706">
          <cell r="G706">
            <v>7033</v>
          </cell>
          <cell r="K706">
            <v>0.86</v>
          </cell>
        </row>
        <row r="707">
          <cell r="G707">
            <v>7034</v>
          </cell>
          <cell r="K707">
            <v>4.53</v>
          </cell>
        </row>
        <row r="708">
          <cell r="G708">
            <v>7035</v>
          </cell>
          <cell r="K708">
            <v>288.01</v>
          </cell>
        </row>
        <row r="709">
          <cell r="G709">
            <v>7038</v>
          </cell>
          <cell r="K709">
            <v>48.63</v>
          </cell>
        </row>
        <row r="710">
          <cell r="G710">
            <v>7039</v>
          </cell>
          <cell r="K710">
            <v>6.75</v>
          </cell>
        </row>
        <row r="711">
          <cell r="G711">
            <v>7040</v>
          </cell>
          <cell r="K711">
            <v>60.86</v>
          </cell>
        </row>
        <row r="712">
          <cell r="G712">
            <v>7044</v>
          </cell>
          <cell r="K712">
            <v>0.22</v>
          </cell>
        </row>
        <row r="713">
          <cell r="G713">
            <v>7045</v>
          </cell>
          <cell r="K713">
            <v>0.02</v>
          </cell>
        </row>
        <row r="714">
          <cell r="G714">
            <v>7046</v>
          </cell>
          <cell r="K714">
            <v>0.24</v>
          </cell>
        </row>
        <row r="715">
          <cell r="G715">
            <v>7047</v>
          </cell>
          <cell r="K715">
            <v>29.19</v>
          </cell>
        </row>
        <row r="716">
          <cell r="G716">
            <v>7051</v>
          </cell>
          <cell r="K716">
            <v>43.13</v>
          </cell>
        </row>
        <row r="717">
          <cell r="G717">
            <v>7052</v>
          </cell>
          <cell r="K717">
            <v>5.98</v>
          </cell>
        </row>
        <row r="718">
          <cell r="G718">
            <v>7053</v>
          </cell>
          <cell r="K718">
            <v>53.98</v>
          </cell>
        </row>
        <row r="719">
          <cell r="G719">
            <v>7054</v>
          </cell>
          <cell r="K719">
            <v>100.26</v>
          </cell>
        </row>
        <row r="720">
          <cell r="G720">
            <v>7058</v>
          </cell>
          <cell r="K720">
            <v>19.309999999999999</v>
          </cell>
        </row>
        <row r="721">
          <cell r="G721">
            <v>7059</v>
          </cell>
          <cell r="K721">
            <v>3.77</v>
          </cell>
        </row>
        <row r="722">
          <cell r="G722">
            <v>7060</v>
          </cell>
          <cell r="K722">
            <v>34.75</v>
          </cell>
        </row>
        <row r="723">
          <cell r="G723">
            <v>7061</v>
          </cell>
          <cell r="K723">
            <v>91.52</v>
          </cell>
        </row>
        <row r="724">
          <cell r="G724">
            <v>7063</v>
          </cell>
          <cell r="K724">
            <v>18.54</v>
          </cell>
        </row>
        <row r="725">
          <cell r="G725">
            <v>7064</v>
          </cell>
          <cell r="K725">
            <v>2.57</v>
          </cell>
        </row>
        <row r="726">
          <cell r="G726">
            <v>7065</v>
          </cell>
          <cell r="K726">
            <v>20.28</v>
          </cell>
        </row>
        <row r="727">
          <cell r="G727">
            <v>7066</v>
          </cell>
          <cell r="K727">
            <v>108.59</v>
          </cell>
        </row>
        <row r="728">
          <cell r="G728">
            <v>53786</v>
          </cell>
          <cell r="K728">
            <v>57.32</v>
          </cell>
        </row>
        <row r="729">
          <cell r="G729">
            <v>53788</v>
          </cell>
          <cell r="K729">
            <v>64.17</v>
          </cell>
        </row>
        <row r="730">
          <cell r="G730">
            <v>53792</v>
          </cell>
          <cell r="K730">
            <v>113.76</v>
          </cell>
        </row>
        <row r="731">
          <cell r="G731">
            <v>53794</v>
          </cell>
          <cell r="K731">
            <v>35</v>
          </cell>
        </row>
        <row r="732">
          <cell r="G732">
            <v>53797</v>
          </cell>
          <cell r="K732">
            <v>130.83000000000001</v>
          </cell>
        </row>
        <row r="733">
          <cell r="G733">
            <v>53804</v>
          </cell>
          <cell r="K733">
            <v>6.34</v>
          </cell>
        </row>
        <row r="734">
          <cell r="G734">
            <v>53806</v>
          </cell>
          <cell r="K734">
            <v>80.23</v>
          </cell>
        </row>
        <row r="735">
          <cell r="G735">
            <v>53810</v>
          </cell>
          <cell r="K735">
            <v>80.72</v>
          </cell>
        </row>
        <row r="736">
          <cell r="G736">
            <v>53814</v>
          </cell>
          <cell r="K736">
            <v>264.41000000000003</v>
          </cell>
        </row>
        <row r="737">
          <cell r="G737">
            <v>53817</v>
          </cell>
          <cell r="K737">
            <v>70.150000000000006</v>
          </cell>
        </row>
        <row r="738">
          <cell r="G738">
            <v>53818</v>
          </cell>
          <cell r="K738">
            <v>9.39</v>
          </cell>
        </row>
        <row r="739">
          <cell r="G739">
            <v>53827</v>
          </cell>
          <cell r="K739">
            <v>128.08000000000001</v>
          </cell>
        </row>
        <row r="740">
          <cell r="G740">
            <v>53829</v>
          </cell>
          <cell r="K740">
            <v>130.83000000000001</v>
          </cell>
        </row>
        <row r="741">
          <cell r="G741">
            <v>53831</v>
          </cell>
          <cell r="K741">
            <v>216.11</v>
          </cell>
        </row>
        <row r="742">
          <cell r="G742">
            <v>53840</v>
          </cell>
          <cell r="K742">
            <v>3.44</v>
          </cell>
        </row>
        <row r="743">
          <cell r="G743">
            <v>53841</v>
          </cell>
          <cell r="K743">
            <v>2.39</v>
          </cell>
        </row>
        <row r="744">
          <cell r="G744">
            <v>53849</v>
          </cell>
          <cell r="K744">
            <v>94.01</v>
          </cell>
        </row>
        <row r="745">
          <cell r="G745">
            <v>53857</v>
          </cell>
          <cell r="K745">
            <v>71.150000000000006</v>
          </cell>
        </row>
        <row r="746">
          <cell r="G746">
            <v>53858</v>
          </cell>
          <cell r="K746">
            <v>51.34</v>
          </cell>
        </row>
        <row r="747">
          <cell r="G747">
            <v>53861</v>
          </cell>
          <cell r="K747">
            <v>69.069999999999993</v>
          </cell>
        </row>
        <row r="748">
          <cell r="G748">
            <v>53863</v>
          </cell>
          <cell r="K748">
            <v>1.54</v>
          </cell>
        </row>
        <row r="749">
          <cell r="G749">
            <v>53865</v>
          </cell>
          <cell r="K749">
            <v>52.95</v>
          </cell>
        </row>
        <row r="750">
          <cell r="G750">
            <v>53866</v>
          </cell>
          <cell r="K750">
            <v>1.46</v>
          </cell>
        </row>
        <row r="751">
          <cell r="G751">
            <v>53882</v>
          </cell>
          <cell r="K751">
            <v>31.71</v>
          </cell>
        </row>
        <row r="752">
          <cell r="G752">
            <v>55263</v>
          </cell>
          <cell r="K752">
            <v>72.37</v>
          </cell>
        </row>
        <row r="753">
          <cell r="G753">
            <v>73303</v>
          </cell>
          <cell r="K753">
            <v>6.25</v>
          </cell>
        </row>
        <row r="754">
          <cell r="G754">
            <v>73307</v>
          </cell>
          <cell r="K754">
            <v>5.58</v>
          </cell>
        </row>
        <row r="755">
          <cell r="G755">
            <v>73309</v>
          </cell>
          <cell r="K755">
            <v>32.35</v>
          </cell>
        </row>
        <row r="756">
          <cell r="G756">
            <v>73311</v>
          </cell>
          <cell r="K756">
            <v>200.05</v>
          </cell>
        </row>
        <row r="757">
          <cell r="G757">
            <v>73313</v>
          </cell>
          <cell r="K757">
            <v>4.49</v>
          </cell>
        </row>
        <row r="758">
          <cell r="G758">
            <v>73315</v>
          </cell>
          <cell r="K758">
            <v>64.17</v>
          </cell>
        </row>
        <row r="759">
          <cell r="G759">
            <v>73335</v>
          </cell>
          <cell r="K759">
            <v>29.35</v>
          </cell>
        </row>
        <row r="760">
          <cell r="G760">
            <v>73340</v>
          </cell>
          <cell r="K760">
            <v>91.52</v>
          </cell>
        </row>
        <row r="761">
          <cell r="G761">
            <v>83361</v>
          </cell>
          <cell r="K761">
            <v>38.14</v>
          </cell>
        </row>
        <row r="762">
          <cell r="G762">
            <v>83761</v>
          </cell>
          <cell r="K762">
            <v>8.33</v>
          </cell>
        </row>
        <row r="763">
          <cell r="G763">
            <v>83762</v>
          </cell>
          <cell r="K763">
            <v>7.43</v>
          </cell>
        </row>
        <row r="764">
          <cell r="G764">
            <v>83763</v>
          </cell>
          <cell r="K764">
            <v>56.38</v>
          </cell>
        </row>
        <row r="765">
          <cell r="G765">
            <v>83764</v>
          </cell>
          <cell r="K765">
            <v>1.5</v>
          </cell>
        </row>
        <row r="766">
          <cell r="G766">
            <v>87026</v>
          </cell>
          <cell r="K766">
            <v>0.48</v>
          </cell>
        </row>
        <row r="767">
          <cell r="G767">
            <v>87441</v>
          </cell>
          <cell r="K767">
            <v>0.42</v>
          </cell>
        </row>
        <row r="768">
          <cell r="G768">
            <v>87442</v>
          </cell>
          <cell r="K768">
            <v>0.04</v>
          </cell>
        </row>
        <row r="769">
          <cell r="G769">
            <v>87443</v>
          </cell>
          <cell r="K769">
            <v>0.52</v>
          </cell>
        </row>
        <row r="770">
          <cell r="G770">
            <v>87444</v>
          </cell>
          <cell r="K770">
            <v>4.7</v>
          </cell>
        </row>
        <row r="771">
          <cell r="G771">
            <v>88387</v>
          </cell>
          <cell r="K771">
            <v>0.81</v>
          </cell>
        </row>
        <row r="772">
          <cell r="G772">
            <v>88389</v>
          </cell>
          <cell r="K772">
            <v>0.09</v>
          </cell>
        </row>
        <row r="773">
          <cell r="G773">
            <v>88390</v>
          </cell>
          <cell r="K773">
            <v>0.89</v>
          </cell>
        </row>
        <row r="774">
          <cell r="G774">
            <v>88391</v>
          </cell>
          <cell r="K774">
            <v>2.37</v>
          </cell>
        </row>
        <row r="775">
          <cell r="G775">
            <v>88394</v>
          </cell>
          <cell r="K775">
            <v>0.97</v>
          </cell>
        </row>
        <row r="776">
          <cell r="G776">
            <v>88395</v>
          </cell>
          <cell r="K776">
            <v>0.11</v>
          </cell>
        </row>
        <row r="777">
          <cell r="G777">
            <v>88396</v>
          </cell>
          <cell r="K777">
            <v>1.06</v>
          </cell>
        </row>
        <row r="778">
          <cell r="G778">
            <v>88397</v>
          </cell>
          <cell r="K778">
            <v>3.56</v>
          </cell>
        </row>
        <row r="779">
          <cell r="G779">
            <v>88400</v>
          </cell>
          <cell r="K779">
            <v>0.77</v>
          </cell>
        </row>
        <row r="780">
          <cell r="G780">
            <v>88401</v>
          </cell>
          <cell r="K780">
            <v>0.09</v>
          </cell>
        </row>
        <row r="781">
          <cell r="G781">
            <v>88402</v>
          </cell>
          <cell r="K781">
            <v>0.84</v>
          </cell>
        </row>
        <row r="782">
          <cell r="G782">
            <v>88403</v>
          </cell>
          <cell r="K782">
            <v>1.42</v>
          </cell>
        </row>
        <row r="783">
          <cell r="G783">
            <v>88419</v>
          </cell>
          <cell r="K783">
            <v>5.0199999999999996</v>
          </cell>
        </row>
        <row r="784">
          <cell r="G784">
            <v>88422</v>
          </cell>
          <cell r="K784">
            <v>0.59</v>
          </cell>
        </row>
        <row r="785">
          <cell r="G785">
            <v>88425</v>
          </cell>
          <cell r="K785">
            <v>6.27</v>
          </cell>
        </row>
        <row r="786">
          <cell r="G786">
            <v>88427</v>
          </cell>
          <cell r="K786">
            <v>0.8</v>
          </cell>
        </row>
        <row r="787">
          <cell r="G787">
            <v>88434</v>
          </cell>
          <cell r="K787">
            <v>6.65</v>
          </cell>
        </row>
        <row r="788">
          <cell r="G788">
            <v>88435</v>
          </cell>
          <cell r="K788">
            <v>0.79</v>
          </cell>
        </row>
        <row r="789">
          <cell r="G789">
            <v>88436</v>
          </cell>
          <cell r="K789">
            <v>8.32</v>
          </cell>
        </row>
        <row r="790">
          <cell r="G790">
            <v>88437</v>
          </cell>
          <cell r="K790">
            <v>0.8</v>
          </cell>
        </row>
        <row r="791">
          <cell r="G791">
            <v>88569</v>
          </cell>
          <cell r="K791">
            <v>4.29</v>
          </cell>
        </row>
        <row r="792">
          <cell r="G792">
            <v>88570</v>
          </cell>
          <cell r="K792">
            <v>0.71</v>
          </cell>
        </row>
        <row r="793">
          <cell r="G793">
            <v>88826</v>
          </cell>
          <cell r="K793">
            <v>0.3</v>
          </cell>
        </row>
        <row r="794">
          <cell r="G794">
            <v>88827</v>
          </cell>
          <cell r="K794">
            <v>0.03</v>
          </cell>
        </row>
        <row r="795">
          <cell r="G795">
            <v>88828</v>
          </cell>
          <cell r="K795">
            <v>0.33</v>
          </cell>
        </row>
        <row r="796">
          <cell r="G796">
            <v>88829</v>
          </cell>
          <cell r="K796">
            <v>0.95</v>
          </cell>
        </row>
        <row r="797">
          <cell r="G797">
            <v>88832</v>
          </cell>
          <cell r="K797">
            <v>43.66</v>
          </cell>
        </row>
        <row r="798">
          <cell r="G798">
            <v>88834</v>
          </cell>
          <cell r="K798">
            <v>5.92</v>
          </cell>
        </row>
        <row r="799">
          <cell r="G799">
            <v>88835</v>
          </cell>
          <cell r="K799">
            <v>54.57</v>
          </cell>
        </row>
        <row r="800">
          <cell r="G800">
            <v>88836</v>
          </cell>
          <cell r="K800">
            <v>71.7</v>
          </cell>
        </row>
        <row r="801">
          <cell r="G801">
            <v>88839</v>
          </cell>
          <cell r="K801">
            <v>36.450000000000003</v>
          </cell>
        </row>
        <row r="802">
          <cell r="G802">
            <v>88840</v>
          </cell>
          <cell r="K802">
            <v>8.1999999999999993</v>
          </cell>
        </row>
        <row r="803">
          <cell r="G803">
            <v>88841</v>
          </cell>
          <cell r="K803">
            <v>65.17</v>
          </cell>
        </row>
        <row r="804">
          <cell r="G804">
            <v>88842</v>
          </cell>
          <cell r="K804">
            <v>87.76</v>
          </cell>
        </row>
        <row r="805">
          <cell r="G805">
            <v>88847</v>
          </cell>
          <cell r="K805">
            <v>24.69</v>
          </cell>
        </row>
        <row r="806">
          <cell r="G806">
            <v>88848</v>
          </cell>
          <cell r="K806">
            <v>5.18</v>
          </cell>
        </row>
        <row r="807">
          <cell r="G807">
            <v>88853</v>
          </cell>
          <cell r="K807">
            <v>0.18</v>
          </cell>
        </row>
        <row r="808">
          <cell r="G808">
            <v>88854</v>
          </cell>
          <cell r="K808">
            <v>0.02</v>
          </cell>
        </row>
        <row r="809">
          <cell r="G809">
            <v>88855</v>
          </cell>
          <cell r="K809">
            <v>4.3899999999999997</v>
          </cell>
        </row>
        <row r="810">
          <cell r="G810">
            <v>88856</v>
          </cell>
          <cell r="K810">
            <v>0.61</v>
          </cell>
        </row>
        <row r="811">
          <cell r="G811">
            <v>88857</v>
          </cell>
          <cell r="K811">
            <v>26.41</v>
          </cell>
        </row>
        <row r="812">
          <cell r="G812">
            <v>88858</v>
          </cell>
          <cell r="K812">
            <v>3.58</v>
          </cell>
        </row>
        <row r="813">
          <cell r="G813">
            <v>88859</v>
          </cell>
          <cell r="K813">
            <v>23.49</v>
          </cell>
        </row>
        <row r="814">
          <cell r="G814">
            <v>88860</v>
          </cell>
          <cell r="K814">
            <v>3.18</v>
          </cell>
        </row>
        <row r="815">
          <cell r="G815">
            <v>88900</v>
          </cell>
          <cell r="K815">
            <v>50.91</v>
          </cell>
        </row>
        <row r="816">
          <cell r="G816">
            <v>88902</v>
          </cell>
          <cell r="K816">
            <v>6.9</v>
          </cell>
        </row>
        <row r="817">
          <cell r="G817">
            <v>88903</v>
          </cell>
          <cell r="K817">
            <v>63.63</v>
          </cell>
        </row>
        <row r="818">
          <cell r="G818">
            <v>88904</v>
          </cell>
          <cell r="K818">
            <v>101</v>
          </cell>
        </row>
        <row r="819">
          <cell r="G819">
            <v>89009</v>
          </cell>
          <cell r="K819">
            <v>45.15</v>
          </cell>
        </row>
        <row r="820">
          <cell r="G820">
            <v>89010</v>
          </cell>
          <cell r="K820">
            <v>10.16</v>
          </cell>
        </row>
        <row r="821">
          <cell r="G821">
            <v>89011</v>
          </cell>
          <cell r="K821">
            <v>25.48</v>
          </cell>
        </row>
        <row r="822">
          <cell r="G822">
            <v>89012</v>
          </cell>
          <cell r="K822">
            <v>3.45</v>
          </cell>
        </row>
        <row r="823">
          <cell r="G823">
            <v>89013</v>
          </cell>
          <cell r="K823">
            <v>147.9</v>
          </cell>
        </row>
        <row r="824">
          <cell r="G824">
            <v>89014</v>
          </cell>
          <cell r="K824">
            <v>33.29</v>
          </cell>
        </row>
        <row r="825">
          <cell r="G825">
            <v>89015</v>
          </cell>
          <cell r="K825">
            <v>5.07</v>
          </cell>
        </row>
        <row r="826">
          <cell r="G826">
            <v>89016</v>
          </cell>
          <cell r="K826">
            <v>0.68</v>
          </cell>
        </row>
        <row r="827">
          <cell r="G827">
            <v>89017</v>
          </cell>
          <cell r="K827">
            <v>44.87</v>
          </cell>
        </row>
        <row r="828">
          <cell r="G828">
            <v>89018</v>
          </cell>
          <cell r="K828">
            <v>10.1</v>
          </cell>
        </row>
        <row r="829">
          <cell r="G829">
            <v>89019</v>
          </cell>
          <cell r="K829">
            <v>0.35</v>
          </cell>
        </row>
        <row r="830">
          <cell r="G830">
            <v>89020</v>
          </cell>
          <cell r="K830">
            <v>0.04</v>
          </cell>
        </row>
        <row r="831">
          <cell r="G831">
            <v>89023</v>
          </cell>
          <cell r="K831">
            <v>4.42</v>
          </cell>
        </row>
        <row r="832">
          <cell r="G832">
            <v>89024</v>
          </cell>
          <cell r="K832">
            <v>0.7</v>
          </cell>
        </row>
        <row r="833">
          <cell r="G833">
            <v>89025</v>
          </cell>
          <cell r="K833">
            <v>3.68</v>
          </cell>
        </row>
        <row r="834">
          <cell r="G834">
            <v>89026</v>
          </cell>
          <cell r="K834">
            <v>268.39</v>
          </cell>
        </row>
        <row r="835">
          <cell r="G835">
            <v>89029</v>
          </cell>
          <cell r="K835">
            <v>34.83</v>
          </cell>
        </row>
        <row r="836">
          <cell r="G836">
            <v>89030</v>
          </cell>
          <cell r="K836">
            <v>7.83</v>
          </cell>
        </row>
        <row r="837">
          <cell r="G837">
            <v>89033</v>
          </cell>
          <cell r="K837">
            <v>13.59</v>
          </cell>
        </row>
        <row r="838">
          <cell r="G838">
            <v>89034</v>
          </cell>
          <cell r="K838">
            <v>1.88</v>
          </cell>
        </row>
        <row r="839">
          <cell r="G839">
            <v>89128</v>
          </cell>
          <cell r="K839">
            <v>39.840000000000003</v>
          </cell>
        </row>
        <row r="840">
          <cell r="G840">
            <v>89129</v>
          </cell>
          <cell r="K840">
            <v>5.4</v>
          </cell>
        </row>
        <row r="841">
          <cell r="G841">
            <v>89130</v>
          </cell>
          <cell r="K841">
            <v>55.25</v>
          </cell>
        </row>
        <row r="842">
          <cell r="G842">
            <v>89131</v>
          </cell>
          <cell r="K842">
            <v>7.49</v>
          </cell>
        </row>
        <row r="843">
          <cell r="G843">
            <v>89210</v>
          </cell>
          <cell r="K843">
            <v>31.12</v>
          </cell>
        </row>
        <row r="844">
          <cell r="G844">
            <v>89211</v>
          </cell>
          <cell r="K844">
            <v>4.32</v>
          </cell>
        </row>
        <row r="845">
          <cell r="G845">
            <v>89212</v>
          </cell>
          <cell r="K845">
            <v>26.42</v>
          </cell>
        </row>
        <row r="846">
          <cell r="G846">
            <v>89213</v>
          </cell>
          <cell r="K846">
            <v>4.16</v>
          </cell>
        </row>
        <row r="847">
          <cell r="G847">
            <v>89214</v>
          </cell>
          <cell r="K847">
            <v>24.8</v>
          </cell>
        </row>
        <row r="848">
          <cell r="G848">
            <v>89215</v>
          </cell>
          <cell r="K848">
            <v>104.29</v>
          </cell>
        </row>
        <row r="849">
          <cell r="G849">
            <v>89221</v>
          </cell>
          <cell r="K849">
            <v>1.25</v>
          </cell>
        </row>
        <row r="850">
          <cell r="G850">
            <v>89222</v>
          </cell>
          <cell r="K850">
            <v>0.14000000000000001</v>
          </cell>
        </row>
        <row r="851">
          <cell r="G851">
            <v>89223</v>
          </cell>
          <cell r="K851">
            <v>1.37</v>
          </cell>
        </row>
        <row r="852">
          <cell r="G852">
            <v>89224</v>
          </cell>
          <cell r="K852">
            <v>1.9</v>
          </cell>
        </row>
        <row r="853">
          <cell r="G853">
            <v>89228</v>
          </cell>
          <cell r="K853">
            <v>40.700000000000003</v>
          </cell>
        </row>
        <row r="854">
          <cell r="G854">
            <v>89229</v>
          </cell>
          <cell r="K854">
            <v>7.32</v>
          </cell>
        </row>
        <row r="855">
          <cell r="G855">
            <v>89230</v>
          </cell>
          <cell r="K855">
            <v>139.11000000000001</v>
          </cell>
        </row>
        <row r="856">
          <cell r="G856">
            <v>89231</v>
          </cell>
          <cell r="K856">
            <v>22.04</v>
          </cell>
        </row>
        <row r="857">
          <cell r="G857">
            <v>89232</v>
          </cell>
          <cell r="K857">
            <v>248.14</v>
          </cell>
        </row>
        <row r="858">
          <cell r="G858">
            <v>89233</v>
          </cell>
          <cell r="K858">
            <v>187.68</v>
          </cell>
        </row>
        <row r="859">
          <cell r="G859">
            <v>89236</v>
          </cell>
          <cell r="K859">
            <v>324.97000000000003</v>
          </cell>
        </row>
        <row r="860">
          <cell r="G860">
            <v>89237</v>
          </cell>
          <cell r="K860">
            <v>51.49</v>
          </cell>
        </row>
        <row r="861">
          <cell r="G861">
            <v>89238</v>
          </cell>
          <cell r="K861">
            <v>579.66999999999996</v>
          </cell>
        </row>
        <row r="862">
          <cell r="G862">
            <v>89239</v>
          </cell>
          <cell r="K862">
            <v>496.33</v>
          </cell>
        </row>
        <row r="863">
          <cell r="G863">
            <v>89240</v>
          </cell>
          <cell r="K863">
            <v>99.73</v>
          </cell>
        </row>
        <row r="864">
          <cell r="G864">
            <v>89241</v>
          </cell>
          <cell r="K864">
            <v>17.95</v>
          </cell>
        </row>
        <row r="865">
          <cell r="G865">
            <v>89246</v>
          </cell>
          <cell r="K865">
            <v>282.38</v>
          </cell>
        </row>
        <row r="866">
          <cell r="G866">
            <v>89247</v>
          </cell>
          <cell r="K866">
            <v>44.74</v>
          </cell>
        </row>
        <row r="867">
          <cell r="G867">
            <v>89248</v>
          </cell>
          <cell r="K867">
            <v>503.69</v>
          </cell>
        </row>
        <row r="868">
          <cell r="G868">
            <v>89249</v>
          </cell>
          <cell r="K868">
            <v>423.09</v>
          </cell>
        </row>
        <row r="869">
          <cell r="G869">
            <v>89253</v>
          </cell>
          <cell r="K869">
            <v>81.72</v>
          </cell>
        </row>
        <row r="870">
          <cell r="G870">
            <v>89254</v>
          </cell>
          <cell r="K870">
            <v>14.71</v>
          </cell>
        </row>
        <row r="871">
          <cell r="G871">
            <v>89255</v>
          </cell>
          <cell r="K871">
            <v>131.38</v>
          </cell>
        </row>
        <row r="872">
          <cell r="G872">
            <v>89256</v>
          </cell>
          <cell r="K872">
            <v>95.22</v>
          </cell>
        </row>
        <row r="873">
          <cell r="G873">
            <v>89259</v>
          </cell>
          <cell r="K873">
            <v>23.15</v>
          </cell>
        </row>
        <row r="874">
          <cell r="G874">
            <v>89260</v>
          </cell>
          <cell r="K874">
            <v>4.3099999999999996</v>
          </cell>
        </row>
        <row r="875">
          <cell r="G875">
            <v>89262</v>
          </cell>
          <cell r="K875">
            <v>39.020000000000003</v>
          </cell>
        </row>
        <row r="876">
          <cell r="G876">
            <v>89264</v>
          </cell>
          <cell r="K876">
            <v>17.68</v>
          </cell>
        </row>
        <row r="877">
          <cell r="G877">
            <v>89265</v>
          </cell>
          <cell r="K877">
            <v>3.58</v>
          </cell>
        </row>
        <row r="878">
          <cell r="G878">
            <v>89266</v>
          </cell>
          <cell r="K878">
            <v>2.83</v>
          </cell>
        </row>
        <row r="879">
          <cell r="G879">
            <v>89267</v>
          </cell>
          <cell r="K879">
            <v>45.99</v>
          </cell>
        </row>
        <row r="880">
          <cell r="G880">
            <v>89268</v>
          </cell>
          <cell r="K880">
            <v>8.27</v>
          </cell>
        </row>
        <row r="881">
          <cell r="G881">
            <v>89269</v>
          </cell>
          <cell r="K881">
            <v>6.55</v>
          </cell>
        </row>
        <row r="882">
          <cell r="G882">
            <v>89270</v>
          </cell>
          <cell r="K882">
            <v>73.930000000000007</v>
          </cell>
        </row>
        <row r="883">
          <cell r="G883">
            <v>89271</v>
          </cell>
          <cell r="K883">
            <v>32.590000000000003</v>
          </cell>
        </row>
        <row r="884">
          <cell r="G884">
            <v>89274</v>
          </cell>
          <cell r="K884">
            <v>1.52</v>
          </cell>
        </row>
        <row r="885">
          <cell r="G885">
            <v>89275</v>
          </cell>
          <cell r="K885">
            <v>0.18</v>
          </cell>
        </row>
        <row r="886">
          <cell r="G886">
            <v>89276</v>
          </cell>
          <cell r="K886">
            <v>1.9</v>
          </cell>
        </row>
        <row r="887">
          <cell r="G887">
            <v>89277</v>
          </cell>
          <cell r="K887">
            <v>9.4</v>
          </cell>
        </row>
        <row r="888">
          <cell r="G888">
            <v>89280</v>
          </cell>
          <cell r="K888">
            <v>38.21</v>
          </cell>
        </row>
        <row r="889">
          <cell r="G889">
            <v>89281</v>
          </cell>
          <cell r="K889">
            <v>5.3</v>
          </cell>
        </row>
        <row r="890">
          <cell r="G890">
            <v>89870</v>
          </cell>
          <cell r="K890">
            <v>31.45</v>
          </cell>
        </row>
        <row r="891">
          <cell r="G891">
            <v>89871</v>
          </cell>
          <cell r="K891">
            <v>5.5</v>
          </cell>
        </row>
        <row r="892">
          <cell r="G892">
            <v>89872</v>
          </cell>
          <cell r="K892">
            <v>4.37</v>
          </cell>
        </row>
        <row r="893">
          <cell r="G893">
            <v>89873</v>
          </cell>
          <cell r="K893">
            <v>53.13</v>
          </cell>
        </row>
        <row r="894">
          <cell r="G894">
            <v>89874</v>
          </cell>
          <cell r="K894">
            <v>198.03</v>
          </cell>
        </row>
        <row r="895">
          <cell r="G895">
            <v>89878</v>
          </cell>
          <cell r="K895">
            <v>33.9</v>
          </cell>
        </row>
        <row r="896">
          <cell r="G896">
            <v>89879</v>
          </cell>
          <cell r="K896">
            <v>5.83</v>
          </cell>
        </row>
        <row r="897">
          <cell r="G897">
            <v>89880</v>
          </cell>
          <cell r="K897">
            <v>4.62</v>
          </cell>
        </row>
        <row r="898">
          <cell r="G898">
            <v>89881</v>
          </cell>
          <cell r="K898">
            <v>56.68</v>
          </cell>
        </row>
        <row r="899">
          <cell r="G899">
            <v>89882</v>
          </cell>
          <cell r="K899">
            <v>228.48</v>
          </cell>
        </row>
        <row r="900">
          <cell r="G900">
            <v>90582</v>
          </cell>
          <cell r="K900">
            <v>0.5</v>
          </cell>
        </row>
        <row r="901">
          <cell r="G901">
            <v>90583</v>
          </cell>
          <cell r="K901">
            <v>0.06</v>
          </cell>
        </row>
        <row r="902">
          <cell r="G902">
            <v>90584</v>
          </cell>
          <cell r="K902">
            <v>0.39</v>
          </cell>
        </row>
        <row r="903">
          <cell r="G903">
            <v>90585</v>
          </cell>
          <cell r="K903">
            <v>0.39</v>
          </cell>
        </row>
        <row r="904">
          <cell r="G904">
            <v>90621</v>
          </cell>
          <cell r="K904">
            <v>1.64</v>
          </cell>
        </row>
        <row r="905">
          <cell r="G905">
            <v>90622</v>
          </cell>
          <cell r="K905">
            <v>0.19</v>
          </cell>
        </row>
        <row r="906">
          <cell r="G906">
            <v>90623</v>
          </cell>
          <cell r="K906">
            <v>2.0499999999999998</v>
          </cell>
        </row>
        <row r="907">
          <cell r="G907">
            <v>90624</v>
          </cell>
          <cell r="K907">
            <v>2.37</v>
          </cell>
        </row>
        <row r="908">
          <cell r="G908">
            <v>90627</v>
          </cell>
          <cell r="K908">
            <v>46.58</v>
          </cell>
        </row>
        <row r="909">
          <cell r="G909">
            <v>90628</v>
          </cell>
          <cell r="K909">
            <v>6.37</v>
          </cell>
        </row>
        <row r="910">
          <cell r="G910">
            <v>90629</v>
          </cell>
          <cell r="K910">
            <v>58.29</v>
          </cell>
        </row>
        <row r="911">
          <cell r="G911">
            <v>90630</v>
          </cell>
          <cell r="K911">
            <v>1.1299999999999999</v>
          </cell>
        </row>
        <row r="912">
          <cell r="G912">
            <v>90633</v>
          </cell>
          <cell r="K912">
            <v>3.86</v>
          </cell>
        </row>
        <row r="913">
          <cell r="G913">
            <v>90634</v>
          </cell>
          <cell r="K913">
            <v>0.45</v>
          </cell>
        </row>
        <row r="914">
          <cell r="G914">
            <v>90635</v>
          </cell>
          <cell r="K914">
            <v>4.22</v>
          </cell>
        </row>
        <row r="915">
          <cell r="G915">
            <v>90636</v>
          </cell>
          <cell r="K915">
            <v>4.75</v>
          </cell>
        </row>
        <row r="916">
          <cell r="G916">
            <v>90639</v>
          </cell>
          <cell r="K916">
            <v>5.76</v>
          </cell>
        </row>
        <row r="917">
          <cell r="G917">
            <v>90640</v>
          </cell>
          <cell r="K917">
            <v>0.68</v>
          </cell>
        </row>
        <row r="918">
          <cell r="G918">
            <v>90641</v>
          </cell>
          <cell r="K918">
            <v>6.3</v>
          </cell>
        </row>
        <row r="919">
          <cell r="G919">
            <v>90642</v>
          </cell>
          <cell r="K919">
            <v>14.11</v>
          </cell>
        </row>
        <row r="920">
          <cell r="G920">
            <v>90646</v>
          </cell>
          <cell r="K920">
            <v>0.63</v>
          </cell>
        </row>
        <row r="921">
          <cell r="G921">
            <v>90647</v>
          </cell>
          <cell r="K921">
            <v>7.0000000000000007E-2</v>
          </cell>
        </row>
        <row r="922">
          <cell r="G922">
            <v>90648</v>
          </cell>
          <cell r="K922">
            <v>0.69</v>
          </cell>
        </row>
        <row r="923">
          <cell r="G923">
            <v>90649</v>
          </cell>
          <cell r="K923">
            <v>7.41</v>
          </cell>
        </row>
        <row r="924">
          <cell r="G924">
            <v>90652</v>
          </cell>
          <cell r="K924">
            <v>3.75</v>
          </cell>
        </row>
        <row r="925">
          <cell r="G925">
            <v>90653</v>
          </cell>
          <cell r="K925">
            <v>0.44</v>
          </cell>
        </row>
        <row r="926">
          <cell r="G926">
            <v>90654</v>
          </cell>
          <cell r="K926">
            <v>4.0999999999999996</v>
          </cell>
        </row>
        <row r="927">
          <cell r="G927">
            <v>90655</v>
          </cell>
          <cell r="K927">
            <v>4.88</v>
          </cell>
        </row>
        <row r="928">
          <cell r="G928">
            <v>90658</v>
          </cell>
          <cell r="K928">
            <v>4.0199999999999996</v>
          </cell>
        </row>
        <row r="929">
          <cell r="G929">
            <v>90659</v>
          </cell>
          <cell r="K929">
            <v>0.47</v>
          </cell>
        </row>
        <row r="930">
          <cell r="G930">
            <v>90660</v>
          </cell>
          <cell r="K930">
            <v>4.3899999999999997</v>
          </cell>
        </row>
        <row r="931">
          <cell r="G931">
            <v>90661</v>
          </cell>
          <cell r="K931">
            <v>4.88</v>
          </cell>
        </row>
        <row r="932">
          <cell r="G932">
            <v>90664</v>
          </cell>
          <cell r="K932">
            <v>5.78</v>
          </cell>
        </row>
        <row r="933">
          <cell r="G933">
            <v>90665</v>
          </cell>
          <cell r="K933">
            <v>0.79</v>
          </cell>
        </row>
        <row r="934">
          <cell r="G934">
            <v>90666</v>
          </cell>
          <cell r="K934">
            <v>7.22</v>
          </cell>
        </row>
        <row r="935">
          <cell r="G935">
            <v>90667</v>
          </cell>
          <cell r="K935">
            <v>16.8</v>
          </cell>
        </row>
        <row r="936">
          <cell r="G936">
            <v>90670</v>
          </cell>
          <cell r="K936">
            <v>213.77</v>
          </cell>
        </row>
        <row r="937">
          <cell r="G937">
            <v>90671</v>
          </cell>
          <cell r="K937">
            <v>29.67</v>
          </cell>
        </row>
        <row r="938">
          <cell r="G938">
            <v>90672</v>
          </cell>
          <cell r="K938">
            <v>267.51</v>
          </cell>
        </row>
        <row r="939">
          <cell r="G939">
            <v>90673</v>
          </cell>
          <cell r="K939">
            <v>134.33000000000001</v>
          </cell>
        </row>
        <row r="940">
          <cell r="G940">
            <v>90676</v>
          </cell>
          <cell r="K940">
            <v>100.59</v>
          </cell>
        </row>
        <row r="941">
          <cell r="G941">
            <v>90677</v>
          </cell>
          <cell r="K941">
            <v>15.33</v>
          </cell>
        </row>
        <row r="942">
          <cell r="G942">
            <v>90678</v>
          </cell>
          <cell r="K942">
            <v>137.91</v>
          </cell>
        </row>
        <row r="943">
          <cell r="G943">
            <v>90679</v>
          </cell>
          <cell r="K943">
            <v>103.01</v>
          </cell>
        </row>
        <row r="944">
          <cell r="G944">
            <v>90682</v>
          </cell>
          <cell r="K944">
            <v>30.01</v>
          </cell>
        </row>
        <row r="945">
          <cell r="G945">
            <v>90683</v>
          </cell>
          <cell r="K945">
            <v>3.56</v>
          </cell>
        </row>
        <row r="946">
          <cell r="G946">
            <v>90684</v>
          </cell>
          <cell r="K946">
            <v>32.83</v>
          </cell>
        </row>
        <row r="947">
          <cell r="G947">
            <v>90685</v>
          </cell>
          <cell r="K947">
            <v>63.9</v>
          </cell>
        </row>
        <row r="948">
          <cell r="G948">
            <v>90688</v>
          </cell>
          <cell r="K948">
            <v>18.399999999999999</v>
          </cell>
        </row>
        <row r="949">
          <cell r="G949">
            <v>90689</v>
          </cell>
          <cell r="K949">
            <v>1.86</v>
          </cell>
        </row>
        <row r="950">
          <cell r="G950">
            <v>90690</v>
          </cell>
          <cell r="K950">
            <v>23</v>
          </cell>
        </row>
        <row r="951">
          <cell r="G951">
            <v>90691</v>
          </cell>
          <cell r="K951">
            <v>44.75</v>
          </cell>
        </row>
        <row r="952">
          <cell r="G952">
            <v>90957</v>
          </cell>
          <cell r="K952">
            <v>4.3</v>
          </cell>
        </row>
        <row r="953">
          <cell r="G953">
            <v>90958</v>
          </cell>
          <cell r="K953">
            <v>0.59</v>
          </cell>
        </row>
        <row r="954">
          <cell r="G954">
            <v>90960</v>
          </cell>
          <cell r="K954">
            <v>5.75</v>
          </cell>
        </row>
        <row r="955">
          <cell r="G955">
            <v>90961</v>
          </cell>
          <cell r="K955">
            <v>0.79</v>
          </cell>
        </row>
        <row r="956">
          <cell r="G956">
            <v>90962</v>
          </cell>
          <cell r="K956">
            <v>7.19</v>
          </cell>
        </row>
        <row r="957">
          <cell r="G957">
            <v>90963</v>
          </cell>
          <cell r="K957">
            <v>16.8</v>
          </cell>
        </row>
        <row r="958">
          <cell r="G958">
            <v>90968</v>
          </cell>
          <cell r="K958">
            <v>5.76</v>
          </cell>
        </row>
        <row r="959">
          <cell r="G959">
            <v>90969</v>
          </cell>
          <cell r="K959">
            <v>0.8</v>
          </cell>
        </row>
        <row r="960">
          <cell r="G960">
            <v>90970</v>
          </cell>
          <cell r="K960">
            <v>7.21</v>
          </cell>
        </row>
        <row r="961">
          <cell r="G961">
            <v>90971</v>
          </cell>
          <cell r="K961">
            <v>68.069999999999993</v>
          </cell>
        </row>
        <row r="962">
          <cell r="G962">
            <v>90975</v>
          </cell>
          <cell r="K962">
            <v>14.64</v>
          </cell>
        </row>
        <row r="963">
          <cell r="G963">
            <v>90976</v>
          </cell>
          <cell r="K963">
            <v>2.0299999999999998</v>
          </cell>
        </row>
        <row r="964">
          <cell r="G964">
            <v>90977</v>
          </cell>
          <cell r="K964">
            <v>18.32</v>
          </cell>
        </row>
        <row r="965">
          <cell r="G965">
            <v>90978</v>
          </cell>
          <cell r="K965">
            <v>176.6</v>
          </cell>
        </row>
        <row r="966">
          <cell r="G966">
            <v>90992</v>
          </cell>
          <cell r="K966">
            <v>6.83</v>
          </cell>
        </row>
        <row r="967">
          <cell r="G967">
            <v>90993</v>
          </cell>
          <cell r="K967">
            <v>0.94</v>
          </cell>
        </row>
        <row r="968">
          <cell r="G968">
            <v>90994</v>
          </cell>
          <cell r="K968">
            <v>8.5500000000000007</v>
          </cell>
        </row>
        <row r="969">
          <cell r="G969">
            <v>90995</v>
          </cell>
          <cell r="K969">
            <v>92.46</v>
          </cell>
        </row>
        <row r="970">
          <cell r="G970">
            <v>91021</v>
          </cell>
          <cell r="K970">
            <v>12.05</v>
          </cell>
        </row>
        <row r="971">
          <cell r="G971">
            <v>91026</v>
          </cell>
          <cell r="K971">
            <v>20.72</v>
          </cell>
        </row>
        <row r="972">
          <cell r="G972">
            <v>91027</v>
          </cell>
          <cell r="K972">
            <v>4.2300000000000004</v>
          </cell>
        </row>
        <row r="973">
          <cell r="G973">
            <v>91028</v>
          </cell>
          <cell r="K973">
            <v>3.35</v>
          </cell>
        </row>
        <row r="974">
          <cell r="G974">
            <v>91029</v>
          </cell>
          <cell r="K974">
            <v>37.950000000000003</v>
          </cell>
        </row>
        <row r="975">
          <cell r="G975">
            <v>91030</v>
          </cell>
          <cell r="K975">
            <v>164.77</v>
          </cell>
        </row>
        <row r="976">
          <cell r="G976">
            <v>91273</v>
          </cell>
          <cell r="K976">
            <v>0.51</v>
          </cell>
        </row>
        <row r="977">
          <cell r="G977">
            <v>91274</v>
          </cell>
          <cell r="K977">
            <v>7.0000000000000007E-2</v>
          </cell>
        </row>
        <row r="978">
          <cell r="G978">
            <v>91275</v>
          </cell>
          <cell r="K978">
            <v>0.64</v>
          </cell>
        </row>
        <row r="979">
          <cell r="G979">
            <v>91276</v>
          </cell>
          <cell r="K979">
            <v>10.35</v>
          </cell>
        </row>
        <row r="980">
          <cell r="G980">
            <v>91279</v>
          </cell>
          <cell r="K980">
            <v>0.72</v>
          </cell>
        </row>
        <row r="981">
          <cell r="G981">
            <v>91280</v>
          </cell>
          <cell r="K981">
            <v>0.08</v>
          </cell>
        </row>
        <row r="982">
          <cell r="G982">
            <v>91281</v>
          </cell>
          <cell r="K982">
            <v>0.9</v>
          </cell>
        </row>
        <row r="983">
          <cell r="G983">
            <v>91282</v>
          </cell>
          <cell r="K983">
            <v>10.42</v>
          </cell>
        </row>
        <row r="984">
          <cell r="G984">
            <v>91354</v>
          </cell>
          <cell r="K984">
            <v>14.68</v>
          </cell>
        </row>
        <row r="985">
          <cell r="G985">
            <v>91355</v>
          </cell>
          <cell r="K985">
            <v>3.08</v>
          </cell>
        </row>
        <row r="986">
          <cell r="G986">
            <v>91356</v>
          </cell>
          <cell r="K986">
            <v>2.44</v>
          </cell>
        </row>
        <row r="987">
          <cell r="G987">
            <v>91359</v>
          </cell>
          <cell r="K987">
            <v>18.260000000000002</v>
          </cell>
        </row>
        <row r="988">
          <cell r="G988">
            <v>91360</v>
          </cell>
          <cell r="K988">
            <v>3.51</v>
          </cell>
        </row>
        <row r="989">
          <cell r="G989">
            <v>91361</v>
          </cell>
          <cell r="K989">
            <v>2.78</v>
          </cell>
        </row>
        <row r="990">
          <cell r="G990">
            <v>91367</v>
          </cell>
          <cell r="K990">
            <v>18.68</v>
          </cell>
        </row>
        <row r="991">
          <cell r="G991">
            <v>91368</v>
          </cell>
          <cell r="K991">
            <v>3.64</v>
          </cell>
        </row>
        <row r="992">
          <cell r="G992">
            <v>91369</v>
          </cell>
          <cell r="K992">
            <v>2.88</v>
          </cell>
        </row>
        <row r="993">
          <cell r="G993">
            <v>91375</v>
          </cell>
          <cell r="K993">
            <v>16.12</v>
          </cell>
        </row>
        <row r="994">
          <cell r="G994">
            <v>91376</v>
          </cell>
          <cell r="K994">
            <v>3.38</v>
          </cell>
        </row>
        <row r="995">
          <cell r="G995">
            <v>91377</v>
          </cell>
          <cell r="K995">
            <v>2.67</v>
          </cell>
        </row>
        <row r="996">
          <cell r="G996">
            <v>91380</v>
          </cell>
          <cell r="K996">
            <v>24.59</v>
          </cell>
        </row>
        <row r="997">
          <cell r="G997">
            <v>91381</v>
          </cell>
          <cell r="K997">
            <v>4.79</v>
          </cell>
        </row>
        <row r="998">
          <cell r="G998">
            <v>91382</v>
          </cell>
          <cell r="K998">
            <v>3.79</v>
          </cell>
        </row>
        <row r="999">
          <cell r="G999">
            <v>91383</v>
          </cell>
          <cell r="K999">
            <v>44.14</v>
          </cell>
        </row>
        <row r="1000">
          <cell r="G1000">
            <v>91384</v>
          </cell>
          <cell r="K1000">
            <v>159.26</v>
          </cell>
        </row>
        <row r="1001">
          <cell r="G1001">
            <v>91390</v>
          </cell>
          <cell r="K1001">
            <v>16.13</v>
          </cell>
        </row>
        <row r="1002">
          <cell r="G1002">
            <v>91391</v>
          </cell>
          <cell r="K1002">
            <v>3.27</v>
          </cell>
        </row>
        <row r="1003">
          <cell r="G1003">
            <v>91392</v>
          </cell>
          <cell r="K1003">
            <v>2.59</v>
          </cell>
        </row>
        <row r="1004">
          <cell r="G1004">
            <v>91396</v>
          </cell>
          <cell r="K1004">
            <v>25.19</v>
          </cell>
        </row>
        <row r="1005">
          <cell r="G1005">
            <v>91397</v>
          </cell>
          <cell r="K1005">
            <v>4.9000000000000004</v>
          </cell>
        </row>
        <row r="1006">
          <cell r="G1006">
            <v>91398</v>
          </cell>
          <cell r="K1006">
            <v>3.88</v>
          </cell>
        </row>
        <row r="1007">
          <cell r="G1007">
            <v>91402</v>
          </cell>
          <cell r="K1007">
            <v>2.98</v>
          </cell>
        </row>
        <row r="1008">
          <cell r="G1008">
            <v>91466</v>
          </cell>
          <cell r="K1008">
            <v>3.41</v>
          </cell>
        </row>
        <row r="1009">
          <cell r="G1009">
            <v>91467</v>
          </cell>
          <cell r="K1009">
            <v>177.6</v>
          </cell>
        </row>
        <row r="1010">
          <cell r="G1010">
            <v>91468</v>
          </cell>
          <cell r="K1010">
            <v>23.16</v>
          </cell>
        </row>
        <row r="1011">
          <cell r="G1011">
            <v>91469</v>
          </cell>
          <cell r="K1011">
            <v>4.57</v>
          </cell>
        </row>
        <row r="1012">
          <cell r="G1012">
            <v>91484</v>
          </cell>
          <cell r="K1012">
            <v>3.63</v>
          </cell>
        </row>
        <row r="1013">
          <cell r="G1013">
            <v>91485</v>
          </cell>
          <cell r="K1013">
            <v>173.84</v>
          </cell>
        </row>
        <row r="1014">
          <cell r="G1014">
            <v>91529</v>
          </cell>
          <cell r="K1014">
            <v>0.76</v>
          </cell>
        </row>
        <row r="1015">
          <cell r="G1015">
            <v>91530</v>
          </cell>
          <cell r="K1015">
            <v>0.1</v>
          </cell>
        </row>
        <row r="1016">
          <cell r="G1016">
            <v>91531</v>
          </cell>
          <cell r="K1016">
            <v>0.95</v>
          </cell>
        </row>
        <row r="1017">
          <cell r="G1017">
            <v>91532</v>
          </cell>
          <cell r="K1017">
            <v>7.4</v>
          </cell>
        </row>
        <row r="1018">
          <cell r="G1018">
            <v>91629</v>
          </cell>
          <cell r="K1018">
            <v>18.3</v>
          </cell>
        </row>
        <row r="1019">
          <cell r="G1019">
            <v>91630</v>
          </cell>
          <cell r="K1019">
            <v>3.45</v>
          </cell>
        </row>
        <row r="1020">
          <cell r="G1020">
            <v>91631</v>
          </cell>
          <cell r="K1020">
            <v>2.73</v>
          </cell>
        </row>
        <row r="1021">
          <cell r="G1021">
            <v>91632</v>
          </cell>
          <cell r="K1021">
            <v>31.2</v>
          </cell>
        </row>
        <row r="1022">
          <cell r="G1022">
            <v>91633</v>
          </cell>
          <cell r="K1022">
            <v>150.32</v>
          </cell>
        </row>
        <row r="1023">
          <cell r="G1023">
            <v>91640</v>
          </cell>
          <cell r="K1023">
            <v>31.5</v>
          </cell>
        </row>
        <row r="1024">
          <cell r="G1024">
            <v>91641</v>
          </cell>
          <cell r="K1024">
            <v>6.43</v>
          </cell>
        </row>
        <row r="1025">
          <cell r="G1025">
            <v>91642</v>
          </cell>
          <cell r="K1025">
            <v>5.1100000000000003</v>
          </cell>
        </row>
        <row r="1026">
          <cell r="G1026">
            <v>91643</v>
          </cell>
          <cell r="K1026">
            <v>56.03</v>
          </cell>
        </row>
        <row r="1027">
          <cell r="G1027">
            <v>91644</v>
          </cell>
          <cell r="K1027">
            <v>338.28</v>
          </cell>
        </row>
        <row r="1028">
          <cell r="G1028">
            <v>91688</v>
          </cell>
          <cell r="K1028">
            <v>0.08</v>
          </cell>
        </row>
        <row r="1029">
          <cell r="G1029">
            <v>91689</v>
          </cell>
          <cell r="K1029">
            <v>0</v>
          </cell>
        </row>
        <row r="1030">
          <cell r="G1030">
            <v>91690</v>
          </cell>
          <cell r="K1030">
            <v>0.05</v>
          </cell>
        </row>
        <row r="1031">
          <cell r="G1031">
            <v>91691</v>
          </cell>
          <cell r="K1031">
            <v>1.03</v>
          </cell>
        </row>
        <row r="1032">
          <cell r="G1032">
            <v>92040</v>
          </cell>
          <cell r="K1032">
            <v>7</v>
          </cell>
        </row>
        <row r="1033">
          <cell r="G1033">
            <v>92041</v>
          </cell>
          <cell r="K1033">
            <v>0.73</v>
          </cell>
        </row>
        <row r="1034">
          <cell r="G1034">
            <v>92042</v>
          </cell>
          <cell r="K1034">
            <v>5.84</v>
          </cell>
        </row>
        <row r="1035">
          <cell r="G1035">
            <v>92101</v>
          </cell>
          <cell r="K1035">
            <v>34.369999999999997</v>
          </cell>
        </row>
        <row r="1036">
          <cell r="G1036">
            <v>92102</v>
          </cell>
          <cell r="K1036">
            <v>6.12</v>
          </cell>
        </row>
        <row r="1037">
          <cell r="G1037">
            <v>92103</v>
          </cell>
          <cell r="K1037">
            <v>4.84</v>
          </cell>
        </row>
        <row r="1038">
          <cell r="G1038">
            <v>92104</v>
          </cell>
          <cell r="K1038">
            <v>55.66</v>
          </cell>
        </row>
        <row r="1039">
          <cell r="G1039">
            <v>92105</v>
          </cell>
          <cell r="K1039">
            <v>216.11</v>
          </cell>
        </row>
        <row r="1040">
          <cell r="G1040">
            <v>92108</v>
          </cell>
          <cell r="K1040">
            <v>0.9</v>
          </cell>
        </row>
        <row r="1041">
          <cell r="G1041">
            <v>92109</v>
          </cell>
          <cell r="K1041">
            <v>0.1</v>
          </cell>
        </row>
        <row r="1042">
          <cell r="G1042">
            <v>92110</v>
          </cell>
          <cell r="K1042">
            <v>0.7</v>
          </cell>
        </row>
        <row r="1043">
          <cell r="G1043">
            <v>92111</v>
          </cell>
          <cell r="K1043">
            <v>0.95</v>
          </cell>
        </row>
        <row r="1044">
          <cell r="G1044">
            <v>92114</v>
          </cell>
          <cell r="K1044">
            <v>0.1</v>
          </cell>
        </row>
        <row r="1045">
          <cell r="G1045">
            <v>92115</v>
          </cell>
          <cell r="K1045">
            <v>0.01</v>
          </cell>
        </row>
        <row r="1046">
          <cell r="G1046">
            <v>92116</v>
          </cell>
          <cell r="K1046">
            <v>0.12</v>
          </cell>
        </row>
        <row r="1047">
          <cell r="G1047">
            <v>92133</v>
          </cell>
          <cell r="K1047">
            <v>11.97</v>
          </cell>
        </row>
        <row r="1048">
          <cell r="G1048">
            <v>92134</v>
          </cell>
          <cell r="K1048">
            <v>1.89</v>
          </cell>
        </row>
        <row r="1049">
          <cell r="G1049">
            <v>92135</v>
          </cell>
          <cell r="K1049">
            <v>1.49</v>
          </cell>
        </row>
        <row r="1050">
          <cell r="G1050">
            <v>92136</v>
          </cell>
          <cell r="K1050">
            <v>14.97</v>
          </cell>
        </row>
        <row r="1051">
          <cell r="G1051">
            <v>92137</v>
          </cell>
          <cell r="K1051">
            <v>39.58</v>
          </cell>
        </row>
        <row r="1052">
          <cell r="G1052">
            <v>92140</v>
          </cell>
          <cell r="K1052">
            <v>4.38</v>
          </cell>
        </row>
        <row r="1053">
          <cell r="G1053">
            <v>92141</v>
          </cell>
          <cell r="K1053">
            <v>0.69</v>
          </cell>
        </row>
        <row r="1054">
          <cell r="G1054">
            <v>92142</v>
          </cell>
          <cell r="K1054">
            <v>0.54</v>
          </cell>
        </row>
        <row r="1055">
          <cell r="G1055">
            <v>92143</v>
          </cell>
          <cell r="K1055">
            <v>5.48</v>
          </cell>
        </row>
        <row r="1056">
          <cell r="G1056">
            <v>92144</v>
          </cell>
          <cell r="K1056">
            <v>48.1</v>
          </cell>
        </row>
        <row r="1057">
          <cell r="G1057">
            <v>92237</v>
          </cell>
          <cell r="K1057">
            <v>23.05</v>
          </cell>
        </row>
        <row r="1058">
          <cell r="G1058">
            <v>92238</v>
          </cell>
          <cell r="K1058">
            <v>4.6900000000000004</v>
          </cell>
        </row>
        <row r="1059">
          <cell r="G1059">
            <v>92239</v>
          </cell>
          <cell r="K1059">
            <v>3.72</v>
          </cell>
        </row>
        <row r="1060">
          <cell r="G1060">
            <v>92240</v>
          </cell>
          <cell r="K1060">
            <v>40.770000000000003</v>
          </cell>
        </row>
        <row r="1061">
          <cell r="G1061">
            <v>92241</v>
          </cell>
          <cell r="K1061">
            <v>310.12</v>
          </cell>
        </row>
        <row r="1062">
          <cell r="G1062">
            <v>92712</v>
          </cell>
          <cell r="K1062">
            <v>0.22</v>
          </cell>
        </row>
        <row r="1063">
          <cell r="G1063">
            <v>92713</v>
          </cell>
          <cell r="K1063">
            <v>0.02</v>
          </cell>
        </row>
        <row r="1064">
          <cell r="G1064">
            <v>92714</v>
          </cell>
          <cell r="K1064">
            <v>0.28000000000000003</v>
          </cell>
        </row>
        <row r="1065">
          <cell r="G1065">
            <v>92715</v>
          </cell>
          <cell r="K1065">
            <v>23.88</v>
          </cell>
        </row>
        <row r="1066">
          <cell r="G1066">
            <v>92956</v>
          </cell>
          <cell r="K1066">
            <v>4.51</v>
          </cell>
        </row>
        <row r="1067">
          <cell r="G1067">
            <v>92957</v>
          </cell>
          <cell r="K1067">
            <v>0.53</v>
          </cell>
        </row>
        <row r="1068">
          <cell r="G1068">
            <v>92958</v>
          </cell>
          <cell r="K1068">
            <v>4.93</v>
          </cell>
        </row>
        <row r="1069">
          <cell r="G1069">
            <v>92959</v>
          </cell>
          <cell r="K1069">
            <v>10.41</v>
          </cell>
        </row>
        <row r="1070">
          <cell r="G1070">
            <v>92963</v>
          </cell>
          <cell r="K1070">
            <v>1.26</v>
          </cell>
        </row>
        <row r="1071">
          <cell r="G1071">
            <v>92964</v>
          </cell>
          <cell r="K1071">
            <v>0.15</v>
          </cell>
        </row>
        <row r="1072">
          <cell r="G1072">
            <v>92965</v>
          </cell>
          <cell r="K1072">
            <v>1.58</v>
          </cell>
        </row>
        <row r="1073">
          <cell r="G1073">
            <v>93220</v>
          </cell>
          <cell r="K1073">
            <v>332.4</v>
          </cell>
        </row>
        <row r="1074">
          <cell r="G1074">
            <v>93221</v>
          </cell>
          <cell r="K1074">
            <v>46.15</v>
          </cell>
        </row>
        <row r="1075">
          <cell r="G1075">
            <v>93222</v>
          </cell>
          <cell r="K1075">
            <v>415.97</v>
          </cell>
        </row>
        <row r="1076">
          <cell r="G1076">
            <v>93223</v>
          </cell>
          <cell r="K1076">
            <v>175.45</v>
          </cell>
        </row>
        <row r="1077">
          <cell r="G1077">
            <v>93229</v>
          </cell>
          <cell r="K1077">
            <v>0.38</v>
          </cell>
        </row>
        <row r="1078">
          <cell r="G1078">
            <v>93230</v>
          </cell>
          <cell r="K1078">
            <v>0.04</v>
          </cell>
        </row>
        <row r="1079">
          <cell r="G1079">
            <v>93231</v>
          </cell>
          <cell r="K1079">
            <v>0.36</v>
          </cell>
        </row>
        <row r="1080">
          <cell r="G1080">
            <v>93232</v>
          </cell>
          <cell r="K1080">
            <v>10.199999999999999</v>
          </cell>
        </row>
        <row r="1081">
          <cell r="G1081">
            <v>93235</v>
          </cell>
          <cell r="K1081">
            <v>1.1200000000000001</v>
          </cell>
        </row>
        <row r="1082">
          <cell r="G1082">
            <v>93238</v>
          </cell>
          <cell r="K1082">
            <v>1.3</v>
          </cell>
        </row>
        <row r="1083">
          <cell r="G1083">
            <v>93239</v>
          </cell>
          <cell r="K1083">
            <v>5.9</v>
          </cell>
        </row>
        <row r="1084">
          <cell r="G1084">
            <v>93240</v>
          </cell>
          <cell r="K1084">
            <v>13.44</v>
          </cell>
        </row>
        <row r="1085">
          <cell r="G1085">
            <v>93267</v>
          </cell>
          <cell r="K1085">
            <v>42.08</v>
          </cell>
        </row>
        <row r="1086">
          <cell r="G1086">
            <v>93269</v>
          </cell>
          <cell r="K1086">
            <v>4.99</v>
          </cell>
        </row>
        <row r="1087">
          <cell r="G1087">
            <v>93270</v>
          </cell>
          <cell r="K1087">
            <v>46.02</v>
          </cell>
        </row>
        <row r="1088">
          <cell r="G1088">
            <v>93271</v>
          </cell>
          <cell r="K1088">
            <v>7.1</v>
          </cell>
        </row>
        <row r="1089">
          <cell r="G1089">
            <v>93277</v>
          </cell>
          <cell r="K1089">
            <v>0.31</v>
          </cell>
        </row>
        <row r="1090">
          <cell r="G1090">
            <v>93278</v>
          </cell>
          <cell r="K1090">
            <v>0.03</v>
          </cell>
        </row>
        <row r="1091">
          <cell r="G1091">
            <v>93279</v>
          </cell>
          <cell r="K1091">
            <v>0.28999999999999998</v>
          </cell>
        </row>
        <row r="1092">
          <cell r="G1092">
            <v>93280</v>
          </cell>
          <cell r="K1092">
            <v>0.59</v>
          </cell>
        </row>
        <row r="1093">
          <cell r="G1093">
            <v>93283</v>
          </cell>
          <cell r="K1093">
            <v>88.44</v>
          </cell>
        </row>
        <row r="1094">
          <cell r="G1094">
            <v>93284</v>
          </cell>
          <cell r="K1094">
            <v>15.92</v>
          </cell>
        </row>
        <row r="1095">
          <cell r="G1095">
            <v>93285</v>
          </cell>
          <cell r="K1095">
            <v>142.16999999999999</v>
          </cell>
        </row>
        <row r="1096">
          <cell r="G1096">
            <v>93286</v>
          </cell>
          <cell r="K1096">
            <v>9.8800000000000008</v>
          </cell>
        </row>
        <row r="1097">
          <cell r="G1097">
            <v>93296</v>
          </cell>
          <cell r="K1097">
            <v>12.6</v>
          </cell>
        </row>
        <row r="1098">
          <cell r="G1098">
            <v>93397</v>
          </cell>
          <cell r="K1098">
            <v>21.11</v>
          </cell>
        </row>
        <row r="1099">
          <cell r="G1099">
            <v>93398</v>
          </cell>
          <cell r="K1099">
            <v>4.04</v>
          </cell>
        </row>
        <row r="1100">
          <cell r="G1100">
            <v>93399</v>
          </cell>
          <cell r="K1100">
            <v>3.19</v>
          </cell>
        </row>
        <row r="1101">
          <cell r="G1101">
            <v>93400</v>
          </cell>
          <cell r="K1101">
            <v>36.479999999999997</v>
          </cell>
        </row>
        <row r="1102">
          <cell r="G1102">
            <v>93401</v>
          </cell>
          <cell r="K1102">
            <v>177.6</v>
          </cell>
        </row>
        <row r="1103">
          <cell r="G1103">
            <v>93404</v>
          </cell>
          <cell r="K1103">
            <v>6</v>
          </cell>
        </row>
        <row r="1104">
          <cell r="G1104">
            <v>93405</v>
          </cell>
          <cell r="K1104">
            <v>0.82</v>
          </cell>
        </row>
        <row r="1105">
          <cell r="G1105">
            <v>93406</v>
          </cell>
          <cell r="K1105">
            <v>7.5</v>
          </cell>
        </row>
        <row r="1106">
          <cell r="G1106">
            <v>93407</v>
          </cell>
          <cell r="K1106">
            <v>52.95</v>
          </cell>
        </row>
        <row r="1107">
          <cell r="G1107">
            <v>93411</v>
          </cell>
          <cell r="K1107">
            <v>0.3</v>
          </cell>
        </row>
        <row r="1108">
          <cell r="G1108">
            <v>93412</v>
          </cell>
          <cell r="K1108">
            <v>0.05</v>
          </cell>
        </row>
        <row r="1109">
          <cell r="G1109">
            <v>93413</v>
          </cell>
          <cell r="K1109">
            <v>0.26</v>
          </cell>
        </row>
        <row r="1110">
          <cell r="G1110">
            <v>93414</v>
          </cell>
          <cell r="K1110">
            <v>17.899999999999999</v>
          </cell>
        </row>
        <row r="1111">
          <cell r="G1111">
            <v>93417</v>
          </cell>
          <cell r="K1111">
            <v>3.93</v>
          </cell>
        </row>
        <row r="1112">
          <cell r="G1112">
            <v>93418</v>
          </cell>
          <cell r="K1112">
            <v>0.7</v>
          </cell>
        </row>
        <row r="1113">
          <cell r="G1113">
            <v>93419</v>
          </cell>
          <cell r="K1113">
            <v>3.51</v>
          </cell>
        </row>
        <row r="1114">
          <cell r="G1114">
            <v>93420</v>
          </cell>
          <cell r="K1114">
            <v>75.33</v>
          </cell>
        </row>
        <row r="1115">
          <cell r="G1115">
            <v>93423</v>
          </cell>
          <cell r="K1115">
            <v>5.56</v>
          </cell>
        </row>
        <row r="1116">
          <cell r="G1116">
            <v>93424</v>
          </cell>
          <cell r="K1116">
            <v>1</v>
          </cell>
        </row>
        <row r="1117">
          <cell r="G1117">
            <v>93425</v>
          </cell>
          <cell r="K1117">
            <v>4.97</v>
          </cell>
        </row>
        <row r="1118">
          <cell r="G1118">
            <v>93426</v>
          </cell>
          <cell r="K1118">
            <v>180.02</v>
          </cell>
        </row>
        <row r="1119">
          <cell r="G1119">
            <v>93429</v>
          </cell>
          <cell r="K1119">
            <v>110.8</v>
          </cell>
        </row>
        <row r="1120">
          <cell r="G1120">
            <v>93430</v>
          </cell>
          <cell r="K1120">
            <v>19.940000000000001</v>
          </cell>
        </row>
        <row r="1121">
          <cell r="G1121">
            <v>93431</v>
          </cell>
          <cell r="K1121">
            <v>178.11</v>
          </cell>
        </row>
        <row r="1122">
          <cell r="G1122">
            <v>93432</v>
          </cell>
          <cell r="K1122">
            <v>3225.6</v>
          </cell>
        </row>
        <row r="1123">
          <cell r="G1123">
            <v>93435</v>
          </cell>
          <cell r="K1123">
            <v>5.99</v>
          </cell>
        </row>
        <row r="1124">
          <cell r="G1124">
            <v>93436</v>
          </cell>
          <cell r="K1124">
            <v>1.25</v>
          </cell>
        </row>
        <row r="1125">
          <cell r="G1125">
            <v>93437</v>
          </cell>
          <cell r="K1125">
            <v>11.24</v>
          </cell>
        </row>
        <row r="1126">
          <cell r="G1126">
            <v>93438</v>
          </cell>
          <cell r="K1126">
            <v>28.22</v>
          </cell>
        </row>
        <row r="1127">
          <cell r="G1127">
            <v>95114</v>
          </cell>
          <cell r="K1127">
            <v>1.23</v>
          </cell>
        </row>
        <row r="1128">
          <cell r="G1128">
            <v>95115</v>
          </cell>
          <cell r="K1128">
            <v>0.14000000000000001</v>
          </cell>
        </row>
        <row r="1129">
          <cell r="G1129">
            <v>95116</v>
          </cell>
          <cell r="K1129">
            <v>31.99</v>
          </cell>
        </row>
        <row r="1130">
          <cell r="G1130">
            <v>95117</v>
          </cell>
          <cell r="K1130">
            <v>5.04</v>
          </cell>
        </row>
        <row r="1131">
          <cell r="G1131">
            <v>95118</v>
          </cell>
          <cell r="K1131">
            <v>65.3</v>
          </cell>
        </row>
        <row r="1132">
          <cell r="G1132">
            <v>95119</v>
          </cell>
          <cell r="K1132">
            <v>10.28</v>
          </cell>
        </row>
        <row r="1133">
          <cell r="G1133">
            <v>95120</v>
          </cell>
          <cell r="K1133">
            <v>48.45</v>
          </cell>
        </row>
        <row r="1134">
          <cell r="G1134">
            <v>95123</v>
          </cell>
          <cell r="K1134">
            <v>19.34</v>
          </cell>
        </row>
        <row r="1135">
          <cell r="G1135">
            <v>95124</v>
          </cell>
          <cell r="K1135">
            <v>3.04</v>
          </cell>
        </row>
        <row r="1136">
          <cell r="G1136">
            <v>95125</v>
          </cell>
          <cell r="K1136">
            <v>21.16</v>
          </cell>
        </row>
        <row r="1137">
          <cell r="G1137">
            <v>95126</v>
          </cell>
          <cell r="K1137">
            <v>165.37</v>
          </cell>
        </row>
        <row r="1138">
          <cell r="G1138">
            <v>95129</v>
          </cell>
          <cell r="K1138">
            <v>51.82</v>
          </cell>
        </row>
        <row r="1139">
          <cell r="G1139">
            <v>95130</v>
          </cell>
          <cell r="K1139">
            <v>9.6</v>
          </cell>
        </row>
        <row r="1140">
          <cell r="G1140">
            <v>95131</v>
          </cell>
          <cell r="K1140">
            <v>61</v>
          </cell>
        </row>
        <row r="1141">
          <cell r="G1141">
            <v>95132</v>
          </cell>
          <cell r="K1141">
            <v>36.22</v>
          </cell>
        </row>
        <row r="1142">
          <cell r="G1142">
            <v>95136</v>
          </cell>
          <cell r="K1142">
            <v>0.03</v>
          </cell>
        </row>
        <row r="1143">
          <cell r="G1143">
            <v>95137</v>
          </cell>
          <cell r="K1143">
            <v>0</v>
          </cell>
        </row>
        <row r="1144">
          <cell r="G1144">
            <v>95138</v>
          </cell>
          <cell r="K1144">
            <v>0.02</v>
          </cell>
        </row>
        <row r="1145">
          <cell r="G1145">
            <v>95208</v>
          </cell>
          <cell r="K1145">
            <v>47.67</v>
          </cell>
        </row>
        <row r="1146">
          <cell r="G1146">
            <v>95209</v>
          </cell>
          <cell r="K1146">
            <v>5.66</v>
          </cell>
        </row>
        <row r="1147">
          <cell r="G1147">
            <v>95210</v>
          </cell>
          <cell r="K1147">
            <v>52.14</v>
          </cell>
        </row>
        <row r="1148">
          <cell r="G1148">
            <v>95211</v>
          </cell>
          <cell r="K1148">
            <v>7.1</v>
          </cell>
        </row>
        <row r="1149">
          <cell r="G1149">
            <v>95217</v>
          </cell>
          <cell r="K1149">
            <v>0.47</v>
          </cell>
        </row>
        <row r="1150">
          <cell r="G1150">
            <v>95255</v>
          </cell>
          <cell r="K1150">
            <v>1.0900000000000001</v>
          </cell>
        </row>
        <row r="1151">
          <cell r="G1151">
            <v>95256</v>
          </cell>
          <cell r="K1151">
            <v>0.13</v>
          </cell>
        </row>
        <row r="1152">
          <cell r="G1152">
            <v>95257</v>
          </cell>
          <cell r="K1152">
            <v>1.36</v>
          </cell>
        </row>
        <row r="1153">
          <cell r="G1153">
            <v>95260</v>
          </cell>
          <cell r="K1153">
            <v>0.61</v>
          </cell>
        </row>
        <row r="1154">
          <cell r="G1154">
            <v>95261</v>
          </cell>
          <cell r="K1154">
            <v>0.12</v>
          </cell>
        </row>
        <row r="1155">
          <cell r="G1155">
            <v>95262</v>
          </cell>
          <cell r="K1155">
            <v>1.1399999999999999</v>
          </cell>
        </row>
        <row r="1156">
          <cell r="G1156">
            <v>95263</v>
          </cell>
          <cell r="K1156">
            <v>5.6</v>
          </cell>
        </row>
        <row r="1157">
          <cell r="G1157">
            <v>95266</v>
          </cell>
          <cell r="K1157">
            <v>0.46</v>
          </cell>
        </row>
        <row r="1158">
          <cell r="G1158">
            <v>95267</v>
          </cell>
          <cell r="K1158">
            <v>0.04</v>
          </cell>
        </row>
        <row r="1159">
          <cell r="G1159">
            <v>95268</v>
          </cell>
          <cell r="K1159">
            <v>0.45</v>
          </cell>
        </row>
        <row r="1160">
          <cell r="G1160">
            <v>95269</v>
          </cell>
          <cell r="K1160">
            <v>10.35</v>
          </cell>
        </row>
        <row r="1161">
          <cell r="G1161">
            <v>95272</v>
          </cell>
          <cell r="K1161">
            <v>0.45</v>
          </cell>
        </row>
        <row r="1162">
          <cell r="G1162">
            <v>95273</v>
          </cell>
          <cell r="K1162">
            <v>0.05</v>
          </cell>
        </row>
        <row r="1163">
          <cell r="G1163">
            <v>95274</v>
          </cell>
          <cell r="K1163">
            <v>0.35</v>
          </cell>
        </row>
        <row r="1164">
          <cell r="G1164">
            <v>95275</v>
          </cell>
          <cell r="K1164">
            <v>1.93</v>
          </cell>
        </row>
        <row r="1165">
          <cell r="G1165">
            <v>95278</v>
          </cell>
          <cell r="K1165">
            <v>0.55000000000000004</v>
          </cell>
        </row>
        <row r="1166">
          <cell r="G1166">
            <v>95279</v>
          </cell>
          <cell r="K1166">
            <v>0.05</v>
          </cell>
        </row>
        <row r="1167">
          <cell r="G1167">
            <v>95280</v>
          </cell>
          <cell r="K1167">
            <v>0.54</v>
          </cell>
        </row>
        <row r="1168">
          <cell r="G1168">
            <v>95281</v>
          </cell>
          <cell r="K1168">
            <v>10.35</v>
          </cell>
        </row>
        <row r="1169">
          <cell r="G1169">
            <v>95617</v>
          </cell>
          <cell r="K1169">
            <v>0.89</v>
          </cell>
        </row>
        <row r="1170">
          <cell r="G1170">
            <v>95618</v>
          </cell>
          <cell r="K1170">
            <v>0.1</v>
          </cell>
        </row>
        <row r="1171">
          <cell r="G1171">
            <v>95619</v>
          </cell>
          <cell r="K1171">
            <v>1.1200000000000001</v>
          </cell>
        </row>
        <row r="1172">
          <cell r="G1172">
            <v>95627</v>
          </cell>
          <cell r="K1172">
            <v>46.55</v>
          </cell>
        </row>
        <row r="1173">
          <cell r="G1173">
            <v>95628</v>
          </cell>
          <cell r="K1173">
            <v>6.46</v>
          </cell>
        </row>
        <row r="1174">
          <cell r="G1174">
            <v>95629</v>
          </cell>
          <cell r="K1174">
            <v>58.25</v>
          </cell>
        </row>
        <row r="1175">
          <cell r="G1175">
            <v>95630</v>
          </cell>
          <cell r="K1175">
            <v>100.26</v>
          </cell>
        </row>
        <row r="1176">
          <cell r="G1176">
            <v>95698</v>
          </cell>
          <cell r="K1176">
            <v>3.64</v>
          </cell>
        </row>
        <row r="1177">
          <cell r="G1177">
            <v>95699</v>
          </cell>
          <cell r="K1177">
            <v>0.43</v>
          </cell>
        </row>
        <row r="1178">
          <cell r="G1178">
            <v>95700</v>
          </cell>
          <cell r="K1178">
            <v>4.55</v>
          </cell>
        </row>
        <row r="1179">
          <cell r="G1179">
            <v>95701</v>
          </cell>
          <cell r="K1179">
            <v>2.37</v>
          </cell>
        </row>
        <row r="1180">
          <cell r="G1180">
            <v>95704</v>
          </cell>
          <cell r="K1180">
            <v>44.64</v>
          </cell>
        </row>
        <row r="1181">
          <cell r="G1181">
            <v>95705</v>
          </cell>
          <cell r="K1181">
            <v>6.11</v>
          </cell>
        </row>
        <row r="1182">
          <cell r="G1182">
            <v>95706</v>
          </cell>
          <cell r="K1182">
            <v>55.86</v>
          </cell>
        </row>
        <row r="1183">
          <cell r="G1183">
            <v>95707</v>
          </cell>
          <cell r="K1183">
            <v>3.11</v>
          </cell>
        </row>
        <row r="1184">
          <cell r="G1184">
            <v>95710</v>
          </cell>
          <cell r="K1184">
            <v>53.65</v>
          </cell>
        </row>
        <row r="1185">
          <cell r="G1185">
            <v>95711</v>
          </cell>
          <cell r="K1185">
            <v>7.28</v>
          </cell>
        </row>
        <row r="1186">
          <cell r="G1186">
            <v>95712</v>
          </cell>
          <cell r="K1186">
            <v>67.069999999999993</v>
          </cell>
        </row>
        <row r="1187">
          <cell r="G1187">
            <v>95713</v>
          </cell>
          <cell r="K1187">
            <v>101</v>
          </cell>
        </row>
        <row r="1188">
          <cell r="G1188">
            <v>95716</v>
          </cell>
          <cell r="K1188">
            <v>51.65</v>
          </cell>
        </row>
        <row r="1189">
          <cell r="G1189">
            <v>95717</v>
          </cell>
          <cell r="K1189">
            <v>7.01</v>
          </cell>
        </row>
        <row r="1190">
          <cell r="G1190">
            <v>95718</v>
          </cell>
          <cell r="K1190">
            <v>64.569999999999993</v>
          </cell>
        </row>
        <row r="1191">
          <cell r="G1191">
            <v>95719</v>
          </cell>
          <cell r="K1191">
            <v>101</v>
          </cell>
        </row>
        <row r="1192">
          <cell r="G1192">
            <v>95869</v>
          </cell>
          <cell r="K1192">
            <v>1.6</v>
          </cell>
        </row>
        <row r="1193">
          <cell r="G1193">
            <v>95870</v>
          </cell>
          <cell r="K1193">
            <v>7.94</v>
          </cell>
        </row>
        <row r="1194">
          <cell r="G1194">
            <v>95871</v>
          </cell>
          <cell r="K1194">
            <v>306.7</v>
          </cell>
        </row>
        <row r="1195">
          <cell r="G1195">
            <v>95874</v>
          </cell>
          <cell r="K1195">
            <v>8.9</v>
          </cell>
        </row>
        <row r="1196">
          <cell r="G1196">
            <v>96008</v>
          </cell>
          <cell r="K1196">
            <v>23.36</v>
          </cell>
        </row>
        <row r="1197">
          <cell r="G1197">
            <v>96009</v>
          </cell>
          <cell r="K1197">
            <v>3.24</v>
          </cell>
        </row>
        <row r="1198">
          <cell r="G1198">
            <v>96011</v>
          </cell>
          <cell r="K1198">
            <v>25.56</v>
          </cell>
        </row>
        <row r="1199">
          <cell r="G1199">
            <v>96012</v>
          </cell>
          <cell r="K1199">
            <v>108.59</v>
          </cell>
        </row>
        <row r="1200">
          <cell r="G1200">
            <v>96015</v>
          </cell>
          <cell r="K1200">
            <v>23.09</v>
          </cell>
        </row>
        <row r="1201">
          <cell r="G1201">
            <v>96016</v>
          </cell>
          <cell r="K1201">
            <v>3.2</v>
          </cell>
        </row>
        <row r="1202">
          <cell r="G1202">
            <v>96018</v>
          </cell>
          <cell r="K1202">
            <v>25.26</v>
          </cell>
        </row>
        <row r="1203">
          <cell r="G1203">
            <v>96019</v>
          </cell>
          <cell r="K1203">
            <v>108.59</v>
          </cell>
        </row>
        <row r="1204">
          <cell r="G1204">
            <v>96023</v>
          </cell>
          <cell r="K1204">
            <v>18.14</v>
          </cell>
        </row>
        <row r="1205">
          <cell r="G1205">
            <v>96024</v>
          </cell>
          <cell r="K1205">
            <v>2.5099999999999998</v>
          </cell>
        </row>
        <row r="1206">
          <cell r="G1206">
            <v>96026</v>
          </cell>
          <cell r="K1206">
            <v>19.84</v>
          </cell>
        </row>
        <row r="1207">
          <cell r="G1207">
            <v>96027</v>
          </cell>
          <cell r="K1207">
            <v>75.66</v>
          </cell>
        </row>
        <row r="1208">
          <cell r="G1208">
            <v>96030</v>
          </cell>
          <cell r="K1208">
            <v>29.03</v>
          </cell>
        </row>
        <row r="1209">
          <cell r="G1209">
            <v>96031</v>
          </cell>
          <cell r="K1209">
            <v>5.49</v>
          </cell>
        </row>
        <row r="1210">
          <cell r="G1210">
            <v>96032</v>
          </cell>
          <cell r="K1210">
            <v>4.34</v>
          </cell>
        </row>
        <row r="1211">
          <cell r="G1211">
            <v>96033</v>
          </cell>
          <cell r="K1211">
            <v>49</v>
          </cell>
        </row>
        <row r="1212">
          <cell r="G1212">
            <v>96034</v>
          </cell>
          <cell r="K1212">
            <v>159.26</v>
          </cell>
        </row>
        <row r="1213">
          <cell r="G1213">
            <v>96053</v>
          </cell>
          <cell r="K1213">
            <v>18.41</v>
          </cell>
        </row>
        <row r="1214">
          <cell r="G1214">
            <v>96054</v>
          </cell>
          <cell r="K1214">
            <v>25.64</v>
          </cell>
        </row>
        <row r="1215">
          <cell r="G1215">
            <v>96055</v>
          </cell>
          <cell r="K1215">
            <v>2.5499999999999998</v>
          </cell>
        </row>
        <row r="1216">
          <cell r="G1216">
            <v>96056</v>
          </cell>
          <cell r="K1216">
            <v>20.14</v>
          </cell>
        </row>
        <row r="1217">
          <cell r="G1217">
            <v>96057</v>
          </cell>
          <cell r="K1217">
            <v>75.66</v>
          </cell>
        </row>
        <row r="1218">
          <cell r="G1218">
            <v>96060</v>
          </cell>
          <cell r="K1218">
            <v>2.59</v>
          </cell>
        </row>
        <row r="1219">
          <cell r="G1219">
            <v>96061</v>
          </cell>
          <cell r="K1219">
            <v>32.049999999999997</v>
          </cell>
        </row>
        <row r="1220">
          <cell r="G1220">
            <v>96062</v>
          </cell>
          <cell r="K1220">
            <v>44.75</v>
          </cell>
        </row>
        <row r="1221">
          <cell r="G1221">
            <v>96241</v>
          </cell>
          <cell r="K1221">
            <v>19.55</v>
          </cell>
        </row>
        <row r="1222">
          <cell r="G1222">
            <v>96242</v>
          </cell>
          <cell r="K1222">
            <v>2.65</v>
          </cell>
        </row>
        <row r="1223">
          <cell r="G1223">
            <v>96243</v>
          </cell>
          <cell r="K1223">
            <v>24.43</v>
          </cell>
        </row>
        <row r="1224">
          <cell r="G1224">
            <v>96244</v>
          </cell>
          <cell r="K1224">
            <v>19.55</v>
          </cell>
        </row>
        <row r="1225">
          <cell r="G1225">
            <v>96301</v>
          </cell>
          <cell r="K1225">
            <v>55.17</v>
          </cell>
        </row>
        <row r="1226">
          <cell r="G1226">
            <v>96457</v>
          </cell>
          <cell r="K1226">
            <v>71.7</v>
          </cell>
        </row>
        <row r="1227">
          <cell r="G1227">
            <v>96458</v>
          </cell>
          <cell r="K1227">
            <v>64.599999999999994</v>
          </cell>
        </row>
        <row r="1228">
          <cell r="G1228">
            <v>96459</v>
          </cell>
          <cell r="K1228">
            <v>7.16</v>
          </cell>
        </row>
        <row r="1229">
          <cell r="G1229">
            <v>96460</v>
          </cell>
          <cell r="K1229">
            <v>51.62</v>
          </cell>
        </row>
        <row r="1230">
          <cell r="G1230">
            <v>98760</v>
          </cell>
          <cell r="K1230">
            <v>0.08</v>
          </cell>
        </row>
        <row r="1231">
          <cell r="G1231">
            <v>98761</v>
          </cell>
          <cell r="K1231">
            <v>0.01</v>
          </cell>
        </row>
        <row r="1232">
          <cell r="G1232">
            <v>98762</v>
          </cell>
          <cell r="K1232">
            <v>0.1</v>
          </cell>
        </row>
        <row r="1233">
          <cell r="G1233">
            <v>98763</v>
          </cell>
          <cell r="K1233">
            <v>3.48</v>
          </cell>
        </row>
        <row r="1234">
          <cell r="G1234">
            <v>99829</v>
          </cell>
          <cell r="K1234">
            <v>0.17</v>
          </cell>
        </row>
        <row r="1235">
          <cell r="G1235">
            <v>99830</v>
          </cell>
          <cell r="K1235">
            <v>0.01</v>
          </cell>
        </row>
        <row r="1236">
          <cell r="G1236">
            <v>99831</v>
          </cell>
          <cell r="K1236">
            <v>0.22</v>
          </cell>
        </row>
        <row r="1237">
          <cell r="G1237">
            <v>99832</v>
          </cell>
          <cell r="K1237">
            <v>3.35</v>
          </cell>
        </row>
        <row r="1238">
          <cell r="G1238">
            <v>100637</v>
          </cell>
          <cell r="K1238">
            <v>136.09</v>
          </cell>
        </row>
        <row r="1239">
          <cell r="G1239">
            <v>100638</v>
          </cell>
          <cell r="K1239">
            <v>24.49</v>
          </cell>
        </row>
        <row r="1240">
          <cell r="G1240">
            <v>100639</v>
          </cell>
          <cell r="K1240">
            <v>218.77</v>
          </cell>
        </row>
        <row r="1241">
          <cell r="G1241">
            <v>100640</v>
          </cell>
          <cell r="K1241">
            <v>180.88</v>
          </cell>
        </row>
        <row r="1242">
          <cell r="G1242">
            <v>100643</v>
          </cell>
          <cell r="K1242">
            <v>358.34</v>
          </cell>
        </row>
        <row r="1243">
          <cell r="G1243">
            <v>100644</v>
          </cell>
          <cell r="K1243">
            <v>64.5</v>
          </cell>
        </row>
        <row r="1244">
          <cell r="G1244">
            <v>100645</v>
          </cell>
          <cell r="K1244">
            <v>576.03</v>
          </cell>
        </row>
        <row r="1245">
          <cell r="G1245">
            <v>100646</v>
          </cell>
          <cell r="K1245">
            <v>258.39999999999998</v>
          </cell>
        </row>
        <row r="1246">
          <cell r="G1246">
            <v>102270</v>
          </cell>
          <cell r="K1246">
            <v>0.54</v>
          </cell>
        </row>
        <row r="1247">
          <cell r="G1247">
            <v>102271</v>
          </cell>
          <cell r="K1247">
            <v>0.06</v>
          </cell>
        </row>
        <row r="1248">
          <cell r="G1248">
            <v>102272</v>
          </cell>
          <cell r="K1248">
            <v>0.67</v>
          </cell>
        </row>
        <row r="1249">
          <cell r="G1249">
            <v>102273</v>
          </cell>
          <cell r="K1249">
            <v>1.29</v>
          </cell>
        </row>
        <row r="1250">
          <cell r="G1250">
            <v>102809</v>
          </cell>
          <cell r="K1250">
            <v>19.989999999999998</v>
          </cell>
        </row>
        <row r="1251">
          <cell r="G1251">
            <v>102815</v>
          </cell>
          <cell r="K1251">
            <v>2.58</v>
          </cell>
        </row>
        <row r="1252">
          <cell r="G1252">
            <v>102826</v>
          </cell>
          <cell r="K1252">
            <v>4.84</v>
          </cell>
        </row>
        <row r="1253">
          <cell r="G1253">
            <v>102832</v>
          </cell>
          <cell r="K1253">
            <v>6.46</v>
          </cell>
        </row>
        <row r="1254">
          <cell r="G1254">
            <v>102843</v>
          </cell>
          <cell r="K1254">
            <v>151.19999999999999</v>
          </cell>
        </row>
        <row r="1255">
          <cell r="G1255">
            <v>102849</v>
          </cell>
          <cell r="K1255">
            <v>73.92</v>
          </cell>
        </row>
        <row r="1256">
          <cell r="G1256">
            <v>102855</v>
          </cell>
          <cell r="K1256">
            <v>73.92</v>
          </cell>
        </row>
        <row r="1257">
          <cell r="G1257">
            <v>102861</v>
          </cell>
          <cell r="K1257">
            <v>0.95</v>
          </cell>
        </row>
        <row r="1258">
          <cell r="G1258">
            <v>102867</v>
          </cell>
          <cell r="K1258">
            <v>0.51</v>
          </cell>
        </row>
        <row r="1259">
          <cell r="G1259">
            <v>102873</v>
          </cell>
          <cell r="K1259">
            <v>134.33000000000001</v>
          </cell>
        </row>
        <row r="1260">
          <cell r="G1260">
            <v>102879</v>
          </cell>
          <cell r="K1260">
            <v>201.6</v>
          </cell>
        </row>
        <row r="1261">
          <cell r="G1261">
            <v>102885</v>
          </cell>
          <cell r="K1261">
            <v>0.97</v>
          </cell>
        </row>
        <row r="1262">
          <cell r="G1262">
            <v>102891</v>
          </cell>
          <cell r="K1262">
            <v>0.97</v>
          </cell>
        </row>
        <row r="1263">
          <cell r="G1263">
            <v>102895</v>
          </cell>
          <cell r="K1263">
            <v>7.36</v>
          </cell>
        </row>
        <row r="1264">
          <cell r="G1264">
            <v>102897</v>
          </cell>
          <cell r="K1264">
            <v>101</v>
          </cell>
        </row>
        <row r="1265">
          <cell r="G1265">
            <v>102903</v>
          </cell>
          <cell r="K1265">
            <v>13.1</v>
          </cell>
        </row>
        <row r="1266">
          <cell r="G1266">
            <v>102909</v>
          </cell>
          <cell r="K1266">
            <v>74.290000000000006</v>
          </cell>
        </row>
        <row r="1267">
          <cell r="G1267">
            <v>102915</v>
          </cell>
          <cell r="K1267">
            <v>0.47</v>
          </cell>
        </row>
        <row r="1268">
          <cell r="G1268">
            <v>102927</v>
          </cell>
          <cell r="K1268">
            <v>0.71</v>
          </cell>
        </row>
        <row r="1269">
          <cell r="G1269">
            <v>102933</v>
          </cell>
          <cell r="K1269">
            <v>0.71</v>
          </cell>
        </row>
        <row r="1270">
          <cell r="G1270">
            <v>102939</v>
          </cell>
          <cell r="K1270">
            <v>7.1</v>
          </cell>
        </row>
        <row r="1271">
          <cell r="G1271">
            <v>102945</v>
          </cell>
          <cell r="K1271">
            <v>0.01</v>
          </cell>
        </row>
        <row r="1272">
          <cell r="G1272">
            <v>102951</v>
          </cell>
          <cell r="K1272">
            <v>0.47</v>
          </cell>
        </row>
        <row r="1273">
          <cell r="G1273">
            <v>102957</v>
          </cell>
          <cell r="K1273">
            <v>57.32</v>
          </cell>
        </row>
        <row r="1274">
          <cell r="G1274">
            <v>102963</v>
          </cell>
          <cell r="K1274">
            <v>95.22</v>
          </cell>
        </row>
        <row r="1275">
          <cell r="G1275">
            <v>102969</v>
          </cell>
          <cell r="K1275">
            <v>0.96</v>
          </cell>
        </row>
        <row r="1276">
          <cell r="G1276">
            <v>102985</v>
          </cell>
          <cell r="K1276">
            <v>3.36</v>
          </cell>
        </row>
        <row r="1277">
          <cell r="G1277">
            <v>103156</v>
          </cell>
          <cell r="K1277">
            <v>1.8</v>
          </cell>
        </row>
        <row r="1278">
          <cell r="G1278">
            <v>103162</v>
          </cell>
          <cell r="K1278">
            <v>2.2599999999999998</v>
          </cell>
        </row>
        <row r="1279">
          <cell r="G1279">
            <v>103168</v>
          </cell>
          <cell r="K1279">
            <v>2.58</v>
          </cell>
        </row>
        <row r="1280">
          <cell r="G1280">
            <v>103174</v>
          </cell>
          <cell r="K1280">
            <v>6.46</v>
          </cell>
        </row>
        <row r="1281">
          <cell r="G1281">
            <v>103180</v>
          </cell>
          <cell r="K1281">
            <v>14.85</v>
          </cell>
        </row>
        <row r="1282">
          <cell r="G1282">
            <v>103223</v>
          </cell>
          <cell r="K1282">
            <v>39.369999999999997</v>
          </cell>
        </row>
        <row r="1283">
          <cell r="G1283">
            <v>103229</v>
          </cell>
          <cell r="K1283">
            <v>97.77</v>
          </cell>
        </row>
        <row r="1284">
          <cell r="G1284">
            <v>103235</v>
          </cell>
          <cell r="K1284">
            <v>172.97</v>
          </cell>
        </row>
        <row r="1285">
          <cell r="G1285">
            <v>103241</v>
          </cell>
          <cell r="K1285">
            <v>6.88</v>
          </cell>
        </row>
        <row r="1286">
          <cell r="G1286">
            <v>103660</v>
          </cell>
          <cell r="K1286">
            <v>10.78</v>
          </cell>
        </row>
        <row r="1287">
          <cell r="G1287">
            <v>103666</v>
          </cell>
          <cell r="K1287">
            <v>104.29</v>
          </cell>
        </row>
        <row r="1288">
          <cell r="G1288">
            <v>103792</v>
          </cell>
          <cell r="K1288">
            <v>0.21</v>
          </cell>
        </row>
        <row r="1289">
          <cell r="G1289">
            <v>103937</v>
          </cell>
          <cell r="K1289">
            <v>1.1599999999999999</v>
          </cell>
        </row>
        <row r="1290">
          <cell r="G1290">
            <v>103943</v>
          </cell>
          <cell r="K1290">
            <v>1.1599999999999999</v>
          </cell>
        </row>
        <row r="1291">
          <cell r="G1291">
            <v>104087</v>
          </cell>
          <cell r="K1291">
            <v>0.05</v>
          </cell>
        </row>
        <row r="1292">
          <cell r="G1292">
            <v>104088</v>
          </cell>
          <cell r="K1292">
            <v>0.06</v>
          </cell>
        </row>
        <row r="1293">
          <cell r="G1293">
            <v>104089</v>
          </cell>
          <cell r="K1293">
            <v>0.06</v>
          </cell>
        </row>
        <row r="1294">
          <cell r="G1294">
            <v>104090</v>
          </cell>
          <cell r="K1294">
            <v>0.51</v>
          </cell>
        </row>
        <row r="1295">
          <cell r="G1295">
            <v>104093</v>
          </cell>
          <cell r="K1295">
            <v>7.0000000000000007E-2</v>
          </cell>
        </row>
        <row r="1296">
          <cell r="G1296">
            <v>104094</v>
          </cell>
          <cell r="K1296">
            <v>0.09</v>
          </cell>
        </row>
        <row r="1297">
          <cell r="G1297">
            <v>104095</v>
          </cell>
          <cell r="K1297">
            <v>0.09</v>
          </cell>
        </row>
        <row r="1298">
          <cell r="G1298">
            <v>104096</v>
          </cell>
          <cell r="K1298">
            <v>0.71</v>
          </cell>
        </row>
        <row r="1299">
          <cell r="G1299">
            <v>92259</v>
          </cell>
          <cell r="K1299">
            <v>460.19</v>
          </cell>
        </row>
        <row r="1300">
          <cell r="G1300">
            <v>92260</v>
          </cell>
          <cell r="K1300">
            <v>525.99</v>
          </cell>
        </row>
        <row r="1301">
          <cell r="G1301">
            <v>92261</v>
          </cell>
          <cell r="K1301">
            <v>589.78</v>
          </cell>
        </row>
        <row r="1302">
          <cell r="G1302">
            <v>92262</v>
          </cell>
          <cell r="K1302">
            <v>692.49</v>
          </cell>
        </row>
        <row r="1303">
          <cell r="G1303">
            <v>92539</v>
          </cell>
          <cell r="K1303">
            <v>77.09</v>
          </cell>
        </row>
        <row r="1304">
          <cell r="G1304">
            <v>92540</v>
          </cell>
          <cell r="K1304">
            <v>86.87</v>
          </cell>
        </row>
        <row r="1305">
          <cell r="G1305">
            <v>92541</v>
          </cell>
          <cell r="K1305">
            <v>83.1</v>
          </cell>
        </row>
        <row r="1306">
          <cell r="G1306">
            <v>92542</v>
          </cell>
          <cell r="K1306">
            <v>101.12</v>
          </cell>
        </row>
        <row r="1307">
          <cell r="G1307">
            <v>92543</v>
          </cell>
          <cell r="K1307">
            <v>23.18</v>
          </cell>
        </row>
        <row r="1308">
          <cell r="G1308">
            <v>92544</v>
          </cell>
          <cell r="K1308">
            <v>18.45</v>
          </cell>
        </row>
        <row r="1309">
          <cell r="G1309">
            <v>92545</v>
          </cell>
          <cell r="K1309">
            <v>1024.98</v>
          </cell>
        </row>
        <row r="1310">
          <cell r="G1310">
            <v>92546</v>
          </cell>
          <cell r="K1310">
            <v>1261.95</v>
          </cell>
        </row>
        <row r="1311">
          <cell r="G1311">
            <v>92547</v>
          </cell>
          <cell r="K1311">
            <v>1333.87</v>
          </cell>
        </row>
        <row r="1312">
          <cell r="G1312">
            <v>92548</v>
          </cell>
          <cell r="K1312">
            <v>1485.45</v>
          </cell>
        </row>
        <row r="1313">
          <cell r="G1313">
            <v>92549</v>
          </cell>
          <cell r="K1313">
            <v>1863.09</v>
          </cell>
        </row>
        <row r="1314">
          <cell r="G1314">
            <v>92550</v>
          </cell>
          <cell r="K1314">
            <v>2346.85</v>
          </cell>
        </row>
        <row r="1315">
          <cell r="G1315">
            <v>92551</v>
          </cell>
          <cell r="K1315">
            <v>2439.12</v>
          </cell>
        </row>
        <row r="1316">
          <cell r="G1316">
            <v>92552</v>
          </cell>
          <cell r="K1316">
            <v>2647.96</v>
          </cell>
        </row>
        <row r="1317">
          <cell r="G1317">
            <v>92553</v>
          </cell>
          <cell r="K1317">
            <v>3036.14</v>
          </cell>
        </row>
        <row r="1318">
          <cell r="G1318">
            <v>92554</v>
          </cell>
          <cell r="K1318">
            <v>3141.87</v>
          </cell>
        </row>
        <row r="1319">
          <cell r="G1319">
            <v>92555</v>
          </cell>
          <cell r="K1319">
            <v>1011.13</v>
          </cell>
        </row>
        <row r="1320">
          <cell r="G1320">
            <v>92556</v>
          </cell>
          <cell r="K1320">
            <v>1237.68</v>
          </cell>
        </row>
        <row r="1321">
          <cell r="G1321">
            <v>92557</v>
          </cell>
          <cell r="K1321">
            <v>1309.5899999999999</v>
          </cell>
        </row>
        <row r="1322">
          <cell r="G1322">
            <v>92558</v>
          </cell>
          <cell r="K1322">
            <v>1471.59</v>
          </cell>
        </row>
        <row r="1323">
          <cell r="G1323">
            <v>92559</v>
          </cell>
          <cell r="K1323">
            <v>1837.29</v>
          </cell>
        </row>
        <row r="1324">
          <cell r="G1324">
            <v>92560</v>
          </cell>
          <cell r="K1324">
            <v>2311.71</v>
          </cell>
        </row>
        <row r="1325">
          <cell r="G1325">
            <v>92561</v>
          </cell>
          <cell r="K1325">
            <v>2404.9299999999998</v>
          </cell>
        </row>
        <row r="1326">
          <cell r="G1326">
            <v>92562</v>
          </cell>
          <cell r="K1326">
            <v>2589.5</v>
          </cell>
        </row>
        <row r="1327">
          <cell r="G1327">
            <v>92563</v>
          </cell>
          <cell r="K1327">
            <v>2967.78</v>
          </cell>
        </row>
        <row r="1328">
          <cell r="G1328">
            <v>92564</v>
          </cell>
          <cell r="K1328">
            <v>3058.14</v>
          </cell>
        </row>
        <row r="1329">
          <cell r="G1329">
            <v>92565</v>
          </cell>
          <cell r="K1329">
            <v>38.950000000000003</v>
          </cell>
        </row>
        <row r="1330">
          <cell r="G1330">
            <v>92566</v>
          </cell>
          <cell r="K1330">
            <v>23.81</v>
          </cell>
        </row>
        <row r="1331">
          <cell r="G1331">
            <v>92567</v>
          </cell>
          <cell r="K1331">
            <v>34.9</v>
          </cell>
        </row>
        <row r="1332">
          <cell r="G1332">
            <v>100379</v>
          </cell>
          <cell r="K1332">
            <v>38.950000000000003</v>
          </cell>
        </row>
        <row r="1333">
          <cell r="G1333">
            <v>100380</v>
          </cell>
          <cell r="K1333">
            <v>51.51</v>
          </cell>
        </row>
        <row r="1334">
          <cell r="G1334">
            <v>100381</v>
          </cell>
          <cell r="K1334">
            <v>57.67</v>
          </cell>
        </row>
        <row r="1335">
          <cell r="G1335">
            <v>100383</v>
          </cell>
          <cell r="K1335">
            <v>25.9</v>
          </cell>
        </row>
        <row r="1336">
          <cell r="G1336">
            <v>100384</v>
          </cell>
          <cell r="K1336">
            <v>27.18</v>
          </cell>
        </row>
        <row r="1337">
          <cell r="G1337">
            <v>100385</v>
          </cell>
          <cell r="K1337">
            <v>34.9</v>
          </cell>
        </row>
        <row r="1338">
          <cell r="G1338">
            <v>100386</v>
          </cell>
          <cell r="K1338">
            <v>44.8</v>
          </cell>
        </row>
        <row r="1339">
          <cell r="G1339">
            <v>100387</v>
          </cell>
          <cell r="K1339">
            <v>54.49</v>
          </cell>
        </row>
        <row r="1340">
          <cell r="G1340">
            <v>100388</v>
          </cell>
          <cell r="K1340">
            <v>19.329999999999998</v>
          </cell>
        </row>
        <row r="1341">
          <cell r="G1341">
            <v>100389</v>
          </cell>
          <cell r="K1341">
            <v>17.55</v>
          </cell>
        </row>
        <row r="1342">
          <cell r="G1342">
            <v>100390</v>
          </cell>
          <cell r="K1342">
            <v>23.21</v>
          </cell>
        </row>
        <row r="1343">
          <cell r="G1343">
            <v>100391</v>
          </cell>
          <cell r="K1343">
            <v>20.12</v>
          </cell>
        </row>
        <row r="1344">
          <cell r="G1344">
            <v>100392</v>
          </cell>
          <cell r="K1344">
            <v>15.26</v>
          </cell>
        </row>
        <row r="1345">
          <cell r="G1345">
            <v>100393</v>
          </cell>
          <cell r="K1345">
            <v>20.059999999999999</v>
          </cell>
        </row>
        <row r="1346">
          <cell r="G1346">
            <v>100394</v>
          </cell>
          <cell r="K1346">
            <v>18.29</v>
          </cell>
        </row>
        <row r="1347">
          <cell r="G1347">
            <v>100395</v>
          </cell>
          <cell r="K1347">
            <v>23.95</v>
          </cell>
        </row>
        <row r="1348">
          <cell r="G1348">
            <v>94189</v>
          </cell>
          <cell r="K1348">
            <v>38.29</v>
          </cell>
        </row>
        <row r="1349">
          <cell r="G1349">
            <v>94192</v>
          </cell>
          <cell r="K1349">
            <v>40.880000000000003</v>
          </cell>
        </row>
        <row r="1350">
          <cell r="G1350">
            <v>94195</v>
          </cell>
          <cell r="K1350">
            <v>35.67</v>
          </cell>
        </row>
        <row r="1351">
          <cell r="G1351">
            <v>94198</v>
          </cell>
          <cell r="K1351">
            <v>39.11</v>
          </cell>
        </row>
        <row r="1352">
          <cell r="G1352">
            <v>94201</v>
          </cell>
          <cell r="K1352">
            <v>50.9</v>
          </cell>
        </row>
        <row r="1353">
          <cell r="G1353">
            <v>94204</v>
          </cell>
          <cell r="K1353">
            <v>56.74</v>
          </cell>
        </row>
        <row r="1354">
          <cell r="G1354">
            <v>94224</v>
          </cell>
          <cell r="K1354">
            <v>25.34</v>
          </cell>
        </row>
        <row r="1355">
          <cell r="G1355">
            <v>94226</v>
          </cell>
          <cell r="K1355">
            <v>23.54</v>
          </cell>
        </row>
        <row r="1356">
          <cell r="G1356">
            <v>94232</v>
          </cell>
          <cell r="K1356">
            <v>3</v>
          </cell>
        </row>
        <row r="1357">
          <cell r="G1357">
            <v>94440</v>
          </cell>
          <cell r="K1357">
            <v>35.67</v>
          </cell>
        </row>
        <row r="1358">
          <cell r="G1358">
            <v>94441</v>
          </cell>
          <cell r="K1358">
            <v>39.11</v>
          </cell>
        </row>
        <row r="1359">
          <cell r="G1359">
            <v>94442</v>
          </cell>
          <cell r="K1359">
            <v>35.67</v>
          </cell>
        </row>
        <row r="1360">
          <cell r="G1360">
            <v>94443</v>
          </cell>
          <cell r="K1360">
            <v>39.11</v>
          </cell>
        </row>
        <row r="1361">
          <cell r="G1361">
            <v>94445</v>
          </cell>
          <cell r="K1361">
            <v>50.9</v>
          </cell>
        </row>
        <row r="1362">
          <cell r="G1362">
            <v>94446</v>
          </cell>
          <cell r="K1362">
            <v>56.74</v>
          </cell>
        </row>
        <row r="1363">
          <cell r="G1363">
            <v>94447</v>
          </cell>
          <cell r="K1363">
            <v>50.9</v>
          </cell>
        </row>
        <row r="1364">
          <cell r="G1364">
            <v>94448</v>
          </cell>
          <cell r="K1364">
            <v>56.74</v>
          </cell>
        </row>
        <row r="1365">
          <cell r="G1365">
            <v>94207</v>
          </cell>
          <cell r="K1365">
            <v>46.01</v>
          </cell>
        </row>
        <row r="1366">
          <cell r="G1366">
            <v>94210</v>
          </cell>
          <cell r="K1366">
            <v>48.81</v>
          </cell>
        </row>
        <row r="1367">
          <cell r="G1367">
            <v>94218</v>
          </cell>
          <cell r="K1367">
            <v>116.45</v>
          </cell>
        </row>
        <row r="1368">
          <cell r="G1368">
            <v>94213</v>
          </cell>
          <cell r="K1368">
            <v>96.42</v>
          </cell>
        </row>
        <row r="1369">
          <cell r="G1369">
            <v>94216</v>
          </cell>
          <cell r="K1369">
            <v>284.23</v>
          </cell>
        </row>
        <row r="1370">
          <cell r="G1370">
            <v>94219</v>
          </cell>
          <cell r="K1370">
            <v>31.92</v>
          </cell>
        </row>
        <row r="1371">
          <cell r="G1371">
            <v>94220</v>
          </cell>
          <cell r="K1371">
            <v>52.74</v>
          </cell>
        </row>
        <row r="1372">
          <cell r="G1372">
            <v>94221</v>
          </cell>
          <cell r="K1372">
            <v>25.13</v>
          </cell>
        </row>
        <row r="1373">
          <cell r="G1373">
            <v>94222</v>
          </cell>
          <cell r="K1373">
            <v>45.95</v>
          </cell>
        </row>
        <row r="1374">
          <cell r="G1374">
            <v>94223</v>
          </cell>
          <cell r="K1374">
            <v>80.2</v>
          </cell>
        </row>
        <row r="1375">
          <cell r="G1375">
            <v>94451</v>
          </cell>
          <cell r="K1375">
            <v>89.11</v>
          </cell>
        </row>
        <row r="1376">
          <cell r="G1376">
            <v>100325</v>
          </cell>
          <cell r="K1376">
            <v>86.6</v>
          </cell>
        </row>
        <row r="1377">
          <cell r="G1377">
            <v>100327</v>
          </cell>
          <cell r="K1377">
            <v>66.19</v>
          </cell>
        </row>
        <row r="1378">
          <cell r="G1378">
            <v>100328</v>
          </cell>
          <cell r="K1378">
            <v>13.76</v>
          </cell>
        </row>
        <row r="1379">
          <cell r="G1379">
            <v>100329</v>
          </cell>
          <cell r="K1379">
            <v>17.2</v>
          </cell>
        </row>
        <row r="1380">
          <cell r="G1380">
            <v>100330</v>
          </cell>
          <cell r="K1380">
            <v>18.670000000000002</v>
          </cell>
        </row>
        <row r="1381">
          <cell r="G1381">
            <v>100331</v>
          </cell>
          <cell r="K1381">
            <v>24.54</v>
          </cell>
        </row>
        <row r="1382">
          <cell r="G1382">
            <v>100434</v>
          </cell>
          <cell r="K1382">
            <v>70.64</v>
          </cell>
        </row>
        <row r="1383">
          <cell r="G1383">
            <v>100435</v>
          </cell>
          <cell r="K1383">
            <v>59.16</v>
          </cell>
        </row>
        <row r="1384">
          <cell r="G1384">
            <v>94227</v>
          </cell>
          <cell r="K1384">
            <v>74.3</v>
          </cell>
        </row>
        <row r="1385">
          <cell r="G1385">
            <v>94228</v>
          </cell>
          <cell r="K1385">
            <v>100.52</v>
          </cell>
        </row>
        <row r="1386">
          <cell r="G1386">
            <v>94229</v>
          </cell>
          <cell r="K1386">
            <v>194.81</v>
          </cell>
        </row>
        <row r="1387">
          <cell r="G1387">
            <v>94231</v>
          </cell>
          <cell r="K1387">
            <v>58.86</v>
          </cell>
        </row>
        <row r="1388">
          <cell r="G1388">
            <v>94449</v>
          </cell>
          <cell r="K1388">
            <v>64.75</v>
          </cell>
        </row>
        <row r="1389">
          <cell r="G1389">
            <v>92255</v>
          </cell>
          <cell r="K1389">
            <v>187.67</v>
          </cell>
        </row>
        <row r="1390">
          <cell r="G1390">
            <v>92256</v>
          </cell>
          <cell r="K1390">
            <v>228.34</v>
          </cell>
        </row>
        <row r="1391">
          <cell r="G1391">
            <v>92257</v>
          </cell>
          <cell r="K1391">
            <v>268.58</v>
          </cell>
        </row>
        <row r="1392">
          <cell r="G1392">
            <v>92258</v>
          </cell>
          <cell r="K1392">
            <v>333.31</v>
          </cell>
        </row>
        <row r="1393">
          <cell r="G1393">
            <v>92568</v>
          </cell>
          <cell r="K1393">
            <v>193.93</v>
          </cell>
        </row>
        <row r="1394">
          <cell r="G1394">
            <v>92569</v>
          </cell>
          <cell r="K1394">
            <v>109.63</v>
          </cell>
        </row>
        <row r="1395">
          <cell r="G1395">
            <v>92570</v>
          </cell>
          <cell r="K1395">
            <v>70.510000000000005</v>
          </cell>
        </row>
        <row r="1396">
          <cell r="G1396">
            <v>92571</v>
          </cell>
          <cell r="K1396">
            <v>202.48</v>
          </cell>
        </row>
        <row r="1397">
          <cell r="G1397">
            <v>92572</v>
          </cell>
          <cell r="K1397">
            <v>123.32</v>
          </cell>
        </row>
        <row r="1398">
          <cell r="G1398">
            <v>92573</v>
          </cell>
          <cell r="K1398">
            <v>74.040000000000006</v>
          </cell>
        </row>
        <row r="1399">
          <cell r="G1399">
            <v>92574</v>
          </cell>
          <cell r="K1399">
            <v>196.61</v>
          </cell>
        </row>
        <row r="1400">
          <cell r="G1400">
            <v>92575</v>
          </cell>
          <cell r="K1400">
            <v>100.02</v>
          </cell>
        </row>
        <row r="1401">
          <cell r="G1401">
            <v>92576</v>
          </cell>
          <cell r="K1401">
            <v>55.7</v>
          </cell>
        </row>
        <row r="1402">
          <cell r="G1402">
            <v>92577</v>
          </cell>
          <cell r="K1402">
            <v>205.91</v>
          </cell>
        </row>
        <row r="1403">
          <cell r="G1403">
            <v>92578</v>
          </cell>
          <cell r="K1403">
            <v>105.14</v>
          </cell>
        </row>
        <row r="1404">
          <cell r="G1404">
            <v>92579</v>
          </cell>
          <cell r="K1404">
            <v>58.51</v>
          </cell>
        </row>
        <row r="1405">
          <cell r="G1405">
            <v>92580</v>
          </cell>
          <cell r="K1405">
            <v>72.08</v>
          </cell>
        </row>
        <row r="1406">
          <cell r="G1406">
            <v>92581</v>
          </cell>
          <cell r="K1406">
            <v>75.78</v>
          </cell>
        </row>
        <row r="1407">
          <cell r="G1407">
            <v>92582</v>
          </cell>
          <cell r="K1407">
            <v>988.6</v>
          </cell>
        </row>
        <row r="1408">
          <cell r="G1408">
            <v>92584</v>
          </cell>
          <cell r="K1408">
            <v>1182.4100000000001</v>
          </cell>
        </row>
        <row r="1409">
          <cell r="G1409">
            <v>92586</v>
          </cell>
          <cell r="K1409">
            <v>1376.23</v>
          </cell>
        </row>
        <row r="1410">
          <cell r="G1410">
            <v>92588</v>
          </cell>
          <cell r="K1410">
            <v>1733.84</v>
          </cell>
        </row>
        <row r="1411">
          <cell r="G1411">
            <v>92590</v>
          </cell>
          <cell r="K1411">
            <v>1927.64</v>
          </cell>
        </row>
        <row r="1412">
          <cell r="G1412">
            <v>92592</v>
          </cell>
          <cell r="K1412">
            <v>2161.6999999999998</v>
          </cell>
        </row>
        <row r="1413">
          <cell r="G1413">
            <v>92593</v>
          </cell>
          <cell r="K1413">
            <v>16.440000000000001</v>
          </cell>
        </row>
        <row r="1414">
          <cell r="G1414">
            <v>92594</v>
          </cell>
          <cell r="K1414">
            <v>2527.6999999999998</v>
          </cell>
        </row>
        <row r="1415">
          <cell r="G1415">
            <v>92596</v>
          </cell>
          <cell r="K1415">
            <v>2794.55</v>
          </cell>
        </row>
        <row r="1416">
          <cell r="G1416">
            <v>92598</v>
          </cell>
          <cell r="K1416">
            <v>2988.37</v>
          </cell>
        </row>
        <row r="1417">
          <cell r="G1417">
            <v>92600</v>
          </cell>
          <cell r="K1417">
            <v>3231.23</v>
          </cell>
        </row>
        <row r="1418">
          <cell r="G1418">
            <v>92602</v>
          </cell>
          <cell r="K1418">
            <v>988.6</v>
          </cell>
        </row>
        <row r="1419">
          <cell r="G1419">
            <v>92604</v>
          </cell>
          <cell r="K1419">
            <v>1133.3699999999999</v>
          </cell>
        </row>
        <row r="1420">
          <cell r="G1420">
            <v>92606</v>
          </cell>
          <cell r="K1420">
            <v>1327.18</v>
          </cell>
        </row>
        <row r="1421">
          <cell r="G1421">
            <v>92608</v>
          </cell>
          <cell r="K1421">
            <v>1635.75</v>
          </cell>
        </row>
        <row r="1422">
          <cell r="G1422">
            <v>92610</v>
          </cell>
          <cell r="K1422">
            <v>1829.55</v>
          </cell>
        </row>
        <row r="1423">
          <cell r="G1423">
            <v>92612</v>
          </cell>
          <cell r="K1423">
            <v>2063.61</v>
          </cell>
        </row>
        <row r="1424">
          <cell r="G1424">
            <v>92614</v>
          </cell>
          <cell r="K1424">
            <v>2331.5300000000002</v>
          </cell>
        </row>
        <row r="1425">
          <cell r="G1425">
            <v>92616</v>
          </cell>
          <cell r="K1425">
            <v>2647.42</v>
          </cell>
        </row>
        <row r="1426">
          <cell r="G1426">
            <v>92618</v>
          </cell>
          <cell r="K1426">
            <v>2841.24</v>
          </cell>
        </row>
        <row r="1427">
          <cell r="G1427">
            <v>92620</v>
          </cell>
          <cell r="K1427">
            <v>3035.05</v>
          </cell>
        </row>
        <row r="1428">
          <cell r="G1428">
            <v>100357</v>
          </cell>
          <cell r="K1428">
            <v>1063.3599999999999</v>
          </cell>
        </row>
        <row r="1429">
          <cell r="G1429">
            <v>100358</v>
          </cell>
          <cell r="K1429">
            <v>1445.83</v>
          </cell>
        </row>
        <row r="1430">
          <cell r="G1430">
            <v>100359</v>
          </cell>
          <cell r="K1430">
            <v>1519.11</v>
          </cell>
        </row>
        <row r="1431">
          <cell r="G1431">
            <v>100360</v>
          </cell>
          <cell r="K1431">
            <v>1684.95</v>
          </cell>
        </row>
        <row r="1432">
          <cell r="G1432">
            <v>100361</v>
          </cell>
          <cell r="K1432">
            <v>2098.14</v>
          </cell>
        </row>
        <row r="1433">
          <cell r="G1433">
            <v>100362</v>
          </cell>
          <cell r="K1433">
            <v>2903.18</v>
          </cell>
        </row>
        <row r="1434">
          <cell r="G1434">
            <v>100363</v>
          </cell>
          <cell r="K1434">
            <v>2993.76</v>
          </cell>
        </row>
        <row r="1435">
          <cell r="G1435">
            <v>100364</v>
          </cell>
          <cell r="K1435">
            <v>3241.15</v>
          </cell>
        </row>
        <row r="1436">
          <cell r="G1436">
            <v>100365</v>
          </cell>
          <cell r="K1436">
            <v>3709.34</v>
          </cell>
        </row>
        <row r="1437">
          <cell r="G1437">
            <v>100366</v>
          </cell>
          <cell r="K1437">
            <v>3949.18</v>
          </cell>
        </row>
        <row r="1438">
          <cell r="G1438">
            <v>100367</v>
          </cell>
          <cell r="K1438">
            <v>1035.6500000000001</v>
          </cell>
        </row>
        <row r="1439">
          <cell r="G1439">
            <v>100368</v>
          </cell>
          <cell r="K1439">
            <v>1411.64</v>
          </cell>
        </row>
        <row r="1440">
          <cell r="G1440">
            <v>100369</v>
          </cell>
          <cell r="K1440">
            <v>1484.93</v>
          </cell>
        </row>
        <row r="1441">
          <cell r="G1441">
            <v>100370</v>
          </cell>
          <cell r="K1441">
            <v>1756.67</v>
          </cell>
        </row>
        <row r="1442">
          <cell r="G1442">
            <v>100371</v>
          </cell>
          <cell r="K1442">
            <v>2006.99</v>
          </cell>
        </row>
        <row r="1443">
          <cell r="G1443">
            <v>100372</v>
          </cell>
          <cell r="K1443">
            <v>2746.99</v>
          </cell>
        </row>
        <row r="1444">
          <cell r="G1444">
            <v>100373</v>
          </cell>
          <cell r="K1444">
            <v>2835.68</v>
          </cell>
        </row>
        <row r="1445">
          <cell r="G1445">
            <v>100374</v>
          </cell>
          <cell r="K1445">
            <v>3032.04</v>
          </cell>
        </row>
        <row r="1446">
          <cell r="G1446">
            <v>100375</v>
          </cell>
          <cell r="K1446">
            <v>3398.79</v>
          </cell>
        </row>
        <row r="1447">
          <cell r="G1447">
            <v>100376</v>
          </cell>
          <cell r="K1447">
            <v>3332.81</v>
          </cell>
        </row>
        <row r="1448">
          <cell r="G1448">
            <v>100377</v>
          </cell>
          <cell r="K1448">
            <v>16.97</v>
          </cell>
        </row>
        <row r="1449">
          <cell r="G1449">
            <v>100378</v>
          </cell>
          <cell r="K1449">
            <v>16.07</v>
          </cell>
        </row>
        <row r="1450">
          <cell r="G1450">
            <v>100382</v>
          </cell>
          <cell r="K1450">
            <v>23.81</v>
          </cell>
        </row>
        <row r="1451">
          <cell r="G1451">
            <v>94444</v>
          </cell>
          <cell r="K1451">
            <v>743.5</v>
          </cell>
        </row>
        <row r="1452">
          <cell r="G1452">
            <v>102661</v>
          </cell>
          <cell r="K1452">
            <v>39.51</v>
          </cell>
        </row>
        <row r="1453">
          <cell r="G1453">
            <v>102663</v>
          </cell>
          <cell r="K1453">
            <v>52.26</v>
          </cell>
        </row>
        <row r="1454">
          <cell r="G1454">
            <v>102664</v>
          </cell>
          <cell r="K1454">
            <v>44.78</v>
          </cell>
        </row>
        <row r="1455">
          <cell r="G1455">
            <v>102665</v>
          </cell>
          <cell r="K1455">
            <v>21.97</v>
          </cell>
        </row>
        <row r="1456">
          <cell r="G1456">
            <v>102666</v>
          </cell>
          <cell r="K1456">
            <v>55.94</v>
          </cell>
        </row>
        <row r="1457">
          <cell r="G1457">
            <v>102669</v>
          </cell>
          <cell r="K1457">
            <v>69.67</v>
          </cell>
        </row>
        <row r="1458">
          <cell r="G1458">
            <v>102670</v>
          </cell>
          <cell r="K1458">
            <v>124.38</v>
          </cell>
        </row>
        <row r="1459">
          <cell r="G1459">
            <v>102673</v>
          </cell>
          <cell r="K1459">
            <v>162.57</v>
          </cell>
        </row>
        <row r="1460">
          <cell r="G1460">
            <v>102674</v>
          </cell>
          <cell r="K1460">
            <v>135.21</v>
          </cell>
        </row>
        <row r="1461">
          <cell r="G1461">
            <v>102677</v>
          </cell>
          <cell r="K1461">
            <v>153.47</v>
          </cell>
        </row>
        <row r="1462">
          <cell r="G1462">
            <v>102678</v>
          </cell>
          <cell r="K1462">
            <v>129.24</v>
          </cell>
        </row>
        <row r="1463">
          <cell r="G1463">
            <v>102679</v>
          </cell>
          <cell r="K1463">
            <v>137.54</v>
          </cell>
        </row>
        <row r="1464">
          <cell r="G1464">
            <v>102680</v>
          </cell>
          <cell r="K1464">
            <v>141.53</v>
          </cell>
        </row>
        <row r="1465">
          <cell r="G1465">
            <v>102683</v>
          </cell>
          <cell r="K1465">
            <v>165.56</v>
          </cell>
        </row>
        <row r="1466">
          <cell r="G1466">
            <v>102684</v>
          </cell>
          <cell r="K1466">
            <v>149.83000000000001</v>
          </cell>
        </row>
        <row r="1467">
          <cell r="G1467">
            <v>102687</v>
          </cell>
          <cell r="K1467">
            <v>169.09</v>
          </cell>
        </row>
        <row r="1468">
          <cell r="G1468">
            <v>102688</v>
          </cell>
          <cell r="K1468">
            <v>45.27</v>
          </cell>
        </row>
        <row r="1469">
          <cell r="G1469">
            <v>102690</v>
          </cell>
          <cell r="K1469">
            <v>61.7</v>
          </cell>
        </row>
        <row r="1470">
          <cell r="G1470">
            <v>102694</v>
          </cell>
          <cell r="K1470">
            <v>87.67</v>
          </cell>
        </row>
        <row r="1471">
          <cell r="G1471">
            <v>102697</v>
          </cell>
          <cell r="K1471">
            <v>102.48</v>
          </cell>
        </row>
        <row r="1472">
          <cell r="G1472">
            <v>102704</v>
          </cell>
          <cell r="K1472">
            <v>11.83</v>
          </cell>
        </row>
        <row r="1473">
          <cell r="G1473">
            <v>102706</v>
          </cell>
          <cell r="K1473">
            <v>13.65</v>
          </cell>
        </row>
        <row r="1474">
          <cell r="G1474">
            <v>102707</v>
          </cell>
          <cell r="K1474">
            <v>28.98</v>
          </cell>
        </row>
        <row r="1475">
          <cell r="G1475">
            <v>102708</v>
          </cell>
          <cell r="K1475">
            <v>23.7</v>
          </cell>
        </row>
        <row r="1476">
          <cell r="G1476">
            <v>102710</v>
          </cell>
          <cell r="K1476">
            <v>56.99</v>
          </cell>
        </row>
        <row r="1477">
          <cell r="G1477">
            <v>102711</v>
          </cell>
          <cell r="K1477">
            <v>76.010000000000005</v>
          </cell>
        </row>
        <row r="1478">
          <cell r="G1478">
            <v>102712</v>
          </cell>
          <cell r="K1478">
            <v>8.8699999999999992</v>
          </cell>
        </row>
        <row r="1479">
          <cell r="G1479">
            <v>102713</v>
          </cell>
          <cell r="K1479">
            <v>12.2</v>
          </cell>
        </row>
        <row r="1480">
          <cell r="G1480">
            <v>102715</v>
          </cell>
          <cell r="K1480">
            <v>24.15</v>
          </cell>
        </row>
        <row r="1481">
          <cell r="G1481">
            <v>102716</v>
          </cell>
          <cell r="K1481">
            <v>162.66999999999999</v>
          </cell>
        </row>
        <row r="1482">
          <cell r="G1482">
            <v>102717</v>
          </cell>
          <cell r="K1482">
            <v>120.73</v>
          </cell>
        </row>
        <row r="1483">
          <cell r="G1483">
            <v>102718</v>
          </cell>
          <cell r="K1483">
            <v>172.17</v>
          </cell>
        </row>
        <row r="1484">
          <cell r="G1484">
            <v>102719</v>
          </cell>
          <cell r="K1484">
            <v>130.22999999999999</v>
          </cell>
        </row>
        <row r="1485">
          <cell r="G1485">
            <v>102722</v>
          </cell>
          <cell r="K1485">
            <v>51.86</v>
          </cell>
        </row>
        <row r="1486">
          <cell r="G1486">
            <v>102723</v>
          </cell>
          <cell r="K1486">
            <v>52.39</v>
          </cell>
        </row>
        <row r="1487">
          <cell r="G1487">
            <v>102724</v>
          </cell>
          <cell r="K1487">
            <v>28.89</v>
          </cell>
        </row>
        <row r="1488">
          <cell r="G1488">
            <v>102725</v>
          </cell>
          <cell r="K1488">
            <v>27.73</v>
          </cell>
        </row>
        <row r="1489">
          <cell r="G1489">
            <v>102726</v>
          </cell>
          <cell r="K1489">
            <v>25.32</v>
          </cell>
        </row>
        <row r="1490">
          <cell r="G1490">
            <v>103653</v>
          </cell>
          <cell r="K1490">
            <v>28.85</v>
          </cell>
        </row>
        <row r="1491">
          <cell r="G1491">
            <v>92743</v>
          </cell>
          <cell r="K1491">
            <v>677.94</v>
          </cell>
        </row>
        <row r="1492">
          <cell r="G1492">
            <v>92744</v>
          </cell>
          <cell r="K1492">
            <v>654.27</v>
          </cell>
        </row>
        <row r="1493">
          <cell r="G1493">
            <v>92745</v>
          </cell>
          <cell r="K1493">
            <v>847.58</v>
          </cell>
        </row>
        <row r="1494">
          <cell r="G1494">
            <v>92746</v>
          </cell>
          <cell r="K1494">
            <v>779.41</v>
          </cell>
        </row>
        <row r="1495">
          <cell r="G1495">
            <v>92747</v>
          </cell>
          <cell r="K1495">
            <v>944.33</v>
          </cell>
        </row>
        <row r="1496">
          <cell r="G1496">
            <v>92748</v>
          </cell>
          <cell r="K1496">
            <v>851.25</v>
          </cell>
        </row>
        <row r="1497">
          <cell r="G1497">
            <v>92749</v>
          </cell>
          <cell r="K1497">
            <v>983.61</v>
          </cell>
        </row>
        <row r="1498">
          <cell r="G1498">
            <v>92750</v>
          </cell>
          <cell r="K1498">
            <v>1713.48</v>
          </cell>
        </row>
        <row r="1499">
          <cell r="G1499">
            <v>92751</v>
          </cell>
          <cell r="K1499">
            <v>2137.94</v>
          </cell>
        </row>
        <row r="1500">
          <cell r="G1500">
            <v>92752</v>
          </cell>
          <cell r="K1500">
            <v>2560.81</v>
          </cell>
        </row>
        <row r="1501">
          <cell r="G1501">
            <v>92753</v>
          </cell>
          <cell r="K1501">
            <v>650.82000000000005</v>
          </cell>
        </row>
        <row r="1502">
          <cell r="G1502">
            <v>92754</v>
          </cell>
          <cell r="K1502">
            <v>593.94000000000005</v>
          </cell>
        </row>
        <row r="1503">
          <cell r="G1503">
            <v>92755</v>
          </cell>
          <cell r="K1503">
            <v>252.96</v>
          </cell>
        </row>
        <row r="1504">
          <cell r="G1504">
            <v>92756</v>
          </cell>
          <cell r="K1504">
            <v>286.19</v>
          </cell>
        </row>
        <row r="1505">
          <cell r="G1505">
            <v>92757</v>
          </cell>
          <cell r="K1505">
            <v>326.64</v>
          </cell>
        </row>
        <row r="1506">
          <cell r="G1506">
            <v>92758</v>
          </cell>
          <cell r="K1506">
            <v>778.16</v>
          </cell>
        </row>
        <row r="1507">
          <cell r="G1507">
            <v>91069</v>
          </cell>
          <cell r="K1507">
            <v>125.1</v>
          </cell>
        </row>
        <row r="1508">
          <cell r="G1508">
            <v>91070</v>
          </cell>
          <cell r="K1508">
            <v>138.43</v>
          </cell>
        </row>
        <row r="1509">
          <cell r="G1509">
            <v>91071</v>
          </cell>
          <cell r="K1509">
            <v>168.7</v>
          </cell>
        </row>
        <row r="1510">
          <cell r="G1510">
            <v>91072</v>
          </cell>
          <cell r="K1510">
            <v>181.99</v>
          </cell>
        </row>
        <row r="1511">
          <cell r="G1511">
            <v>91073</v>
          </cell>
          <cell r="K1511">
            <v>139.63999999999999</v>
          </cell>
        </row>
        <row r="1512">
          <cell r="G1512">
            <v>91074</v>
          </cell>
          <cell r="K1512">
            <v>154.49</v>
          </cell>
        </row>
        <row r="1513">
          <cell r="G1513">
            <v>91075</v>
          </cell>
          <cell r="K1513">
            <v>185.77</v>
          </cell>
        </row>
        <row r="1514">
          <cell r="G1514">
            <v>91076</v>
          </cell>
          <cell r="K1514">
            <v>200.69</v>
          </cell>
        </row>
        <row r="1515">
          <cell r="G1515">
            <v>91077</v>
          </cell>
          <cell r="K1515">
            <v>140.06</v>
          </cell>
        </row>
        <row r="1516">
          <cell r="G1516">
            <v>91078</v>
          </cell>
          <cell r="K1516">
            <v>164.5</v>
          </cell>
        </row>
        <row r="1517">
          <cell r="G1517">
            <v>91079</v>
          </cell>
          <cell r="K1517">
            <v>146.49</v>
          </cell>
        </row>
        <row r="1518">
          <cell r="G1518">
            <v>91080</v>
          </cell>
          <cell r="K1518">
            <v>170.73</v>
          </cell>
        </row>
        <row r="1519">
          <cell r="G1519">
            <v>91081</v>
          </cell>
          <cell r="K1519">
            <v>156.41999999999999</v>
          </cell>
        </row>
        <row r="1520">
          <cell r="G1520">
            <v>91082</v>
          </cell>
          <cell r="K1520">
            <v>182.21</v>
          </cell>
        </row>
        <row r="1521">
          <cell r="G1521">
            <v>91083</v>
          </cell>
          <cell r="K1521">
            <v>167.62</v>
          </cell>
        </row>
        <row r="1522">
          <cell r="G1522">
            <v>91084</v>
          </cell>
          <cell r="K1522">
            <v>193.14</v>
          </cell>
        </row>
        <row r="1523">
          <cell r="G1523">
            <v>91086</v>
          </cell>
          <cell r="K1523">
            <v>136.32</v>
          </cell>
        </row>
        <row r="1524">
          <cell r="G1524">
            <v>91087</v>
          </cell>
          <cell r="K1524">
            <v>150.02000000000001</v>
          </cell>
        </row>
        <row r="1525">
          <cell r="G1525">
            <v>91088</v>
          </cell>
          <cell r="K1525">
            <v>181.52</v>
          </cell>
        </row>
        <row r="1526">
          <cell r="G1526">
            <v>91089</v>
          </cell>
          <cell r="K1526">
            <v>195.36</v>
          </cell>
        </row>
        <row r="1527">
          <cell r="G1527">
            <v>91090</v>
          </cell>
          <cell r="K1527">
            <v>148.69999999999999</v>
          </cell>
        </row>
        <row r="1528">
          <cell r="G1528">
            <v>91091</v>
          </cell>
          <cell r="K1528">
            <v>164.12</v>
          </cell>
        </row>
        <row r="1529">
          <cell r="G1529">
            <v>91092</v>
          </cell>
          <cell r="K1529">
            <v>195.91</v>
          </cell>
        </row>
        <row r="1530">
          <cell r="G1530">
            <v>91093</v>
          </cell>
          <cell r="K1530">
            <v>211.71</v>
          </cell>
        </row>
        <row r="1531">
          <cell r="G1531">
            <v>91094</v>
          </cell>
          <cell r="K1531">
            <v>146.63999999999999</v>
          </cell>
        </row>
        <row r="1532">
          <cell r="G1532">
            <v>91095</v>
          </cell>
          <cell r="K1532">
            <v>171.54</v>
          </cell>
        </row>
        <row r="1533">
          <cell r="G1533">
            <v>91096</v>
          </cell>
          <cell r="K1533">
            <v>150.01</v>
          </cell>
        </row>
        <row r="1534">
          <cell r="G1534">
            <v>91097</v>
          </cell>
          <cell r="K1534">
            <v>174.73</v>
          </cell>
        </row>
        <row r="1535">
          <cell r="G1535">
            <v>91098</v>
          </cell>
          <cell r="K1535">
            <v>162.76</v>
          </cell>
        </row>
        <row r="1536">
          <cell r="G1536">
            <v>91099</v>
          </cell>
          <cell r="K1536">
            <v>189.12</v>
          </cell>
        </row>
        <row r="1537">
          <cell r="G1537">
            <v>91100</v>
          </cell>
          <cell r="K1537">
            <v>171.79</v>
          </cell>
        </row>
        <row r="1538">
          <cell r="G1538">
            <v>91101</v>
          </cell>
          <cell r="K1538">
            <v>198.02</v>
          </cell>
        </row>
        <row r="1539">
          <cell r="G1539">
            <v>93952</v>
          </cell>
          <cell r="K1539">
            <v>226.12</v>
          </cell>
        </row>
        <row r="1540">
          <cell r="G1540">
            <v>93953</v>
          </cell>
          <cell r="K1540">
            <v>210.19</v>
          </cell>
        </row>
        <row r="1541">
          <cell r="G1541">
            <v>93954</v>
          </cell>
          <cell r="K1541">
            <v>200.63</v>
          </cell>
        </row>
        <row r="1542">
          <cell r="G1542">
            <v>93955</v>
          </cell>
          <cell r="K1542">
            <v>193.8</v>
          </cell>
        </row>
        <row r="1543">
          <cell r="G1543">
            <v>93956</v>
          </cell>
          <cell r="K1543">
            <v>188.4</v>
          </cell>
        </row>
        <row r="1544">
          <cell r="G1544">
            <v>93957</v>
          </cell>
          <cell r="K1544">
            <v>241.98</v>
          </cell>
        </row>
        <row r="1545">
          <cell r="G1545">
            <v>93958</v>
          </cell>
          <cell r="K1545">
            <v>225.06</v>
          </cell>
        </row>
        <row r="1546">
          <cell r="G1546">
            <v>93959</v>
          </cell>
          <cell r="K1546">
            <v>215.03</v>
          </cell>
        </row>
        <row r="1547">
          <cell r="G1547">
            <v>93960</v>
          </cell>
          <cell r="K1547">
            <v>207.93</v>
          </cell>
        </row>
        <row r="1548">
          <cell r="G1548">
            <v>93961</v>
          </cell>
          <cell r="K1548">
            <v>202.35</v>
          </cell>
        </row>
        <row r="1549">
          <cell r="G1549">
            <v>93962</v>
          </cell>
          <cell r="K1549">
            <v>212.69</v>
          </cell>
        </row>
        <row r="1550">
          <cell r="G1550">
            <v>93963</v>
          </cell>
          <cell r="K1550">
            <v>196.75</v>
          </cell>
        </row>
        <row r="1551">
          <cell r="G1551">
            <v>93964</v>
          </cell>
          <cell r="K1551">
            <v>187.22</v>
          </cell>
        </row>
        <row r="1552">
          <cell r="G1552">
            <v>93965</v>
          </cell>
          <cell r="K1552">
            <v>177.93</v>
          </cell>
        </row>
        <row r="1553">
          <cell r="G1553">
            <v>93966</v>
          </cell>
          <cell r="K1553">
            <v>175.13</v>
          </cell>
        </row>
        <row r="1554">
          <cell r="G1554">
            <v>93967</v>
          </cell>
          <cell r="K1554">
            <v>228.52</v>
          </cell>
        </row>
        <row r="1555">
          <cell r="G1555">
            <v>93968</v>
          </cell>
          <cell r="K1555">
            <v>211.63</v>
          </cell>
        </row>
        <row r="1556">
          <cell r="G1556">
            <v>93969</v>
          </cell>
          <cell r="K1556">
            <v>201.63</v>
          </cell>
        </row>
        <row r="1557">
          <cell r="G1557">
            <v>93970</v>
          </cell>
          <cell r="K1557">
            <v>194.58</v>
          </cell>
        </row>
        <row r="1558">
          <cell r="G1558">
            <v>93971</v>
          </cell>
          <cell r="K1558">
            <v>183.41</v>
          </cell>
        </row>
        <row r="1559">
          <cell r="G1559">
            <v>95108</v>
          </cell>
          <cell r="K1559">
            <v>31.9</v>
          </cell>
        </row>
        <row r="1560">
          <cell r="G1560">
            <v>100332</v>
          </cell>
          <cell r="K1560">
            <v>1216.53</v>
          </cell>
        </row>
        <row r="1561">
          <cell r="G1561">
            <v>100333</v>
          </cell>
          <cell r="K1561">
            <v>713.45</v>
          </cell>
        </row>
        <row r="1562">
          <cell r="G1562">
            <v>100334</v>
          </cell>
          <cell r="K1562">
            <v>944.8</v>
          </cell>
        </row>
        <row r="1563">
          <cell r="G1563">
            <v>100335</v>
          </cell>
          <cell r="K1563">
            <v>567.5</v>
          </cell>
        </row>
        <row r="1564">
          <cell r="G1564">
            <v>100341</v>
          </cell>
          <cell r="K1564">
            <v>42.34</v>
          </cell>
        </row>
        <row r="1565">
          <cell r="G1565">
            <v>100342</v>
          </cell>
          <cell r="K1565">
            <v>17.13</v>
          </cell>
        </row>
        <row r="1566">
          <cell r="G1566">
            <v>100343</v>
          </cell>
          <cell r="K1566">
            <v>16.18</v>
          </cell>
        </row>
        <row r="1567">
          <cell r="G1567">
            <v>100344</v>
          </cell>
          <cell r="K1567">
            <v>14.53</v>
          </cell>
        </row>
        <row r="1568">
          <cell r="G1568">
            <v>100345</v>
          </cell>
          <cell r="K1568">
            <v>12.31</v>
          </cell>
        </row>
        <row r="1569">
          <cell r="G1569">
            <v>100346</v>
          </cell>
          <cell r="K1569">
            <v>11.73</v>
          </cell>
        </row>
        <row r="1570">
          <cell r="G1570">
            <v>100347</v>
          </cell>
          <cell r="K1570">
            <v>13.19</v>
          </cell>
        </row>
        <row r="1571">
          <cell r="G1571">
            <v>100348</v>
          </cell>
          <cell r="K1571">
            <v>12.9</v>
          </cell>
        </row>
        <row r="1572">
          <cell r="G1572">
            <v>100349</v>
          </cell>
          <cell r="K1572">
            <v>613.77</v>
          </cell>
        </row>
        <row r="1573">
          <cell r="G1573">
            <v>102989</v>
          </cell>
          <cell r="K1573">
            <v>27.72</v>
          </cell>
        </row>
        <row r="1574">
          <cell r="G1574">
            <v>102990</v>
          </cell>
          <cell r="K1574">
            <v>33.619999999999997</v>
          </cell>
        </row>
        <row r="1575">
          <cell r="G1575">
            <v>102991</v>
          </cell>
          <cell r="K1575">
            <v>43.4</v>
          </cell>
        </row>
        <row r="1576">
          <cell r="G1576">
            <v>102992</v>
          </cell>
          <cell r="K1576">
            <v>61.42</v>
          </cell>
        </row>
        <row r="1577">
          <cell r="G1577">
            <v>102993</v>
          </cell>
          <cell r="K1577">
            <v>80.2</v>
          </cell>
        </row>
        <row r="1578">
          <cell r="G1578">
            <v>102994</v>
          </cell>
          <cell r="K1578">
            <v>131.19999999999999</v>
          </cell>
        </row>
        <row r="1579">
          <cell r="G1579">
            <v>102995</v>
          </cell>
          <cell r="K1579">
            <v>51.32</v>
          </cell>
        </row>
        <row r="1580">
          <cell r="G1580">
            <v>102996</v>
          </cell>
          <cell r="K1580">
            <v>72.58</v>
          </cell>
        </row>
        <row r="1581">
          <cell r="G1581">
            <v>102997</v>
          </cell>
          <cell r="K1581">
            <v>96.73</v>
          </cell>
        </row>
        <row r="1582">
          <cell r="G1582">
            <v>102998</v>
          </cell>
          <cell r="K1582">
            <v>92.42</v>
          </cell>
        </row>
        <row r="1583">
          <cell r="G1583">
            <v>102999</v>
          </cell>
          <cell r="K1583">
            <v>116.96</v>
          </cell>
        </row>
        <row r="1584">
          <cell r="G1584">
            <v>103000</v>
          </cell>
          <cell r="K1584">
            <v>117.44</v>
          </cell>
        </row>
        <row r="1585">
          <cell r="G1585">
            <v>103001</v>
          </cell>
          <cell r="K1585">
            <v>211.27</v>
          </cell>
        </row>
        <row r="1586">
          <cell r="G1586">
            <v>103002</v>
          </cell>
          <cell r="K1586">
            <v>262.70999999999998</v>
          </cell>
        </row>
        <row r="1587">
          <cell r="G1587">
            <v>103003</v>
          </cell>
          <cell r="K1587">
            <v>365.65</v>
          </cell>
        </row>
        <row r="1588">
          <cell r="G1588">
            <v>103005</v>
          </cell>
          <cell r="K1588">
            <v>603.47</v>
          </cell>
        </row>
        <row r="1589">
          <cell r="G1589">
            <v>103006</v>
          </cell>
          <cell r="K1589">
            <v>831.34</v>
          </cell>
        </row>
        <row r="1590">
          <cell r="G1590">
            <v>103007</v>
          </cell>
          <cell r="K1590">
            <v>1101.82</v>
          </cell>
        </row>
        <row r="1591">
          <cell r="G1591">
            <v>97933</v>
          </cell>
          <cell r="K1591">
            <v>842.02</v>
          </cell>
        </row>
        <row r="1592">
          <cell r="G1592">
            <v>97934</v>
          </cell>
          <cell r="K1592">
            <v>2242.1799999999998</v>
          </cell>
        </row>
        <row r="1593">
          <cell r="G1593">
            <v>97935</v>
          </cell>
          <cell r="K1593">
            <v>758.9</v>
          </cell>
        </row>
        <row r="1594">
          <cell r="G1594">
            <v>97936</v>
          </cell>
          <cell r="K1594">
            <v>2101.9699999999998</v>
          </cell>
        </row>
        <row r="1595">
          <cell r="G1595">
            <v>97947</v>
          </cell>
          <cell r="K1595">
            <v>1844.06</v>
          </cell>
        </row>
        <row r="1596">
          <cell r="G1596">
            <v>97948</v>
          </cell>
          <cell r="K1596">
            <v>3357.83</v>
          </cell>
        </row>
        <row r="1597">
          <cell r="G1597">
            <v>97949</v>
          </cell>
          <cell r="K1597">
            <v>1982.79</v>
          </cell>
        </row>
        <row r="1598">
          <cell r="G1598">
            <v>97950</v>
          </cell>
          <cell r="K1598">
            <v>3462.09</v>
          </cell>
        </row>
        <row r="1599">
          <cell r="G1599">
            <v>97951</v>
          </cell>
          <cell r="K1599">
            <v>3019.76</v>
          </cell>
        </row>
        <row r="1600">
          <cell r="G1600">
            <v>97952</v>
          </cell>
          <cell r="K1600">
            <v>5140.97</v>
          </cell>
        </row>
        <row r="1601">
          <cell r="G1601">
            <v>97953</v>
          </cell>
          <cell r="K1601">
            <v>1238.8</v>
          </cell>
        </row>
        <row r="1602">
          <cell r="G1602">
            <v>97955</v>
          </cell>
          <cell r="K1602">
            <v>2725.62</v>
          </cell>
        </row>
        <row r="1603">
          <cell r="G1603">
            <v>97956</v>
          </cell>
          <cell r="K1603">
            <v>1429.29</v>
          </cell>
        </row>
        <row r="1604">
          <cell r="G1604">
            <v>97957</v>
          </cell>
          <cell r="K1604">
            <v>2570.83</v>
          </cell>
        </row>
        <row r="1605">
          <cell r="G1605">
            <v>97961</v>
          </cell>
          <cell r="K1605">
            <v>2235.0700000000002</v>
          </cell>
        </row>
        <row r="1606">
          <cell r="G1606">
            <v>97973</v>
          </cell>
          <cell r="K1606">
            <v>4206.53</v>
          </cell>
        </row>
        <row r="1607">
          <cell r="G1607">
            <v>97974</v>
          </cell>
          <cell r="K1607">
            <v>458.67</v>
          </cell>
        </row>
        <row r="1608">
          <cell r="G1608">
            <v>97975</v>
          </cell>
          <cell r="K1608">
            <v>575.98</v>
          </cell>
        </row>
        <row r="1609">
          <cell r="G1609">
            <v>97976</v>
          </cell>
          <cell r="K1609">
            <v>1228.48</v>
          </cell>
        </row>
        <row r="1610">
          <cell r="G1610">
            <v>97977</v>
          </cell>
          <cell r="K1610">
            <v>1756.76</v>
          </cell>
        </row>
        <row r="1611">
          <cell r="G1611">
            <v>97978</v>
          </cell>
          <cell r="K1611">
            <v>919.86</v>
          </cell>
        </row>
        <row r="1612">
          <cell r="G1612">
            <v>97980</v>
          </cell>
          <cell r="K1612">
            <v>2274.1799999999998</v>
          </cell>
        </row>
        <row r="1613">
          <cell r="G1613">
            <v>97981</v>
          </cell>
          <cell r="K1613">
            <v>1304.3900000000001</v>
          </cell>
        </row>
        <row r="1614">
          <cell r="G1614">
            <v>97983</v>
          </cell>
          <cell r="K1614">
            <v>413.12</v>
          </cell>
        </row>
        <row r="1615">
          <cell r="G1615">
            <v>97985</v>
          </cell>
          <cell r="K1615">
            <v>1577.8</v>
          </cell>
        </row>
        <row r="1616">
          <cell r="G1616">
            <v>97987</v>
          </cell>
          <cell r="K1616">
            <v>547.33000000000004</v>
          </cell>
        </row>
        <row r="1617">
          <cell r="G1617">
            <v>97988</v>
          </cell>
          <cell r="K1617">
            <v>3358.42</v>
          </cell>
        </row>
        <row r="1618">
          <cell r="G1618">
            <v>97989</v>
          </cell>
          <cell r="K1618">
            <v>1851.13</v>
          </cell>
        </row>
        <row r="1619">
          <cell r="G1619">
            <v>97991</v>
          </cell>
          <cell r="K1619">
            <v>748.66</v>
          </cell>
        </row>
        <row r="1620">
          <cell r="G1620">
            <v>97992</v>
          </cell>
          <cell r="K1620">
            <v>4327.3100000000004</v>
          </cell>
        </row>
        <row r="1621">
          <cell r="G1621">
            <v>97993</v>
          </cell>
          <cell r="K1621">
            <v>2261.29</v>
          </cell>
        </row>
        <row r="1622">
          <cell r="G1622">
            <v>97994</v>
          </cell>
          <cell r="K1622">
            <v>2668.57</v>
          </cell>
        </row>
        <row r="1623">
          <cell r="G1623">
            <v>97995</v>
          </cell>
          <cell r="K1623">
            <v>1284.2</v>
          </cell>
        </row>
        <row r="1624">
          <cell r="G1624">
            <v>97996</v>
          </cell>
          <cell r="K1624">
            <v>3374.78</v>
          </cell>
        </row>
        <row r="1625">
          <cell r="G1625">
            <v>97997</v>
          </cell>
          <cell r="K1625">
            <v>1534.07</v>
          </cell>
        </row>
        <row r="1626">
          <cell r="G1626">
            <v>97999</v>
          </cell>
          <cell r="K1626">
            <v>1784</v>
          </cell>
        </row>
        <row r="1627">
          <cell r="G1627">
            <v>98001</v>
          </cell>
          <cell r="K1627">
            <v>2033.88</v>
          </cell>
        </row>
        <row r="1628">
          <cell r="G1628">
            <v>98002</v>
          </cell>
          <cell r="K1628">
            <v>5525.37</v>
          </cell>
        </row>
        <row r="1629">
          <cell r="G1629">
            <v>98003</v>
          </cell>
          <cell r="K1629">
            <v>2283.83</v>
          </cell>
        </row>
        <row r="1630">
          <cell r="G1630">
            <v>98005</v>
          </cell>
          <cell r="K1630">
            <v>2533.77</v>
          </cell>
        </row>
        <row r="1631">
          <cell r="G1631">
            <v>98006</v>
          </cell>
          <cell r="K1631">
            <v>6945.85</v>
          </cell>
        </row>
        <row r="1632">
          <cell r="G1632">
            <v>98007</v>
          </cell>
          <cell r="K1632">
            <v>2783.64</v>
          </cell>
        </row>
        <row r="1633">
          <cell r="G1633">
            <v>98008</v>
          </cell>
          <cell r="K1633">
            <v>4183.82</v>
          </cell>
        </row>
        <row r="1634">
          <cell r="G1634">
            <v>98009</v>
          </cell>
          <cell r="K1634">
            <v>1784</v>
          </cell>
        </row>
        <row r="1635">
          <cell r="G1635">
            <v>98010</v>
          </cell>
          <cell r="K1635">
            <v>5103.45</v>
          </cell>
        </row>
        <row r="1636">
          <cell r="G1636">
            <v>98011</v>
          </cell>
          <cell r="K1636">
            <v>2033.88</v>
          </cell>
        </row>
        <row r="1637">
          <cell r="G1637">
            <v>98012</v>
          </cell>
          <cell r="K1637">
            <v>5997.63</v>
          </cell>
        </row>
        <row r="1638">
          <cell r="G1638">
            <v>98013</v>
          </cell>
          <cell r="K1638">
            <v>2283.83</v>
          </cell>
        </row>
        <row r="1639">
          <cell r="G1639">
            <v>98014</v>
          </cell>
          <cell r="K1639">
            <v>6891.74</v>
          </cell>
        </row>
        <row r="1640">
          <cell r="G1640">
            <v>98015</v>
          </cell>
          <cell r="K1640">
            <v>2533.77</v>
          </cell>
        </row>
        <row r="1641">
          <cell r="G1641">
            <v>98016</v>
          </cell>
          <cell r="K1641">
            <v>7786</v>
          </cell>
        </row>
        <row r="1642">
          <cell r="G1642">
            <v>98017</v>
          </cell>
          <cell r="K1642">
            <v>2783.64</v>
          </cell>
        </row>
        <row r="1643">
          <cell r="G1643">
            <v>98018</v>
          </cell>
          <cell r="K1643">
            <v>8680.11</v>
          </cell>
        </row>
        <row r="1644">
          <cell r="G1644">
            <v>98019</v>
          </cell>
          <cell r="K1644">
            <v>3056.69</v>
          </cell>
        </row>
        <row r="1645">
          <cell r="G1645">
            <v>98020</v>
          </cell>
          <cell r="K1645">
            <v>6170.4</v>
          </cell>
        </row>
        <row r="1646">
          <cell r="G1646">
            <v>98021</v>
          </cell>
          <cell r="K1646">
            <v>2307.0100000000002</v>
          </cell>
        </row>
        <row r="1647">
          <cell r="G1647">
            <v>98022</v>
          </cell>
          <cell r="K1647">
            <v>7236.18</v>
          </cell>
        </row>
        <row r="1648">
          <cell r="G1648">
            <v>98023</v>
          </cell>
          <cell r="K1648">
            <v>2556.87</v>
          </cell>
        </row>
        <row r="1649">
          <cell r="G1649">
            <v>98024</v>
          </cell>
          <cell r="K1649">
            <v>8358.34</v>
          </cell>
        </row>
        <row r="1650">
          <cell r="G1650">
            <v>98025</v>
          </cell>
          <cell r="K1650">
            <v>2806.81</v>
          </cell>
        </row>
        <row r="1651">
          <cell r="G1651">
            <v>98026</v>
          </cell>
          <cell r="K1651">
            <v>9431.24</v>
          </cell>
        </row>
        <row r="1652">
          <cell r="G1652">
            <v>98027</v>
          </cell>
          <cell r="K1652">
            <v>3056.69</v>
          </cell>
        </row>
        <row r="1653">
          <cell r="G1653">
            <v>98028</v>
          </cell>
          <cell r="K1653">
            <v>10504.23</v>
          </cell>
        </row>
        <row r="1654">
          <cell r="G1654">
            <v>98029</v>
          </cell>
          <cell r="K1654">
            <v>3311.35</v>
          </cell>
        </row>
        <row r="1655">
          <cell r="G1655">
            <v>98030</v>
          </cell>
          <cell r="K1655">
            <v>8557.08</v>
          </cell>
        </row>
        <row r="1656">
          <cell r="G1656">
            <v>98031</v>
          </cell>
          <cell r="K1656">
            <v>2811.65</v>
          </cell>
        </row>
        <row r="1657">
          <cell r="G1657">
            <v>98032</v>
          </cell>
          <cell r="K1657">
            <v>9850.1200000000008</v>
          </cell>
        </row>
        <row r="1658">
          <cell r="G1658">
            <v>98033</v>
          </cell>
          <cell r="K1658">
            <v>3061.52</v>
          </cell>
        </row>
        <row r="1659">
          <cell r="G1659">
            <v>98034</v>
          </cell>
          <cell r="K1659">
            <v>11143.16</v>
          </cell>
        </row>
        <row r="1660">
          <cell r="G1660">
            <v>98035</v>
          </cell>
          <cell r="K1660">
            <v>3311.35</v>
          </cell>
        </row>
        <row r="1661">
          <cell r="G1661">
            <v>98036</v>
          </cell>
          <cell r="K1661">
            <v>12436.22</v>
          </cell>
        </row>
        <row r="1662">
          <cell r="G1662">
            <v>98037</v>
          </cell>
          <cell r="K1662">
            <v>3566.08</v>
          </cell>
        </row>
        <row r="1663">
          <cell r="G1663">
            <v>98038</v>
          </cell>
          <cell r="K1663">
            <v>11378.89</v>
          </cell>
        </row>
        <row r="1664">
          <cell r="G1664">
            <v>98039</v>
          </cell>
          <cell r="K1664">
            <v>3316.19</v>
          </cell>
        </row>
        <row r="1665">
          <cell r="G1665">
            <v>98040</v>
          </cell>
          <cell r="K1665">
            <v>12866.29</v>
          </cell>
        </row>
        <row r="1666">
          <cell r="G1666">
            <v>98041</v>
          </cell>
          <cell r="K1666">
            <v>3566.08</v>
          </cell>
        </row>
        <row r="1667">
          <cell r="G1667">
            <v>98042</v>
          </cell>
          <cell r="K1667">
            <v>14353.74</v>
          </cell>
        </row>
        <row r="1668">
          <cell r="G1668">
            <v>98043</v>
          </cell>
          <cell r="K1668">
            <v>3820.84</v>
          </cell>
        </row>
        <row r="1669">
          <cell r="G1669">
            <v>98044</v>
          </cell>
          <cell r="K1669">
            <v>14589.54</v>
          </cell>
        </row>
        <row r="1670">
          <cell r="G1670">
            <v>98045</v>
          </cell>
          <cell r="K1670">
            <v>3820.84</v>
          </cell>
        </row>
        <row r="1671">
          <cell r="G1671">
            <v>98046</v>
          </cell>
          <cell r="K1671">
            <v>16271.18</v>
          </cell>
        </row>
        <row r="1672">
          <cell r="G1672">
            <v>98047</v>
          </cell>
          <cell r="K1672">
            <v>4075.56</v>
          </cell>
        </row>
        <row r="1673">
          <cell r="G1673">
            <v>98048</v>
          </cell>
          <cell r="K1673">
            <v>18188.7</v>
          </cell>
        </row>
        <row r="1674">
          <cell r="G1674">
            <v>98049</v>
          </cell>
          <cell r="K1674">
            <v>4283.0600000000004</v>
          </cell>
        </row>
        <row r="1675">
          <cell r="G1675">
            <v>98050</v>
          </cell>
          <cell r="K1675">
            <v>227.39</v>
          </cell>
        </row>
        <row r="1676">
          <cell r="G1676">
            <v>98051</v>
          </cell>
          <cell r="K1676">
            <v>1033.52</v>
          </cell>
        </row>
        <row r="1677">
          <cell r="G1677">
            <v>98405</v>
          </cell>
          <cell r="K1677">
            <v>2815.21</v>
          </cell>
        </row>
        <row r="1678">
          <cell r="G1678">
            <v>98406</v>
          </cell>
          <cell r="K1678">
            <v>6235.57</v>
          </cell>
        </row>
        <row r="1679">
          <cell r="G1679">
            <v>98407</v>
          </cell>
          <cell r="K1679">
            <v>4080.9</v>
          </cell>
        </row>
        <row r="1680">
          <cell r="G1680">
            <v>98408</v>
          </cell>
          <cell r="K1680">
            <v>4787.1000000000004</v>
          </cell>
        </row>
        <row r="1681">
          <cell r="G1681">
            <v>98409</v>
          </cell>
          <cell r="K1681">
            <v>314.18</v>
          </cell>
        </row>
        <row r="1682">
          <cell r="G1682">
            <v>98410</v>
          </cell>
          <cell r="K1682">
            <v>1200.45</v>
          </cell>
        </row>
        <row r="1683">
          <cell r="G1683">
            <v>99240</v>
          </cell>
          <cell r="K1683">
            <v>544.20000000000005</v>
          </cell>
        </row>
        <row r="1684">
          <cell r="G1684">
            <v>99241</v>
          </cell>
          <cell r="K1684">
            <v>1718.24</v>
          </cell>
        </row>
        <row r="1685">
          <cell r="G1685">
            <v>99242</v>
          </cell>
          <cell r="K1685">
            <v>3269.01</v>
          </cell>
        </row>
        <row r="1686">
          <cell r="G1686">
            <v>99243</v>
          </cell>
          <cell r="K1686">
            <v>1766.45</v>
          </cell>
        </row>
        <row r="1687">
          <cell r="G1687">
            <v>99244</v>
          </cell>
          <cell r="K1687">
            <v>4996.0200000000004</v>
          </cell>
        </row>
        <row r="1688">
          <cell r="G1688">
            <v>99246</v>
          </cell>
          <cell r="K1688">
            <v>744.38</v>
          </cell>
        </row>
        <row r="1689">
          <cell r="G1689">
            <v>99247</v>
          </cell>
          <cell r="K1689">
            <v>1958.46</v>
          </cell>
        </row>
        <row r="1690">
          <cell r="G1690">
            <v>99248</v>
          </cell>
          <cell r="K1690">
            <v>4219.3999999999996</v>
          </cell>
        </row>
        <row r="1691">
          <cell r="G1691">
            <v>99249</v>
          </cell>
          <cell r="K1691">
            <v>2163.42</v>
          </cell>
        </row>
        <row r="1692">
          <cell r="G1692">
            <v>99252</v>
          </cell>
          <cell r="K1692">
            <v>2612.5700000000002</v>
          </cell>
        </row>
        <row r="1693">
          <cell r="G1693">
            <v>99254</v>
          </cell>
          <cell r="K1693">
            <v>1237.78</v>
          </cell>
        </row>
        <row r="1694">
          <cell r="G1694">
            <v>99256</v>
          </cell>
          <cell r="K1694">
            <v>5870.84</v>
          </cell>
        </row>
        <row r="1695">
          <cell r="G1695">
            <v>99259</v>
          </cell>
          <cell r="K1695">
            <v>3303.32</v>
          </cell>
        </row>
        <row r="1696">
          <cell r="G1696">
            <v>99261</v>
          </cell>
          <cell r="K1696">
            <v>1477.98</v>
          </cell>
        </row>
        <row r="1697">
          <cell r="G1697">
            <v>99263</v>
          </cell>
          <cell r="K1697">
            <v>2198.73</v>
          </cell>
        </row>
        <row r="1698">
          <cell r="G1698">
            <v>99265</v>
          </cell>
          <cell r="K1698">
            <v>3993.99</v>
          </cell>
        </row>
        <row r="1699">
          <cell r="G1699">
            <v>99266</v>
          </cell>
          <cell r="K1699">
            <v>1718.24</v>
          </cell>
        </row>
        <row r="1700">
          <cell r="G1700">
            <v>99267</v>
          </cell>
          <cell r="K1700">
            <v>4684.7299999999996</v>
          </cell>
        </row>
        <row r="1701">
          <cell r="G1701">
            <v>99268</v>
          </cell>
          <cell r="K1701">
            <v>454.67</v>
          </cell>
        </row>
        <row r="1702">
          <cell r="G1702">
            <v>99269</v>
          </cell>
          <cell r="K1702">
            <v>1958.46</v>
          </cell>
        </row>
        <row r="1703">
          <cell r="G1703">
            <v>99270</v>
          </cell>
          <cell r="K1703">
            <v>571.29999999999995</v>
          </cell>
        </row>
        <row r="1704">
          <cell r="G1704">
            <v>99271</v>
          </cell>
          <cell r="K1704">
            <v>6745.57</v>
          </cell>
        </row>
        <row r="1705">
          <cell r="G1705">
            <v>99272</v>
          </cell>
          <cell r="K1705">
            <v>1188.23</v>
          </cell>
        </row>
        <row r="1706">
          <cell r="G1706">
            <v>99273</v>
          </cell>
          <cell r="K1706">
            <v>1685.41</v>
          </cell>
        </row>
        <row r="1707">
          <cell r="G1707">
            <v>99274</v>
          </cell>
          <cell r="K1707">
            <v>5407.56</v>
          </cell>
        </row>
        <row r="1708">
          <cell r="G1708">
            <v>99275</v>
          </cell>
          <cell r="K1708">
            <v>912.01</v>
          </cell>
        </row>
        <row r="1709">
          <cell r="G1709">
            <v>99276</v>
          </cell>
          <cell r="K1709">
            <v>2439</v>
          </cell>
        </row>
        <row r="1710">
          <cell r="G1710">
            <v>99277</v>
          </cell>
          <cell r="K1710">
            <v>2198.73</v>
          </cell>
        </row>
        <row r="1711">
          <cell r="G1711">
            <v>99278</v>
          </cell>
          <cell r="K1711">
            <v>312.27999999999997</v>
          </cell>
        </row>
        <row r="1712">
          <cell r="G1712">
            <v>99279</v>
          </cell>
          <cell r="K1712">
            <v>6102.3</v>
          </cell>
        </row>
        <row r="1713">
          <cell r="G1713">
            <v>99280</v>
          </cell>
          <cell r="K1713">
            <v>2203.66</v>
          </cell>
        </row>
        <row r="1714">
          <cell r="G1714">
            <v>99281</v>
          </cell>
          <cell r="K1714">
            <v>2439</v>
          </cell>
        </row>
        <row r="1715">
          <cell r="G1715">
            <v>99282</v>
          </cell>
          <cell r="K1715">
            <v>2703.69</v>
          </cell>
        </row>
        <row r="1716">
          <cell r="G1716">
            <v>99283</v>
          </cell>
          <cell r="K1716">
            <v>1237.27</v>
          </cell>
        </row>
        <row r="1717">
          <cell r="G1717">
            <v>99284</v>
          </cell>
          <cell r="K1717">
            <v>7620.44</v>
          </cell>
        </row>
        <row r="1718">
          <cell r="G1718">
            <v>99285</v>
          </cell>
          <cell r="K1718">
            <v>1271.55</v>
          </cell>
        </row>
        <row r="1719">
          <cell r="G1719">
            <v>99286</v>
          </cell>
          <cell r="K1719">
            <v>6797.13</v>
          </cell>
        </row>
        <row r="1720">
          <cell r="G1720">
            <v>99287</v>
          </cell>
          <cell r="K1720">
            <v>9639.41</v>
          </cell>
        </row>
        <row r="1721">
          <cell r="G1721">
            <v>99288</v>
          </cell>
          <cell r="K1721">
            <v>410.62</v>
          </cell>
        </row>
        <row r="1722">
          <cell r="G1722">
            <v>99289</v>
          </cell>
          <cell r="K1722">
            <v>2679.2</v>
          </cell>
        </row>
        <row r="1723">
          <cell r="G1723">
            <v>99290</v>
          </cell>
          <cell r="K1723">
            <v>4095.77</v>
          </cell>
        </row>
        <row r="1724">
          <cell r="G1724">
            <v>99291</v>
          </cell>
          <cell r="K1724">
            <v>2679.2</v>
          </cell>
        </row>
        <row r="1725">
          <cell r="G1725">
            <v>99292</v>
          </cell>
          <cell r="K1725">
            <v>2734.8</v>
          </cell>
        </row>
        <row r="1726">
          <cell r="G1726">
            <v>99293</v>
          </cell>
          <cell r="K1726">
            <v>1501.9</v>
          </cell>
        </row>
        <row r="1727">
          <cell r="G1727">
            <v>99294</v>
          </cell>
          <cell r="K1727">
            <v>8495.19</v>
          </cell>
        </row>
        <row r="1728">
          <cell r="G1728">
            <v>99296</v>
          </cell>
          <cell r="K1728">
            <v>2943.91</v>
          </cell>
        </row>
        <row r="1729">
          <cell r="G1729">
            <v>99297</v>
          </cell>
          <cell r="K1729">
            <v>2939.69</v>
          </cell>
        </row>
        <row r="1730">
          <cell r="G1730">
            <v>99298</v>
          </cell>
          <cell r="K1730">
            <v>10904.15</v>
          </cell>
        </row>
        <row r="1731">
          <cell r="G1731">
            <v>99299</v>
          </cell>
          <cell r="K1731">
            <v>3184.06</v>
          </cell>
        </row>
        <row r="1732">
          <cell r="G1732">
            <v>99300</v>
          </cell>
          <cell r="K1732">
            <v>12168.9</v>
          </cell>
        </row>
        <row r="1733">
          <cell r="G1733">
            <v>99301</v>
          </cell>
          <cell r="K1733">
            <v>6039.53</v>
          </cell>
        </row>
        <row r="1734">
          <cell r="G1734">
            <v>99302</v>
          </cell>
          <cell r="K1734">
            <v>3428.52</v>
          </cell>
        </row>
        <row r="1735">
          <cell r="G1735">
            <v>99303</v>
          </cell>
          <cell r="K1735">
            <v>11134.47</v>
          </cell>
        </row>
        <row r="1736">
          <cell r="G1736">
            <v>99304</v>
          </cell>
          <cell r="K1736">
            <v>3188.29</v>
          </cell>
        </row>
        <row r="1737">
          <cell r="G1737">
            <v>99305</v>
          </cell>
          <cell r="K1737">
            <v>12589.43</v>
          </cell>
        </row>
        <row r="1738">
          <cell r="G1738">
            <v>99306</v>
          </cell>
          <cell r="K1738">
            <v>3428.52</v>
          </cell>
        </row>
        <row r="1739">
          <cell r="G1739">
            <v>99307</v>
          </cell>
          <cell r="K1739">
            <v>2219</v>
          </cell>
        </row>
        <row r="1740">
          <cell r="G1740">
            <v>99308</v>
          </cell>
          <cell r="K1740">
            <v>14044.44</v>
          </cell>
        </row>
        <row r="1741">
          <cell r="G1741">
            <v>99309</v>
          </cell>
          <cell r="K1741">
            <v>3673</v>
          </cell>
        </row>
        <row r="1742">
          <cell r="G1742">
            <v>99310</v>
          </cell>
          <cell r="K1742">
            <v>14274.82</v>
          </cell>
        </row>
        <row r="1743">
          <cell r="G1743">
            <v>99311</v>
          </cell>
          <cell r="K1743">
            <v>3673</v>
          </cell>
        </row>
        <row r="1744">
          <cell r="G1744">
            <v>99312</v>
          </cell>
          <cell r="K1744">
            <v>7082.5</v>
          </cell>
        </row>
        <row r="1745">
          <cell r="G1745">
            <v>99313</v>
          </cell>
          <cell r="K1745">
            <v>15919.91</v>
          </cell>
        </row>
        <row r="1746">
          <cell r="G1746">
            <v>99314</v>
          </cell>
          <cell r="K1746">
            <v>3917.45</v>
          </cell>
        </row>
        <row r="1747">
          <cell r="G1747">
            <v>99315</v>
          </cell>
          <cell r="K1747">
            <v>17795.45</v>
          </cell>
        </row>
        <row r="1748">
          <cell r="G1748">
            <v>99317</v>
          </cell>
          <cell r="K1748">
            <v>2459.1999999999998</v>
          </cell>
        </row>
        <row r="1749">
          <cell r="G1749">
            <v>99318</v>
          </cell>
          <cell r="K1749">
            <v>226.53</v>
          </cell>
        </row>
        <row r="1750">
          <cell r="G1750">
            <v>99319</v>
          </cell>
          <cell r="K1750">
            <v>977.37</v>
          </cell>
        </row>
        <row r="1751">
          <cell r="G1751">
            <v>99320</v>
          </cell>
          <cell r="K1751">
            <v>8181.83</v>
          </cell>
        </row>
        <row r="1752">
          <cell r="G1752">
            <v>99321</v>
          </cell>
          <cell r="K1752">
            <v>2699.46</v>
          </cell>
        </row>
        <row r="1753">
          <cell r="G1753">
            <v>99322</v>
          </cell>
          <cell r="K1753">
            <v>9231.91</v>
          </cell>
        </row>
        <row r="1754">
          <cell r="G1754">
            <v>99323</v>
          </cell>
          <cell r="K1754">
            <v>2939.69</v>
          </cell>
        </row>
        <row r="1755">
          <cell r="G1755">
            <v>99324</v>
          </cell>
          <cell r="K1755">
            <v>10282.07</v>
          </cell>
        </row>
        <row r="1756">
          <cell r="G1756">
            <v>99325</v>
          </cell>
          <cell r="K1756">
            <v>3184.06</v>
          </cell>
        </row>
        <row r="1757">
          <cell r="G1757">
            <v>99326</v>
          </cell>
          <cell r="K1757">
            <v>8374.69</v>
          </cell>
        </row>
        <row r="1758">
          <cell r="G1758">
            <v>99327</v>
          </cell>
          <cell r="K1758">
            <v>4120.6000000000004</v>
          </cell>
        </row>
        <row r="1759">
          <cell r="G1759">
            <v>101800</v>
          </cell>
          <cell r="K1759">
            <v>1601.22</v>
          </cell>
        </row>
        <row r="1760">
          <cell r="G1760">
            <v>101801</v>
          </cell>
          <cell r="K1760">
            <v>1010.67</v>
          </cell>
        </row>
        <row r="1761">
          <cell r="G1761">
            <v>101806</v>
          </cell>
          <cell r="K1761">
            <v>578.46</v>
          </cell>
        </row>
        <row r="1762">
          <cell r="G1762">
            <v>101807</v>
          </cell>
          <cell r="K1762">
            <v>490.19</v>
          </cell>
        </row>
        <row r="1763">
          <cell r="G1763">
            <v>101808</v>
          </cell>
          <cell r="K1763">
            <v>442.22</v>
          </cell>
        </row>
        <row r="1764">
          <cell r="G1764">
            <v>101809</v>
          </cell>
          <cell r="K1764">
            <v>3019.57</v>
          </cell>
        </row>
        <row r="1765">
          <cell r="G1765">
            <v>102139</v>
          </cell>
          <cell r="K1765">
            <v>1658.12</v>
          </cell>
        </row>
        <row r="1766">
          <cell r="G1766">
            <v>102141</v>
          </cell>
          <cell r="K1766">
            <v>2569.98</v>
          </cell>
        </row>
        <row r="1767">
          <cell r="G1767">
            <v>102142</v>
          </cell>
          <cell r="K1767">
            <v>2534.5100000000002</v>
          </cell>
        </row>
        <row r="1768">
          <cell r="G1768">
            <v>102457</v>
          </cell>
          <cell r="K1768">
            <v>1620.61</v>
          </cell>
        </row>
        <row r="1769">
          <cell r="G1769">
            <v>94263</v>
          </cell>
          <cell r="K1769">
            <v>33.49</v>
          </cell>
        </row>
        <row r="1770">
          <cell r="G1770">
            <v>94264</v>
          </cell>
          <cell r="K1770">
            <v>37.119999999999997</v>
          </cell>
        </row>
        <row r="1771">
          <cell r="G1771">
            <v>94265</v>
          </cell>
          <cell r="K1771">
            <v>43.96</v>
          </cell>
        </row>
        <row r="1772">
          <cell r="G1772">
            <v>94266</v>
          </cell>
          <cell r="K1772">
            <v>48.11</v>
          </cell>
        </row>
        <row r="1773">
          <cell r="G1773">
            <v>94267</v>
          </cell>
          <cell r="K1773">
            <v>52.51</v>
          </cell>
        </row>
        <row r="1774">
          <cell r="G1774">
            <v>94268</v>
          </cell>
          <cell r="K1774">
            <v>57.08</v>
          </cell>
        </row>
        <row r="1775">
          <cell r="G1775">
            <v>94269</v>
          </cell>
          <cell r="K1775">
            <v>74.97</v>
          </cell>
        </row>
        <row r="1776">
          <cell r="G1776">
            <v>94270</v>
          </cell>
          <cell r="K1776">
            <v>81.36</v>
          </cell>
        </row>
        <row r="1777">
          <cell r="G1777">
            <v>94271</v>
          </cell>
          <cell r="K1777">
            <v>91.29</v>
          </cell>
        </row>
        <row r="1778">
          <cell r="G1778">
            <v>94272</v>
          </cell>
          <cell r="K1778">
            <v>99.76</v>
          </cell>
        </row>
        <row r="1779">
          <cell r="G1779">
            <v>94273</v>
          </cell>
          <cell r="K1779">
            <v>48.61</v>
          </cell>
        </row>
        <row r="1780">
          <cell r="G1780">
            <v>94274</v>
          </cell>
          <cell r="K1780">
            <v>52.87</v>
          </cell>
        </row>
        <row r="1781">
          <cell r="G1781">
            <v>94275</v>
          </cell>
          <cell r="K1781">
            <v>46.33</v>
          </cell>
        </row>
        <row r="1782">
          <cell r="G1782">
            <v>94276</v>
          </cell>
          <cell r="K1782">
            <v>50.58</v>
          </cell>
        </row>
        <row r="1783">
          <cell r="G1783">
            <v>94277</v>
          </cell>
          <cell r="K1783">
            <v>38.76</v>
          </cell>
        </row>
        <row r="1784">
          <cell r="G1784">
            <v>94278</v>
          </cell>
          <cell r="K1784">
            <v>43.01</v>
          </cell>
        </row>
        <row r="1785">
          <cell r="G1785">
            <v>94279</v>
          </cell>
          <cell r="K1785">
            <v>44.12</v>
          </cell>
        </row>
        <row r="1786">
          <cell r="G1786">
            <v>94280</v>
          </cell>
          <cell r="K1786">
            <v>48.37</v>
          </cell>
        </row>
        <row r="1787">
          <cell r="G1787">
            <v>94281</v>
          </cell>
          <cell r="K1787">
            <v>54.71</v>
          </cell>
        </row>
        <row r="1788">
          <cell r="G1788">
            <v>94282</v>
          </cell>
          <cell r="K1788">
            <v>67.67</v>
          </cell>
        </row>
        <row r="1789">
          <cell r="G1789">
            <v>94283</v>
          </cell>
          <cell r="K1789">
            <v>70.39</v>
          </cell>
        </row>
        <row r="1790">
          <cell r="G1790">
            <v>94284</v>
          </cell>
          <cell r="K1790">
            <v>83.35</v>
          </cell>
        </row>
        <row r="1791">
          <cell r="G1791">
            <v>94285</v>
          </cell>
          <cell r="K1791">
            <v>85.47</v>
          </cell>
        </row>
        <row r="1792">
          <cell r="G1792">
            <v>94286</v>
          </cell>
          <cell r="K1792">
            <v>98.42</v>
          </cell>
        </row>
        <row r="1793">
          <cell r="G1793">
            <v>94287</v>
          </cell>
          <cell r="K1793">
            <v>42.72</v>
          </cell>
        </row>
        <row r="1794">
          <cell r="G1794">
            <v>94288</v>
          </cell>
          <cell r="K1794">
            <v>54.05</v>
          </cell>
        </row>
        <row r="1795">
          <cell r="G1795">
            <v>94289</v>
          </cell>
          <cell r="K1795">
            <v>54.01</v>
          </cell>
        </row>
        <row r="1796">
          <cell r="G1796">
            <v>94290</v>
          </cell>
          <cell r="K1796">
            <v>65.349999999999994</v>
          </cell>
        </row>
        <row r="1797">
          <cell r="G1797">
            <v>94291</v>
          </cell>
          <cell r="K1797">
            <v>64.739999999999995</v>
          </cell>
        </row>
        <row r="1798">
          <cell r="G1798">
            <v>94292</v>
          </cell>
          <cell r="K1798">
            <v>76.08</v>
          </cell>
        </row>
        <row r="1799">
          <cell r="G1799">
            <v>94293</v>
          </cell>
          <cell r="K1799">
            <v>169.32</v>
          </cell>
        </row>
        <row r="1800">
          <cell r="G1800">
            <v>94294</v>
          </cell>
          <cell r="K1800">
            <v>9.0399999999999991</v>
          </cell>
        </row>
        <row r="1801">
          <cell r="G1801">
            <v>102727</v>
          </cell>
          <cell r="K1801">
            <v>108.38</v>
          </cell>
        </row>
        <row r="1802">
          <cell r="G1802">
            <v>102728</v>
          </cell>
          <cell r="K1802">
            <v>17.48</v>
          </cell>
        </row>
        <row r="1803">
          <cell r="G1803">
            <v>102729</v>
          </cell>
          <cell r="K1803">
            <v>16.45</v>
          </cell>
        </row>
        <row r="1804">
          <cell r="G1804">
            <v>102730</v>
          </cell>
          <cell r="K1804">
            <v>14.73</v>
          </cell>
        </row>
        <row r="1805">
          <cell r="G1805">
            <v>102731</v>
          </cell>
          <cell r="K1805">
            <v>12.44</v>
          </cell>
        </row>
        <row r="1806">
          <cell r="G1806">
            <v>102732</v>
          </cell>
          <cell r="K1806">
            <v>11.82</v>
          </cell>
        </row>
        <row r="1807">
          <cell r="G1807">
            <v>102733</v>
          </cell>
          <cell r="K1807">
            <v>13.24</v>
          </cell>
        </row>
        <row r="1808">
          <cell r="G1808">
            <v>102734</v>
          </cell>
          <cell r="K1808">
            <v>16.18</v>
          </cell>
        </row>
        <row r="1809">
          <cell r="G1809">
            <v>102735</v>
          </cell>
          <cell r="K1809">
            <v>15.43</v>
          </cell>
        </row>
        <row r="1810">
          <cell r="G1810">
            <v>102736</v>
          </cell>
          <cell r="K1810">
            <v>593.73</v>
          </cell>
        </row>
        <row r="1811">
          <cell r="G1811">
            <v>102737</v>
          </cell>
          <cell r="K1811">
            <v>1169.52</v>
          </cell>
        </row>
        <row r="1812">
          <cell r="G1812">
            <v>102738</v>
          </cell>
          <cell r="K1812">
            <v>2393.9299999999998</v>
          </cell>
        </row>
        <row r="1813">
          <cell r="G1813">
            <v>102739</v>
          </cell>
          <cell r="K1813">
            <v>4012.95</v>
          </cell>
        </row>
        <row r="1814">
          <cell r="G1814">
            <v>102740</v>
          </cell>
          <cell r="K1814">
            <v>6016.97</v>
          </cell>
        </row>
        <row r="1815">
          <cell r="G1815">
            <v>102741</v>
          </cell>
          <cell r="K1815">
            <v>8446.1</v>
          </cell>
        </row>
        <row r="1816">
          <cell r="G1816">
            <v>102742</v>
          </cell>
          <cell r="K1816">
            <v>14622.78</v>
          </cell>
        </row>
        <row r="1817">
          <cell r="G1817">
            <v>102743</v>
          </cell>
          <cell r="K1817">
            <v>4848.87</v>
          </cell>
        </row>
        <row r="1818">
          <cell r="G1818">
            <v>102744</v>
          </cell>
          <cell r="K1818">
            <v>7267.72</v>
          </cell>
        </row>
        <row r="1819">
          <cell r="G1819">
            <v>102745</v>
          </cell>
          <cell r="K1819">
            <v>10217.41</v>
          </cell>
        </row>
        <row r="1820">
          <cell r="G1820">
            <v>102746</v>
          </cell>
          <cell r="K1820">
            <v>17710.64</v>
          </cell>
        </row>
        <row r="1821">
          <cell r="G1821">
            <v>102747</v>
          </cell>
          <cell r="K1821">
            <v>9009.9</v>
          </cell>
        </row>
        <row r="1822">
          <cell r="G1822">
            <v>102748</v>
          </cell>
          <cell r="K1822">
            <v>12612.33</v>
          </cell>
        </row>
        <row r="1823">
          <cell r="G1823">
            <v>102749</v>
          </cell>
          <cell r="K1823">
            <v>21649.38</v>
          </cell>
        </row>
        <row r="1824">
          <cell r="G1824">
            <v>102750</v>
          </cell>
          <cell r="K1824">
            <v>2919.22</v>
          </cell>
        </row>
        <row r="1825">
          <cell r="G1825">
            <v>102751</v>
          </cell>
          <cell r="K1825">
            <v>5077.79</v>
          </cell>
        </row>
        <row r="1826">
          <cell r="G1826">
            <v>102752</v>
          </cell>
          <cell r="K1826">
            <v>8095.97</v>
          </cell>
        </row>
        <row r="1827">
          <cell r="G1827">
            <v>102753</v>
          </cell>
          <cell r="K1827">
            <v>11993.28</v>
          </cell>
        </row>
        <row r="1828">
          <cell r="G1828">
            <v>102754</v>
          </cell>
          <cell r="K1828">
            <v>22787.73</v>
          </cell>
        </row>
        <row r="1829">
          <cell r="G1829">
            <v>102755</v>
          </cell>
          <cell r="K1829">
            <v>11296.7</v>
          </cell>
        </row>
        <row r="1830">
          <cell r="G1830">
            <v>102756</v>
          </cell>
          <cell r="K1830">
            <v>16789.939999999999</v>
          </cell>
        </row>
        <row r="1831">
          <cell r="G1831">
            <v>102757</v>
          </cell>
          <cell r="K1831">
            <v>31218.01</v>
          </cell>
        </row>
        <row r="1832">
          <cell r="G1832">
            <v>102758</v>
          </cell>
          <cell r="K1832">
            <v>14511.95</v>
          </cell>
        </row>
        <row r="1833">
          <cell r="G1833">
            <v>102759</v>
          </cell>
          <cell r="K1833">
            <v>21608.59</v>
          </cell>
        </row>
        <row r="1834">
          <cell r="G1834">
            <v>102760</v>
          </cell>
          <cell r="K1834">
            <v>39808.03</v>
          </cell>
        </row>
        <row r="1835">
          <cell r="G1835">
            <v>102761</v>
          </cell>
          <cell r="K1835">
            <v>13943.32</v>
          </cell>
        </row>
        <row r="1836">
          <cell r="G1836">
            <v>102762</v>
          </cell>
          <cell r="K1836">
            <v>21517.27</v>
          </cell>
        </row>
        <row r="1837">
          <cell r="G1837">
            <v>102763</v>
          </cell>
          <cell r="K1837">
            <v>29944.82</v>
          </cell>
        </row>
        <row r="1838">
          <cell r="G1838">
            <v>102764</v>
          </cell>
          <cell r="K1838">
            <v>42301.29</v>
          </cell>
        </row>
        <row r="1839">
          <cell r="G1839">
            <v>102765</v>
          </cell>
          <cell r="K1839">
            <v>17295.14</v>
          </cell>
        </row>
        <row r="1840">
          <cell r="G1840">
            <v>102766</v>
          </cell>
          <cell r="K1840">
            <v>26017.51</v>
          </cell>
        </row>
        <row r="1841">
          <cell r="G1841">
            <v>102767</v>
          </cell>
          <cell r="K1841">
            <v>36497.629999999997</v>
          </cell>
        </row>
        <row r="1842">
          <cell r="G1842">
            <v>102768</v>
          </cell>
          <cell r="K1842">
            <v>51131.71</v>
          </cell>
        </row>
        <row r="1843">
          <cell r="G1843">
            <v>102769</v>
          </cell>
          <cell r="K1843">
            <v>19934.57</v>
          </cell>
        </row>
        <row r="1844">
          <cell r="G1844">
            <v>102770</v>
          </cell>
          <cell r="K1844">
            <v>30582.51</v>
          </cell>
        </row>
        <row r="1845">
          <cell r="G1845">
            <v>102771</v>
          </cell>
          <cell r="K1845">
            <v>42875.32</v>
          </cell>
        </row>
        <row r="1846">
          <cell r="G1846">
            <v>102772</v>
          </cell>
          <cell r="K1846">
            <v>60599.53</v>
          </cell>
        </row>
        <row r="1847">
          <cell r="G1847">
            <v>102773</v>
          </cell>
          <cell r="K1847">
            <v>8285.42</v>
          </cell>
        </row>
        <row r="1848">
          <cell r="G1848">
            <v>102774</v>
          </cell>
          <cell r="K1848">
            <v>8285.42</v>
          </cell>
        </row>
        <row r="1849">
          <cell r="G1849">
            <v>102775</v>
          </cell>
          <cell r="K1849">
            <v>12353.06</v>
          </cell>
        </row>
        <row r="1850">
          <cell r="G1850">
            <v>102776</v>
          </cell>
          <cell r="K1850">
            <v>12353.06</v>
          </cell>
        </row>
        <row r="1851">
          <cell r="G1851">
            <v>102777</v>
          </cell>
          <cell r="K1851">
            <v>18687.93</v>
          </cell>
        </row>
        <row r="1852">
          <cell r="G1852">
            <v>102778</v>
          </cell>
          <cell r="K1852">
            <v>28309.86</v>
          </cell>
        </row>
        <row r="1853">
          <cell r="G1853">
            <v>102779</v>
          </cell>
          <cell r="K1853">
            <v>8285.42</v>
          </cell>
        </row>
        <row r="1854">
          <cell r="G1854">
            <v>102780</v>
          </cell>
          <cell r="K1854">
            <v>9535.74</v>
          </cell>
        </row>
        <row r="1855">
          <cell r="G1855">
            <v>102781</v>
          </cell>
          <cell r="K1855">
            <v>14111.83</v>
          </cell>
        </row>
        <row r="1856">
          <cell r="G1856">
            <v>102782</v>
          </cell>
          <cell r="K1856">
            <v>15775.93</v>
          </cell>
        </row>
        <row r="1857">
          <cell r="G1857">
            <v>102783</v>
          </cell>
          <cell r="K1857">
            <v>20860.48</v>
          </cell>
        </row>
        <row r="1858">
          <cell r="G1858">
            <v>102784</v>
          </cell>
          <cell r="K1858">
            <v>33120.82</v>
          </cell>
        </row>
        <row r="1859">
          <cell r="G1859">
            <v>102785</v>
          </cell>
          <cell r="K1859">
            <v>9535.74</v>
          </cell>
        </row>
        <row r="1860">
          <cell r="G1860">
            <v>102786</v>
          </cell>
          <cell r="K1860">
            <v>10691.38</v>
          </cell>
        </row>
        <row r="1861">
          <cell r="G1861">
            <v>102787</v>
          </cell>
          <cell r="K1861">
            <v>15775.93</v>
          </cell>
        </row>
        <row r="1862">
          <cell r="G1862">
            <v>102788</v>
          </cell>
          <cell r="K1862">
            <v>17422.27</v>
          </cell>
        </row>
        <row r="1863">
          <cell r="G1863">
            <v>102789</v>
          </cell>
          <cell r="K1863">
            <v>22926.51</v>
          </cell>
        </row>
        <row r="1864">
          <cell r="G1864">
            <v>102790</v>
          </cell>
          <cell r="K1864">
            <v>38227.660000000003</v>
          </cell>
        </row>
        <row r="1865">
          <cell r="G1865">
            <v>102791</v>
          </cell>
          <cell r="K1865">
            <v>30359.759999999998</v>
          </cell>
        </row>
        <row r="1866">
          <cell r="G1866">
            <v>102792</v>
          </cell>
          <cell r="K1866">
            <v>49540.06</v>
          </cell>
        </row>
        <row r="1867">
          <cell r="G1867">
            <v>102793</v>
          </cell>
          <cell r="K1867">
            <v>66975.839999999997</v>
          </cell>
        </row>
        <row r="1868">
          <cell r="G1868">
            <v>102794</v>
          </cell>
          <cell r="K1868">
            <v>96018.91</v>
          </cell>
        </row>
        <row r="1869">
          <cell r="G1869">
            <v>102795</v>
          </cell>
          <cell r="K1869">
            <v>32404.03</v>
          </cell>
        </row>
        <row r="1870">
          <cell r="G1870">
            <v>102796</v>
          </cell>
          <cell r="K1870">
            <v>52448.34</v>
          </cell>
        </row>
        <row r="1871">
          <cell r="G1871">
            <v>102797</v>
          </cell>
          <cell r="K1871">
            <v>74495.3</v>
          </cell>
        </row>
        <row r="1872">
          <cell r="G1872">
            <v>102798</v>
          </cell>
          <cell r="K1872">
            <v>91228.43</v>
          </cell>
        </row>
        <row r="1873">
          <cell r="G1873">
            <v>102799</v>
          </cell>
          <cell r="K1873">
            <v>33081.97</v>
          </cell>
        </row>
        <row r="1874">
          <cell r="G1874">
            <v>102800</v>
          </cell>
          <cell r="K1874">
            <v>57571.77</v>
          </cell>
        </row>
        <row r="1875">
          <cell r="G1875">
            <v>102801</v>
          </cell>
          <cell r="K1875">
            <v>80798.039999999994</v>
          </cell>
        </row>
        <row r="1876">
          <cell r="G1876">
            <v>102802</v>
          </cell>
          <cell r="K1876">
            <v>96922.86</v>
          </cell>
        </row>
        <row r="1877">
          <cell r="G1877">
            <v>101570</v>
          </cell>
          <cell r="K1877">
            <v>23.37</v>
          </cell>
        </row>
        <row r="1878">
          <cell r="G1878">
            <v>101571</v>
          </cell>
          <cell r="K1878">
            <v>31.9</v>
          </cell>
        </row>
        <row r="1879">
          <cell r="G1879">
            <v>101572</v>
          </cell>
          <cell r="K1879">
            <v>18.29</v>
          </cell>
        </row>
        <row r="1880">
          <cell r="G1880">
            <v>101573</v>
          </cell>
          <cell r="K1880">
            <v>26.82</v>
          </cell>
        </row>
        <row r="1881">
          <cell r="G1881">
            <v>101574</v>
          </cell>
          <cell r="K1881">
            <v>13.92</v>
          </cell>
        </row>
        <row r="1882">
          <cell r="G1882">
            <v>101575</v>
          </cell>
          <cell r="K1882">
            <v>22.61</v>
          </cell>
        </row>
        <row r="1883">
          <cell r="G1883">
            <v>101576</v>
          </cell>
          <cell r="K1883">
            <v>41.14</v>
          </cell>
        </row>
        <row r="1884">
          <cell r="G1884">
            <v>101577</v>
          </cell>
          <cell r="K1884">
            <v>52.09</v>
          </cell>
        </row>
        <row r="1885">
          <cell r="G1885">
            <v>101578</v>
          </cell>
          <cell r="K1885">
            <v>33.85</v>
          </cell>
        </row>
        <row r="1886">
          <cell r="G1886">
            <v>101579</v>
          </cell>
          <cell r="K1886">
            <v>44.79</v>
          </cell>
        </row>
        <row r="1887">
          <cell r="G1887">
            <v>101580</v>
          </cell>
          <cell r="K1887">
            <v>29.7</v>
          </cell>
        </row>
        <row r="1888">
          <cell r="G1888">
            <v>101581</v>
          </cell>
          <cell r="K1888">
            <v>40.79</v>
          </cell>
        </row>
        <row r="1889">
          <cell r="G1889">
            <v>101582</v>
          </cell>
          <cell r="K1889">
            <v>67.459999999999994</v>
          </cell>
        </row>
        <row r="1890">
          <cell r="G1890">
            <v>101583</v>
          </cell>
          <cell r="K1890">
            <v>84.52</v>
          </cell>
        </row>
        <row r="1891">
          <cell r="G1891">
            <v>101584</v>
          </cell>
          <cell r="K1891">
            <v>55.24</v>
          </cell>
        </row>
        <row r="1892">
          <cell r="G1892">
            <v>101585</v>
          </cell>
          <cell r="K1892">
            <v>72.3</v>
          </cell>
        </row>
        <row r="1893">
          <cell r="G1893">
            <v>101586</v>
          </cell>
          <cell r="K1893">
            <v>47.38</v>
          </cell>
        </row>
        <row r="1894">
          <cell r="G1894">
            <v>101587</v>
          </cell>
          <cell r="K1894">
            <v>64.58</v>
          </cell>
        </row>
        <row r="1895">
          <cell r="G1895">
            <v>101588</v>
          </cell>
          <cell r="K1895">
            <v>89.08</v>
          </cell>
        </row>
        <row r="1896">
          <cell r="G1896">
            <v>101589</v>
          </cell>
          <cell r="K1896">
            <v>129.62</v>
          </cell>
        </row>
        <row r="1897">
          <cell r="G1897">
            <v>101590</v>
          </cell>
          <cell r="K1897">
            <v>67.5</v>
          </cell>
        </row>
        <row r="1898">
          <cell r="G1898">
            <v>101591</v>
          </cell>
          <cell r="K1898">
            <v>108.03</v>
          </cell>
        </row>
        <row r="1899">
          <cell r="G1899">
            <v>101592</v>
          </cell>
          <cell r="K1899">
            <v>47.53</v>
          </cell>
        </row>
        <row r="1900">
          <cell r="G1900">
            <v>101593</v>
          </cell>
          <cell r="K1900">
            <v>88.19</v>
          </cell>
        </row>
        <row r="1901">
          <cell r="G1901">
            <v>101600</v>
          </cell>
          <cell r="K1901">
            <v>16.62</v>
          </cell>
        </row>
        <row r="1902">
          <cell r="G1902">
            <v>101601</v>
          </cell>
          <cell r="K1902">
            <v>24.6</v>
          </cell>
        </row>
        <row r="1903">
          <cell r="G1903">
            <v>101602</v>
          </cell>
          <cell r="K1903">
            <v>12.32</v>
          </cell>
        </row>
        <row r="1904">
          <cell r="G1904">
            <v>101603</v>
          </cell>
          <cell r="K1904">
            <v>20.309999999999999</v>
          </cell>
        </row>
        <row r="1905">
          <cell r="G1905">
            <v>101604</v>
          </cell>
          <cell r="K1905">
            <v>8.06</v>
          </cell>
        </row>
        <row r="1906">
          <cell r="G1906">
            <v>101605</v>
          </cell>
          <cell r="K1906">
            <v>16.04</v>
          </cell>
        </row>
        <row r="1907">
          <cell r="G1907">
            <v>90788</v>
          </cell>
          <cell r="K1907">
            <v>707.58</v>
          </cell>
        </row>
        <row r="1908">
          <cell r="G1908">
            <v>90789</v>
          </cell>
          <cell r="K1908">
            <v>709.35</v>
          </cell>
        </row>
        <row r="1909">
          <cell r="G1909">
            <v>90790</v>
          </cell>
          <cell r="K1909">
            <v>731.74</v>
          </cell>
        </row>
        <row r="1910">
          <cell r="G1910">
            <v>90791</v>
          </cell>
          <cell r="K1910">
            <v>857.77</v>
          </cell>
        </row>
        <row r="1911">
          <cell r="G1911">
            <v>90793</v>
          </cell>
          <cell r="K1911">
            <v>913.5</v>
          </cell>
        </row>
        <row r="1912">
          <cell r="G1912">
            <v>90794</v>
          </cell>
          <cell r="K1912">
            <v>619.79999999999995</v>
          </cell>
        </row>
        <row r="1913">
          <cell r="G1913">
            <v>90795</v>
          </cell>
          <cell r="K1913">
            <v>627.22</v>
          </cell>
        </row>
        <row r="1914">
          <cell r="G1914">
            <v>90796</v>
          </cell>
          <cell r="K1914">
            <v>634.64</v>
          </cell>
        </row>
        <row r="1915">
          <cell r="G1915">
            <v>90797</v>
          </cell>
          <cell r="K1915">
            <v>642.04999999999995</v>
          </cell>
        </row>
        <row r="1916">
          <cell r="G1916">
            <v>90798</v>
          </cell>
          <cell r="K1916">
            <v>923.31</v>
          </cell>
        </row>
        <row r="1917">
          <cell r="G1917">
            <v>90799</v>
          </cell>
          <cell r="K1917">
            <v>953.77</v>
          </cell>
        </row>
        <row r="1918">
          <cell r="G1918">
            <v>90801</v>
          </cell>
          <cell r="K1918">
            <v>331.38</v>
          </cell>
        </row>
        <row r="1919">
          <cell r="G1919">
            <v>90806</v>
          </cell>
          <cell r="K1919">
            <v>423.96</v>
          </cell>
        </row>
        <row r="1920">
          <cell r="G1920">
            <v>90820</v>
          </cell>
          <cell r="K1920">
            <v>313.11</v>
          </cell>
        </row>
        <row r="1921">
          <cell r="G1921">
            <v>90821</v>
          </cell>
          <cell r="K1921">
            <v>319.52999999999997</v>
          </cell>
        </row>
        <row r="1922">
          <cell r="G1922">
            <v>90822</v>
          </cell>
          <cell r="K1922">
            <v>340.45</v>
          </cell>
        </row>
        <row r="1923">
          <cell r="G1923">
            <v>90823</v>
          </cell>
          <cell r="K1923">
            <v>409.11</v>
          </cell>
        </row>
        <row r="1924">
          <cell r="G1924">
            <v>90824</v>
          </cell>
          <cell r="K1924">
            <v>568.55999999999995</v>
          </cell>
        </row>
        <row r="1925">
          <cell r="G1925">
            <v>90825</v>
          </cell>
          <cell r="K1925">
            <v>628.91</v>
          </cell>
        </row>
        <row r="1926">
          <cell r="G1926">
            <v>90830</v>
          </cell>
          <cell r="K1926">
            <v>162.38</v>
          </cell>
        </row>
        <row r="1927">
          <cell r="G1927">
            <v>90831</v>
          </cell>
          <cell r="K1927">
            <v>141.96</v>
          </cell>
        </row>
        <row r="1928">
          <cell r="G1928">
            <v>90841</v>
          </cell>
          <cell r="K1928">
            <v>997.59</v>
          </cell>
        </row>
        <row r="1929">
          <cell r="G1929">
            <v>90842</v>
          </cell>
          <cell r="K1929">
            <v>1006.48</v>
          </cell>
        </row>
        <row r="1930">
          <cell r="G1930">
            <v>90843</v>
          </cell>
          <cell r="K1930">
            <v>1050.29</v>
          </cell>
        </row>
        <row r="1931">
          <cell r="G1931">
            <v>90844</v>
          </cell>
          <cell r="K1931">
            <v>1121.42</v>
          </cell>
        </row>
        <row r="1932">
          <cell r="G1932">
            <v>90845</v>
          </cell>
          <cell r="K1932">
            <v>1278.4000000000001</v>
          </cell>
        </row>
        <row r="1933">
          <cell r="G1933">
            <v>90846</v>
          </cell>
          <cell r="K1933">
            <v>1341.22</v>
          </cell>
        </row>
        <row r="1934">
          <cell r="G1934">
            <v>90847</v>
          </cell>
          <cell r="K1934">
            <v>855.63</v>
          </cell>
        </row>
        <row r="1935">
          <cell r="G1935">
            <v>90848</v>
          </cell>
          <cell r="K1935">
            <v>864.52</v>
          </cell>
        </row>
        <row r="1936">
          <cell r="G1936">
            <v>90849</v>
          </cell>
          <cell r="K1936">
            <v>887.91</v>
          </cell>
        </row>
        <row r="1937">
          <cell r="G1937">
            <v>90850</v>
          </cell>
          <cell r="K1937">
            <v>959.04</v>
          </cell>
        </row>
        <row r="1938">
          <cell r="G1938">
            <v>90851</v>
          </cell>
          <cell r="K1938">
            <v>1116.02</v>
          </cell>
        </row>
        <row r="1939">
          <cell r="G1939">
            <v>90852</v>
          </cell>
          <cell r="K1939">
            <v>1178.8399999999999</v>
          </cell>
        </row>
        <row r="1940">
          <cell r="G1940">
            <v>91009</v>
          </cell>
          <cell r="K1940">
            <v>322.67</v>
          </cell>
        </row>
        <row r="1941">
          <cell r="G1941">
            <v>91010</v>
          </cell>
          <cell r="K1941">
            <v>329.54</v>
          </cell>
        </row>
        <row r="1942">
          <cell r="G1942">
            <v>91011</v>
          </cell>
          <cell r="K1942">
            <v>379.24</v>
          </cell>
        </row>
        <row r="1943">
          <cell r="G1943">
            <v>91012</v>
          </cell>
          <cell r="K1943">
            <v>417.58</v>
          </cell>
        </row>
        <row r="1944">
          <cell r="G1944">
            <v>91013</v>
          </cell>
          <cell r="K1944">
            <v>865.19</v>
          </cell>
        </row>
        <row r="1945">
          <cell r="G1945">
            <v>91014</v>
          </cell>
          <cell r="K1945">
            <v>874.53</v>
          </cell>
        </row>
        <row r="1946">
          <cell r="G1946">
            <v>91015</v>
          </cell>
          <cell r="K1946">
            <v>926.7</v>
          </cell>
        </row>
        <row r="1947">
          <cell r="G1947">
            <v>91016</v>
          </cell>
          <cell r="K1947">
            <v>967.51</v>
          </cell>
        </row>
        <row r="1948">
          <cell r="G1948">
            <v>91287</v>
          </cell>
          <cell r="K1948">
            <v>244.2</v>
          </cell>
        </row>
        <row r="1949">
          <cell r="G1949">
            <v>91292</v>
          </cell>
          <cell r="K1949">
            <v>336.78</v>
          </cell>
        </row>
        <row r="1950">
          <cell r="G1950">
            <v>91295</v>
          </cell>
          <cell r="K1950">
            <v>330.94</v>
          </cell>
        </row>
        <row r="1951">
          <cell r="G1951">
            <v>91296</v>
          </cell>
          <cell r="K1951">
            <v>352.65</v>
          </cell>
        </row>
        <row r="1952">
          <cell r="G1952">
            <v>91297</v>
          </cell>
          <cell r="K1952">
            <v>384.76</v>
          </cell>
        </row>
        <row r="1953">
          <cell r="G1953">
            <v>91298</v>
          </cell>
          <cell r="K1953">
            <v>912.63</v>
          </cell>
        </row>
        <row r="1954">
          <cell r="G1954">
            <v>91299</v>
          </cell>
          <cell r="K1954">
            <v>1269.19</v>
          </cell>
        </row>
        <row r="1955">
          <cell r="G1955">
            <v>91304</v>
          </cell>
          <cell r="K1955">
            <v>100.3</v>
          </cell>
        </row>
        <row r="1956">
          <cell r="G1956">
            <v>91305</v>
          </cell>
          <cell r="K1956">
            <v>99.25</v>
          </cell>
        </row>
        <row r="1957">
          <cell r="G1957">
            <v>91306</v>
          </cell>
          <cell r="K1957">
            <v>141.96</v>
          </cell>
        </row>
        <row r="1958">
          <cell r="G1958">
            <v>91307</v>
          </cell>
          <cell r="K1958">
            <v>84.84</v>
          </cell>
        </row>
        <row r="1959">
          <cell r="G1959">
            <v>91312</v>
          </cell>
          <cell r="K1959">
            <v>830.06</v>
          </cell>
        </row>
        <row r="1960">
          <cell r="G1960">
            <v>91313</v>
          </cell>
          <cell r="K1960">
            <v>823.76</v>
          </cell>
        </row>
        <row r="1961">
          <cell r="G1961">
            <v>91314</v>
          </cell>
          <cell r="K1961">
            <v>861.83</v>
          </cell>
        </row>
        <row r="1962">
          <cell r="G1962">
            <v>91315</v>
          </cell>
          <cell r="K1962">
            <v>932.17</v>
          </cell>
        </row>
        <row r="1963">
          <cell r="G1963">
            <v>91316</v>
          </cell>
          <cell r="K1963">
            <v>1089.94</v>
          </cell>
        </row>
        <row r="1964">
          <cell r="G1964">
            <v>91317</v>
          </cell>
          <cell r="K1964">
            <v>1151.97</v>
          </cell>
        </row>
        <row r="1965">
          <cell r="G1965">
            <v>91318</v>
          </cell>
          <cell r="K1965">
            <v>730.81</v>
          </cell>
        </row>
        <row r="1966">
          <cell r="G1966">
            <v>91319</v>
          </cell>
          <cell r="K1966">
            <v>738.92</v>
          </cell>
        </row>
        <row r="1967">
          <cell r="G1967">
            <v>91320</v>
          </cell>
          <cell r="K1967">
            <v>761.53</v>
          </cell>
        </row>
        <row r="1968">
          <cell r="G1968">
            <v>91321</v>
          </cell>
          <cell r="K1968">
            <v>831.87</v>
          </cell>
        </row>
        <row r="1969">
          <cell r="G1969">
            <v>91322</v>
          </cell>
          <cell r="K1969">
            <v>989.64</v>
          </cell>
        </row>
        <row r="1970">
          <cell r="G1970">
            <v>91323</v>
          </cell>
          <cell r="K1970">
            <v>1051.67</v>
          </cell>
        </row>
        <row r="1971">
          <cell r="G1971">
            <v>91324</v>
          </cell>
          <cell r="K1971">
            <v>740.37</v>
          </cell>
        </row>
        <row r="1972">
          <cell r="G1972">
            <v>91325</v>
          </cell>
          <cell r="K1972">
            <v>748.93</v>
          </cell>
        </row>
        <row r="1973">
          <cell r="G1973">
            <v>91326</v>
          </cell>
          <cell r="K1973">
            <v>800.32</v>
          </cell>
        </row>
        <row r="1974">
          <cell r="G1974">
            <v>91327</v>
          </cell>
          <cell r="K1974">
            <v>840.34</v>
          </cell>
        </row>
        <row r="1975">
          <cell r="G1975">
            <v>91328</v>
          </cell>
          <cell r="K1975">
            <v>873.46</v>
          </cell>
        </row>
        <row r="1976">
          <cell r="G1976">
            <v>91329</v>
          </cell>
          <cell r="K1976">
            <v>748.64</v>
          </cell>
        </row>
        <row r="1977">
          <cell r="G1977">
            <v>91330</v>
          </cell>
          <cell r="K1977">
            <v>897.64</v>
          </cell>
        </row>
        <row r="1978">
          <cell r="G1978">
            <v>91331</v>
          </cell>
          <cell r="K1978">
            <v>772.04</v>
          </cell>
        </row>
        <row r="1979">
          <cell r="G1979">
            <v>91332</v>
          </cell>
          <cell r="K1979">
            <v>932.22</v>
          </cell>
        </row>
        <row r="1980">
          <cell r="G1980">
            <v>91333</v>
          </cell>
          <cell r="K1980">
            <v>805.84</v>
          </cell>
        </row>
        <row r="1981">
          <cell r="G1981">
            <v>91334</v>
          </cell>
          <cell r="K1981">
            <v>1460.09</v>
          </cell>
        </row>
        <row r="1982">
          <cell r="G1982">
            <v>91335</v>
          </cell>
          <cell r="K1982">
            <v>1333.71</v>
          </cell>
        </row>
        <row r="1983">
          <cell r="G1983">
            <v>91336</v>
          </cell>
          <cell r="K1983">
            <v>1816.65</v>
          </cell>
        </row>
        <row r="1984">
          <cell r="G1984">
            <v>91337</v>
          </cell>
          <cell r="K1984">
            <v>1690.27</v>
          </cell>
        </row>
        <row r="1985">
          <cell r="G1985">
            <v>100659</v>
          </cell>
          <cell r="K1985">
            <v>12.35</v>
          </cell>
        </row>
        <row r="1986">
          <cell r="G1986">
            <v>100660</v>
          </cell>
          <cell r="K1986">
            <v>8.43</v>
          </cell>
        </row>
        <row r="1987">
          <cell r="G1987">
            <v>100675</v>
          </cell>
          <cell r="K1987">
            <v>814.1</v>
          </cell>
        </row>
        <row r="1988">
          <cell r="G1988">
            <v>100676</v>
          </cell>
          <cell r="K1988">
            <v>203.33</v>
          </cell>
        </row>
        <row r="1989">
          <cell r="G1989">
            <v>100678</v>
          </cell>
          <cell r="K1989">
            <v>1007.15</v>
          </cell>
        </row>
        <row r="1990">
          <cell r="G1990">
            <v>100679</v>
          </cell>
          <cell r="K1990">
            <v>839.62</v>
          </cell>
        </row>
        <row r="1991">
          <cell r="G1991">
            <v>100680</v>
          </cell>
          <cell r="K1991">
            <v>1016.49</v>
          </cell>
        </row>
        <row r="1992">
          <cell r="G1992">
            <v>100681</v>
          </cell>
          <cell r="K1992">
            <v>1039.5999999999999</v>
          </cell>
        </row>
        <row r="1993">
          <cell r="G1993">
            <v>100682</v>
          </cell>
          <cell r="K1993">
            <v>856.88</v>
          </cell>
        </row>
        <row r="1994">
          <cell r="G1994">
            <v>100683</v>
          </cell>
          <cell r="K1994">
            <v>1089.08</v>
          </cell>
        </row>
        <row r="1995">
          <cell r="G1995">
            <v>100684</v>
          </cell>
          <cell r="K1995">
            <v>900.62</v>
          </cell>
        </row>
        <row r="1996">
          <cell r="G1996">
            <v>100685</v>
          </cell>
          <cell r="K1996">
            <v>1129.8900000000001</v>
          </cell>
        </row>
        <row r="1997">
          <cell r="G1997">
            <v>100686</v>
          </cell>
          <cell r="K1997">
            <v>940.64</v>
          </cell>
        </row>
        <row r="1998">
          <cell r="G1998">
            <v>100687</v>
          </cell>
          <cell r="K1998">
            <v>1015.42</v>
          </cell>
        </row>
        <row r="1999">
          <cell r="G1999">
            <v>100688</v>
          </cell>
          <cell r="K1999">
            <v>847.89</v>
          </cell>
        </row>
        <row r="2000">
          <cell r="G2000">
            <v>100689</v>
          </cell>
          <cell r="K2000">
            <v>1094.5999999999999</v>
          </cell>
        </row>
        <row r="2001">
          <cell r="G2001">
            <v>100690</v>
          </cell>
          <cell r="K2001">
            <v>906.14</v>
          </cell>
        </row>
        <row r="2002">
          <cell r="G2002">
            <v>100691</v>
          </cell>
          <cell r="K2002">
            <v>1622.47</v>
          </cell>
        </row>
        <row r="2003">
          <cell r="G2003">
            <v>100692</v>
          </cell>
          <cell r="K2003">
            <v>1434.01</v>
          </cell>
        </row>
        <row r="2004">
          <cell r="G2004">
            <v>100693</v>
          </cell>
          <cell r="K2004">
            <v>1979.03</v>
          </cell>
        </row>
        <row r="2005">
          <cell r="G2005">
            <v>100694</v>
          </cell>
          <cell r="K2005">
            <v>1790.57</v>
          </cell>
        </row>
        <row r="2006">
          <cell r="G2006">
            <v>100695</v>
          </cell>
          <cell r="K2006">
            <v>60.1</v>
          </cell>
        </row>
        <row r="2007">
          <cell r="G2007">
            <v>100696</v>
          </cell>
          <cell r="K2007">
            <v>66.8</v>
          </cell>
        </row>
        <row r="2008">
          <cell r="G2008">
            <v>100697</v>
          </cell>
          <cell r="K2008">
            <v>73.540000000000006</v>
          </cell>
        </row>
        <row r="2009">
          <cell r="G2009">
            <v>100698</v>
          </cell>
          <cell r="K2009">
            <v>80.27</v>
          </cell>
        </row>
        <row r="2010">
          <cell r="G2010">
            <v>100699</v>
          </cell>
          <cell r="K2010">
            <v>95.56</v>
          </cell>
        </row>
        <row r="2011">
          <cell r="G2011">
            <v>100700</v>
          </cell>
          <cell r="K2011">
            <v>810.95</v>
          </cell>
        </row>
        <row r="2012">
          <cell r="G2012">
            <v>100712</v>
          </cell>
          <cell r="K2012">
            <v>833.77</v>
          </cell>
        </row>
        <row r="2013">
          <cell r="G2013">
            <v>100665</v>
          </cell>
          <cell r="K2013">
            <v>514.45000000000005</v>
          </cell>
        </row>
        <row r="2014">
          <cell r="G2014">
            <v>100666</v>
          </cell>
          <cell r="K2014">
            <v>419.44</v>
          </cell>
        </row>
        <row r="2015">
          <cell r="G2015">
            <v>100667</v>
          </cell>
          <cell r="K2015">
            <v>648.77</v>
          </cell>
        </row>
        <row r="2016">
          <cell r="G2016">
            <v>100668</v>
          </cell>
          <cell r="K2016">
            <v>869.31</v>
          </cell>
        </row>
        <row r="2017">
          <cell r="G2017">
            <v>100669</v>
          </cell>
          <cell r="K2017">
            <v>498.45</v>
          </cell>
        </row>
        <row r="2018">
          <cell r="G2018">
            <v>100670</v>
          </cell>
          <cell r="K2018">
            <v>635.69000000000005</v>
          </cell>
        </row>
        <row r="2019">
          <cell r="G2019">
            <v>100671</v>
          </cell>
          <cell r="K2019">
            <v>772.44</v>
          </cell>
        </row>
        <row r="2020">
          <cell r="G2020">
            <v>100672</v>
          </cell>
          <cell r="K2020">
            <v>523.33000000000004</v>
          </cell>
        </row>
        <row r="2021">
          <cell r="G2021">
            <v>100701</v>
          </cell>
          <cell r="K2021">
            <v>580.82000000000005</v>
          </cell>
        </row>
        <row r="2022">
          <cell r="G2022">
            <v>94559</v>
          </cell>
          <cell r="K2022">
            <v>822.38</v>
          </cell>
        </row>
        <row r="2023">
          <cell r="G2023">
            <v>94562</v>
          </cell>
          <cell r="K2023">
            <v>787.15</v>
          </cell>
        </row>
        <row r="2024">
          <cell r="G2024">
            <v>94587</v>
          </cell>
          <cell r="K2024">
            <v>87.34</v>
          </cell>
        </row>
        <row r="2025">
          <cell r="G2025">
            <v>94588</v>
          </cell>
          <cell r="K2025">
            <v>79.05</v>
          </cell>
        </row>
        <row r="2026">
          <cell r="G2026">
            <v>99837</v>
          </cell>
          <cell r="K2026">
            <v>667.18</v>
          </cell>
        </row>
        <row r="2027">
          <cell r="G2027">
            <v>99839</v>
          </cell>
          <cell r="K2027">
            <v>537.74</v>
          </cell>
        </row>
        <row r="2028">
          <cell r="G2028">
            <v>99841</v>
          </cell>
          <cell r="K2028">
            <v>1218.45</v>
          </cell>
        </row>
        <row r="2029">
          <cell r="G2029">
            <v>99855</v>
          </cell>
          <cell r="K2029">
            <v>121.13</v>
          </cell>
        </row>
        <row r="2030">
          <cell r="G2030">
            <v>99857</v>
          </cell>
          <cell r="K2030">
            <v>100.24</v>
          </cell>
        </row>
        <row r="2031">
          <cell r="G2031">
            <v>99861</v>
          </cell>
          <cell r="K2031">
            <v>671.23</v>
          </cell>
        </row>
        <row r="2032">
          <cell r="G2032">
            <v>99862</v>
          </cell>
          <cell r="K2032">
            <v>678.84</v>
          </cell>
        </row>
        <row r="2033">
          <cell r="G2033">
            <v>90838</v>
          </cell>
          <cell r="K2033">
            <v>1471.4</v>
          </cell>
        </row>
        <row r="2034">
          <cell r="G2034">
            <v>91338</v>
          </cell>
          <cell r="K2034">
            <v>1175.03</v>
          </cell>
        </row>
        <row r="2035">
          <cell r="G2035">
            <v>91341</v>
          </cell>
          <cell r="K2035">
            <v>894.65</v>
          </cell>
        </row>
        <row r="2036">
          <cell r="G2036">
            <v>94805</v>
          </cell>
          <cell r="K2036">
            <v>1208.5999999999999</v>
          </cell>
        </row>
        <row r="2037">
          <cell r="G2037">
            <v>94806</v>
          </cell>
          <cell r="K2037">
            <v>682.92</v>
          </cell>
        </row>
        <row r="2038">
          <cell r="G2038">
            <v>94807</v>
          </cell>
          <cell r="K2038">
            <v>623.09</v>
          </cell>
        </row>
        <row r="2039">
          <cell r="G2039">
            <v>100702</v>
          </cell>
          <cell r="K2039">
            <v>670.85</v>
          </cell>
        </row>
        <row r="2040">
          <cell r="G2040">
            <v>102188</v>
          </cell>
          <cell r="K2040">
            <v>863.24</v>
          </cell>
        </row>
        <row r="2041">
          <cell r="G2041">
            <v>102189</v>
          </cell>
          <cell r="K2041">
            <v>229.8</v>
          </cell>
        </row>
        <row r="2042">
          <cell r="G2042">
            <v>100703</v>
          </cell>
          <cell r="K2042">
            <v>33.4</v>
          </cell>
        </row>
        <row r="2043">
          <cell r="G2043">
            <v>100704</v>
          </cell>
          <cell r="K2043">
            <v>70.959999999999994</v>
          </cell>
        </row>
        <row r="2044">
          <cell r="G2044">
            <v>100705</v>
          </cell>
          <cell r="K2044">
            <v>81.459999999999994</v>
          </cell>
        </row>
        <row r="2045">
          <cell r="G2045">
            <v>100706</v>
          </cell>
          <cell r="K2045">
            <v>72.34</v>
          </cell>
        </row>
        <row r="2046">
          <cell r="G2046">
            <v>100707</v>
          </cell>
          <cell r="K2046">
            <v>150.09</v>
          </cell>
        </row>
        <row r="2047">
          <cell r="G2047">
            <v>100708</v>
          </cell>
          <cell r="K2047">
            <v>188.07</v>
          </cell>
        </row>
        <row r="2048">
          <cell r="G2048">
            <v>100709</v>
          </cell>
          <cell r="K2048">
            <v>50.8</v>
          </cell>
        </row>
        <row r="2049">
          <cell r="G2049">
            <v>100710</v>
          </cell>
          <cell r="K2049">
            <v>135.63999999999999</v>
          </cell>
        </row>
        <row r="2050">
          <cell r="G2050">
            <v>102151</v>
          </cell>
          <cell r="K2050">
            <v>159.32</v>
          </cell>
        </row>
        <row r="2051">
          <cell r="G2051">
            <v>102152</v>
          </cell>
          <cell r="K2051">
            <v>199.31</v>
          </cell>
        </row>
        <row r="2052">
          <cell r="G2052">
            <v>102153</v>
          </cell>
          <cell r="K2052">
            <v>252.65</v>
          </cell>
        </row>
        <row r="2053">
          <cell r="G2053">
            <v>102154</v>
          </cell>
          <cell r="K2053">
            <v>218.29</v>
          </cell>
        </row>
        <row r="2054">
          <cell r="G2054">
            <v>102155</v>
          </cell>
          <cell r="K2054">
            <v>261.91000000000003</v>
          </cell>
        </row>
        <row r="2055">
          <cell r="G2055">
            <v>102156</v>
          </cell>
          <cell r="K2055">
            <v>250.92</v>
          </cell>
        </row>
        <row r="2056">
          <cell r="G2056">
            <v>102157</v>
          </cell>
          <cell r="K2056">
            <v>344.26</v>
          </cell>
        </row>
        <row r="2057">
          <cell r="G2057">
            <v>102158</v>
          </cell>
          <cell r="K2057">
            <v>348.67</v>
          </cell>
        </row>
        <row r="2058">
          <cell r="G2058">
            <v>102159</v>
          </cell>
          <cell r="K2058">
            <v>415.76</v>
          </cell>
        </row>
        <row r="2059">
          <cell r="G2059">
            <v>102160</v>
          </cell>
          <cell r="K2059">
            <v>172.65</v>
          </cell>
        </row>
        <row r="2060">
          <cell r="G2060">
            <v>102161</v>
          </cell>
          <cell r="K2060">
            <v>252.21</v>
          </cell>
        </row>
        <row r="2061">
          <cell r="G2061">
            <v>102162</v>
          </cell>
          <cell r="K2061">
            <v>292.2</v>
          </cell>
        </row>
        <row r="2062">
          <cell r="G2062">
            <v>102163</v>
          </cell>
          <cell r="K2062">
            <v>345.54</v>
          </cell>
        </row>
        <row r="2063">
          <cell r="G2063">
            <v>102164</v>
          </cell>
          <cell r="K2063">
            <v>294.10000000000002</v>
          </cell>
        </row>
        <row r="2064">
          <cell r="G2064">
            <v>102165</v>
          </cell>
          <cell r="K2064">
            <v>337.72</v>
          </cell>
        </row>
        <row r="2065">
          <cell r="G2065">
            <v>102166</v>
          </cell>
          <cell r="K2065">
            <v>309.61</v>
          </cell>
        </row>
        <row r="2066">
          <cell r="G2066">
            <v>102167</v>
          </cell>
          <cell r="K2066">
            <v>402.95</v>
          </cell>
        </row>
        <row r="2067">
          <cell r="G2067">
            <v>102168</v>
          </cell>
          <cell r="K2067">
            <v>392.17</v>
          </cell>
        </row>
        <row r="2068">
          <cell r="G2068">
            <v>102169</v>
          </cell>
          <cell r="K2068">
            <v>453.63</v>
          </cell>
        </row>
        <row r="2069">
          <cell r="G2069">
            <v>102170</v>
          </cell>
          <cell r="K2069">
            <v>265.54000000000002</v>
          </cell>
        </row>
        <row r="2070">
          <cell r="G2070">
            <v>102171</v>
          </cell>
          <cell r="K2070">
            <v>507.43</v>
          </cell>
        </row>
        <row r="2071">
          <cell r="G2071">
            <v>102172</v>
          </cell>
          <cell r="K2071">
            <v>496.28</v>
          </cell>
        </row>
        <row r="2072">
          <cell r="G2072">
            <v>102176</v>
          </cell>
          <cell r="K2072">
            <v>944.15</v>
          </cell>
        </row>
        <row r="2073">
          <cell r="G2073">
            <v>102177</v>
          </cell>
          <cell r="K2073">
            <v>1891.24</v>
          </cell>
        </row>
        <row r="2074">
          <cell r="G2074">
            <v>102178</v>
          </cell>
          <cell r="K2074">
            <v>2168.9699999999998</v>
          </cell>
        </row>
        <row r="2075">
          <cell r="G2075">
            <v>102179</v>
          </cell>
          <cell r="K2075">
            <v>336.06</v>
          </cell>
        </row>
        <row r="2076">
          <cell r="G2076">
            <v>102180</v>
          </cell>
          <cell r="K2076">
            <v>380.7</v>
          </cell>
        </row>
        <row r="2077">
          <cell r="G2077">
            <v>102181</v>
          </cell>
          <cell r="K2077">
            <v>443.38</v>
          </cell>
        </row>
        <row r="2078">
          <cell r="G2078">
            <v>102182</v>
          </cell>
          <cell r="K2078">
            <v>884.94</v>
          </cell>
        </row>
        <row r="2079">
          <cell r="G2079">
            <v>102183</v>
          </cell>
          <cell r="K2079">
            <v>1780.67</v>
          </cell>
        </row>
        <row r="2080">
          <cell r="G2080">
            <v>102184</v>
          </cell>
          <cell r="K2080">
            <v>1728.13</v>
          </cell>
        </row>
        <row r="2081">
          <cell r="G2081">
            <v>102185</v>
          </cell>
          <cell r="K2081">
            <v>3466.77</v>
          </cell>
        </row>
        <row r="2082">
          <cell r="G2082">
            <v>102190</v>
          </cell>
          <cell r="K2082">
            <v>16.57</v>
          </cell>
        </row>
        <row r="2083">
          <cell r="G2083">
            <v>102191</v>
          </cell>
          <cell r="K2083">
            <v>20.13</v>
          </cell>
        </row>
        <row r="2084">
          <cell r="G2084">
            <v>102192</v>
          </cell>
          <cell r="K2084">
            <v>14.37</v>
          </cell>
        </row>
        <row r="2085">
          <cell r="G2085">
            <v>94569</v>
          </cell>
          <cell r="K2085">
            <v>758.79</v>
          </cell>
        </row>
        <row r="2086">
          <cell r="G2086">
            <v>94570</v>
          </cell>
          <cell r="K2086">
            <v>394.48</v>
          </cell>
        </row>
        <row r="2087">
          <cell r="G2087">
            <v>94572</v>
          </cell>
          <cell r="K2087">
            <v>563.30999999999995</v>
          </cell>
        </row>
        <row r="2088">
          <cell r="G2088">
            <v>94573</v>
          </cell>
          <cell r="K2088">
            <v>456.05</v>
          </cell>
        </row>
        <row r="2089">
          <cell r="G2089">
            <v>94580</v>
          </cell>
          <cell r="K2089">
            <v>626.19000000000005</v>
          </cell>
        </row>
        <row r="2090">
          <cell r="G2090">
            <v>94589</v>
          </cell>
          <cell r="K2090">
            <v>22.66</v>
          </cell>
        </row>
        <row r="2091">
          <cell r="G2091">
            <v>94590</v>
          </cell>
          <cell r="K2091">
            <v>18.77</v>
          </cell>
        </row>
        <row r="2092">
          <cell r="G2092">
            <v>100674</v>
          </cell>
          <cell r="K2092">
            <v>827.32</v>
          </cell>
        </row>
        <row r="2093">
          <cell r="G2093">
            <v>101096</v>
          </cell>
          <cell r="K2093">
            <v>1251.58</v>
          </cell>
        </row>
        <row r="2094">
          <cell r="G2094">
            <v>101097</v>
          </cell>
          <cell r="K2094">
            <v>1189.68</v>
          </cell>
        </row>
        <row r="2095">
          <cell r="G2095">
            <v>101098</v>
          </cell>
          <cell r="K2095">
            <v>1113.69</v>
          </cell>
        </row>
        <row r="2096">
          <cell r="G2096">
            <v>101099</v>
          </cell>
          <cell r="K2096">
            <v>1021.26</v>
          </cell>
        </row>
        <row r="2097">
          <cell r="G2097">
            <v>101100</v>
          </cell>
          <cell r="K2097">
            <v>949.62</v>
          </cell>
        </row>
        <row r="2098">
          <cell r="G2098">
            <v>101101</v>
          </cell>
          <cell r="K2098">
            <v>929.39</v>
          </cell>
        </row>
        <row r="2099">
          <cell r="G2099">
            <v>101102</v>
          </cell>
          <cell r="K2099">
            <v>910.88</v>
          </cell>
        </row>
        <row r="2100">
          <cell r="G2100">
            <v>101103</v>
          </cell>
          <cell r="K2100">
            <v>855.79</v>
          </cell>
        </row>
        <row r="2101">
          <cell r="G2101">
            <v>101104</v>
          </cell>
          <cell r="K2101">
            <v>1237.2</v>
          </cell>
        </row>
        <row r="2102">
          <cell r="G2102">
            <v>101105</v>
          </cell>
          <cell r="K2102">
            <v>1175.69</v>
          </cell>
        </row>
        <row r="2103">
          <cell r="G2103">
            <v>101106</v>
          </cell>
          <cell r="K2103">
            <v>1100.76</v>
          </cell>
        </row>
        <row r="2104">
          <cell r="G2104">
            <v>101107</v>
          </cell>
          <cell r="K2104">
            <v>1009.21</v>
          </cell>
        </row>
        <row r="2105">
          <cell r="G2105">
            <v>101108</v>
          </cell>
          <cell r="K2105">
            <v>929.62</v>
          </cell>
        </row>
        <row r="2106">
          <cell r="G2106">
            <v>101109</v>
          </cell>
          <cell r="K2106">
            <v>910.08</v>
          </cell>
        </row>
        <row r="2107">
          <cell r="G2107">
            <v>101110</v>
          </cell>
          <cell r="K2107">
            <v>893.27</v>
          </cell>
        </row>
        <row r="2108">
          <cell r="G2108">
            <v>101111</v>
          </cell>
          <cell r="K2108">
            <v>839.7</v>
          </cell>
        </row>
        <row r="2109">
          <cell r="G2109">
            <v>101112</v>
          </cell>
          <cell r="K2109">
            <v>877.93</v>
          </cell>
        </row>
        <row r="2110">
          <cell r="G2110">
            <v>101113</v>
          </cell>
          <cell r="K2110">
            <v>867.74</v>
          </cell>
        </row>
        <row r="2111">
          <cell r="G2111">
            <v>95601</v>
          </cell>
          <cell r="K2111">
            <v>15.69</v>
          </cell>
        </row>
        <row r="2112">
          <cell r="G2112">
            <v>95602</v>
          </cell>
          <cell r="K2112">
            <v>25.12</v>
          </cell>
        </row>
        <row r="2113">
          <cell r="G2113">
            <v>95603</v>
          </cell>
          <cell r="K2113">
            <v>42.86</v>
          </cell>
        </row>
        <row r="2114">
          <cell r="G2114">
            <v>95604</v>
          </cell>
          <cell r="K2114">
            <v>66.52</v>
          </cell>
        </row>
        <row r="2115">
          <cell r="G2115">
            <v>95605</v>
          </cell>
          <cell r="K2115">
            <v>122.15</v>
          </cell>
        </row>
        <row r="2116">
          <cell r="G2116">
            <v>95607</v>
          </cell>
          <cell r="K2116">
            <v>14.18</v>
          </cell>
        </row>
        <row r="2117">
          <cell r="G2117">
            <v>95608</v>
          </cell>
          <cell r="K2117">
            <v>20.58</v>
          </cell>
        </row>
        <row r="2118">
          <cell r="G2118">
            <v>95609</v>
          </cell>
          <cell r="K2118">
            <v>26.08</v>
          </cell>
        </row>
        <row r="2119">
          <cell r="G2119">
            <v>100651</v>
          </cell>
          <cell r="K2119">
            <v>135.78</v>
          </cell>
        </row>
        <row r="2120">
          <cell r="G2120">
            <v>100652</v>
          </cell>
          <cell r="K2120">
            <v>257.3</v>
          </cell>
        </row>
        <row r="2121">
          <cell r="G2121">
            <v>100653</v>
          </cell>
          <cell r="K2121">
            <v>427.77</v>
          </cell>
        </row>
        <row r="2122">
          <cell r="G2122">
            <v>100654</v>
          </cell>
          <cell r="K2122">
            <v>585.75</v>
          </cell>
        </row>
        <row r="2123">
          <cell r="G2123">
            <v>100655</v>
          </cell>
          <cell r="K2123">
            <v>675.25</v>
          </cell>
        </row>
        <row r="2124">
          <cell r="G2124">
            <v>100656</v>
          </cell>
          <cell r="K2124">
            <v>108.24</v>
          </cell>
        </row>
        <row r="2125">
          <cell r="G2125">
            <v>100657</v>
          </cell>
          <cell r="K2125">
            <v>140.02000000000001</v>
          </cell>
        </row>
        <row r="2126">
          <cell r="G2126">
            <v>100658</v>
          </cell>
          <cell r="K2126">
            <v>324.22000000000003</v>
          </cell>
        </row>
        <row r="2127">
          <cell r="G2127">
            <v>100889</v>
          </cell>
          <cell r="K2127">
            <v>21.05</v>
          </cell>
        </row>
        <row r="2128">
          <cell r="G2128">
            <v>100890</v>
          </cell>
          <cell r="K2128">
            <v>20.88</v>
          </cell>
        </row>
        <row r="2129">
          <cell r="G2129">
            <v>100892</v>
          </cell>
          <cell r="K2129">
            <v>19.78</v>
          </cell>
        </row>
        <row r="2130">
          <cell r="G2130">
            <v>100893</v>
          </cell>
          <cell r="K2130">
            <v>19.62</v>
          </cell>
        </row>
        <row r="2131">
          <cell r="G2131">
            <v>100894</v>
          </cell>
          <cell r="K2131">
            <v>19.510000000000002</v>
          </cell>
        </row>
        <row r="2132">
          <cell r="G2132">
            <v>100896</v>
          </cell>
          <cell r="K2132">
            <v>60.01</v>
          </cell>
        </row>
        <row r="2133">
          <cell r="G2133">
            <v>100897</v>
          </cell>
          <cell r="K2133">
            <v>116.25</v>
          </cell>
        </row>
        <row r="2134">
          <cell r="G2134">
            <v>100898</v>
          </cell>
          <cell r="K2134">
            <v>223.65</v>
          </cell>
        </row>
        <row r="2135">
          <cell r="G2135">
            <v>100899</v>
          </cell>
          <cell r="K2135">
            <v>83.21</v>
          </cell>
        </row>
        <row r="2136">
          <cell r="G2136">
            <v>100900</v>
          </cell>
          <cell r="K2136">
            <v>256.05</v>
          </cell>
        </row>
        <row r="2137">
          <cell r="G2137">
            <v>101173</v>
          </cell>
          <cell r="K2137">
            <v>62.63</v>
          </cell>
        </row>
        <row r="2138">
          <cell r="G2138">
            <v>101174</v>
          </cell>
          <cell r="K2138">
            <v>86.54</v>
          </cell>
        </row>
        <row r="2139">
          <cell r="G2139">
            <v>101175</v>
          </cell>
          <cell r="K2139">
            <v>118.15</v>
          </cell>
        </row>
        <row r="2140">
          <cell r="G2140">
            <v>101176</v>
          </cell>
          <cell r="K2140">
            <v>150.57</v>
          </cell>
        </row>
        <row r="2141">
          <cell r="G2141">
            <v>102521</v>
          </cell>
          <cell r="K2141">
            <v>100.77</v>
          </cell>
        </row>
        <row r="2142">
          <cell r="G2142">
            <v>102522</v>
          </cell>
          <cell r="K2142">
            <v>147.84</v>
          </cell>
        </row>
        <row r="2143">
          <cell r="G2143">
            <v>102523</v>
          </cell>
          <cell r="K2143">
            <v>194.89</v>
          </cell>
        </row>
        <row r="2144">
          <cell r="G2144">
            <v>95240</v>
          </cell>
          <cell r="K2144">
            <v>18.41</v>
          </cell>
        </row>
        <row r="2145">
          <cell r="G2145">
            <v>95241</v>
          </cell>
          <cell r="K2145">
            <v>30.69</v>
          </cell>
        </row>
        <row r="2146">
          <cell r="G2146">
            <v>96616</v>
          </cell>
          <cell r="K2146">
            <v>639.64</v>
          </cell>
        </row>
        <row r="2147">
          <cell r="G2147">
            <v>96617</v>
          </cell>
          <cell r="K2147">
            <v>19.170000000000002</v>
          </cell>
        </row>
        <row r="2148">
          <cell r="G2148">
            <v>96619</v>
          </cell>
          <cell r="K2148">
            <v>31.96</v>
          </cell>
        </row>
        <row r="2149">
          <cell r="G2149">
            <v>96620</v>
          </cell>
          <cell r="K2149">
            <v>614.09</v>
          </cell>
        </row>
        <row r="2150">
          <cell r="G2150">
            <v>96621</v>
          </cell>
          <cell r="K2150">
            <v>216.92</v>
          </cell>
        </row>
        <row r="2151">
          <cell r="G2151">
            <v>96622</v>
          </cell>
          <cell r="K2151">
            <v>141.78</v>
          </cell>
        </row>
        <row r="2152">
          <cell r="G2152">
            <v>96623</v>
          </cell>
          <cell r="K2152">
            <v>199.44</v>
          </cell>
        </row>
        <row r="2153">
          <cell r="G2153">
            <v>96624</v>
          </cell>
          <cell r="K2153">
            <v>135.61000000000001</v>
          </cell>
        </row>
        <row r="2154">
          <cell r="G2154">
            <v>97082</v>
          </cell>
          <cell r="K2154">
            <v>59.24</v>
          </cell>
        </row>
        <row r="2155">
          <cell r="G2155">
            <v>97083</v>
          </cell>
          <cell r="K2155">
            <v>3.25</v>
          </cell>
        </row>
        <row r="2156">
          <cell r="G2156">
            <v>97084</v>
          </cell>
          <cell r="K2156">
            <v>0.67</v>
          </cell>
        </row>
        <row r="2157">
          <cell r="G2157">
            <v>97086</v>
          </cell>
          <cell r="K2157">
            <v>128.19999999999999</v>
          </cell>
        </row>
        <row r="2158">
          <cell r="G2158">
            <v>97087</v>
          </cell>
          <cell r="K2158">
            <v>2.9</v>
          </cell>
        </row>
        <row r="2159">
          <cell r="G2159">
            <v>97088</v>
          </cell>
          <cell r="K2159">
            <v>21.8</v>
          </cell>
        </row>
        <row r="2160">
          <cell r="G2160">
            <v>97089</v>
          </cell>
          <cell r="K2160">
            <v>19.95</v>
          </cell>
        </row>
        <row r="2161">
          <cell r="G2161">
            <v>97090</v>
          </cell>
          <cell r="K2161">
            <v>19.61</v>
          </cell>
        </row>
        <row r="2162">
          <cell r="G2162">
            <v>97091</v>
          </cell>
          <cell r="K2162">
            <v>19.02</v>
          </cell>
        </row>
        <row r="2163">
          <cell r="G2163">
            <v>97092</v>
          </cell>
          <cell r="K2163">
            <v>18.420000000000002</v>
          </cell>
        </row>
        <row r="2164">
          <cell r="G2164">
            <v>97093</v>
          </cell>
          <cell r="K2164">
            <v>17.3</v>
          </cell>
        </row>
        <row r="2165">
          <cell r="G2165">
            <v>97096</v>
          </cell>
          <cell r="K2165">
            <v>580.77</v>
          </cell>
        </row>
        <row r="2166">
          <cell r="G2166">
            <v>97097</v>
          </cell>
          <cell r="K2166">
            <v>34.97</v>
          </cell>
        </row>
        <row r="2167">
          <cell r="G2167">
            <v>97101</v>
          </cell>
          <cell r="K2167">
            <v>182.94</v>
          </cell>
        </row>
        <row r="2168">
          <cell r="G2168">
            <v>97102</v>
          </cell>
          <cell r="K2168">
            <v>229.01</v>
          </cell>
        </row>
        <row r="2169">
          <cell r="G2169">
            <v>97103</v>
          </cell>
          <cell r="K2169">
            <v>270.19</v>
          </cell>
        </row>
        <row r="2170">
          <cell r="G2170">
            <v>100322</v>
          </cell>
          <cell r="K2170">
            <v>129.58000000000001</v>
          </cell>
        </row>
        <row r="2171">
          <cell r="G2171">
            <v>100323</v>
          </cell>
          <cell r="K2171">
            <v>176.86</v>
          </cell>
        </row>
        <row r="2172">
          <cell r="G2172">
            <v>100324</v>
          </cell>
          <cell r="K2172">
            <v>135.34</v>
          </cell>
        </row>
        <row r="2173">
          <cell r="G2173">
            <v>103072</v>
          </cell>
          <cell r="K2173">
            <v>320.49</v>
          </cell>
        </row>
        <row r="2174">
          <cell r="G2174">
            <v>103073</v>
          </cell>
          <cell r="K2174">
            <v>392.53</v>
          </cell>
        </row>
        <row r="2175">
          <cell r="G2175">
            <v>103074</v>
          </cell>
          <cell r="K2175">
            <v>176.92</v>
          </cell>
        </row>
        <row r="2176">
          <cell r="G2176">
            <v>103075</v>
          </cell>
          <cell r="K2176">
            <v>211.89</v>
          </cell>
        </row>
        <row r="2177">
          <cell r="G2177">
            <v>103076</v>
          </cell>
          <cell r="K2177">
            <v>159.85</v>
          </cell>
        </row>
        <row r="2178">
          <cell r="G2178">
            <v>103077</v>
          </cell>
          <cell r="K2178">
            <v>205.92</v>
          </cell>
        </row>
        <row r="2179">
          <cell r="G2179">
            <v>103078</v>
          </cell>
          <cell r="K2179">
            <v>247.1</v>
          </cell>
        </row>
        <row r="2180">
          <cell r="G2180">
            <v>103079</v>
          </cell>
          <cell r="K2180">
            <v>297.41000000000003</v>
          </cell>
        </row>
        <row r="2181">
          <cell r="G2181">
            <v>103080</v>
          </cell>
          <cell r="K2181">
            <v>369.45</v>
          </cell>
        </row>
        <row r="2182">
          <cell r="G2182">
            <v>92263</v>
          </cell>
          <cell r="K2182">
            <v>191.77</v>
          </cell>
        </row>
        <row r="2183">
          <cell r="G2183">
            <v>92264</v>
          </cell>
          <cell r="K2183">
            <v>262.51</v>
          </cell>
        </row>
        <row r="2184">
          <cell r="G2184">
            <v>92265</v>
          </cell>
          <cell r="K2184">
            <v>146.26</v>
          </cell>
        </row>
        <row r="2185">
          <cell r="G2185">
            <v>92266</v>
          </cell>
          <cell r="K2185">
            <v>206.94</v>
          </cell>
        </row>
        <row r="2186">
          <cell r="G2186">
            <v>92267</v>
          </cell>
          <cell r="K2186">
            <v>81.069999999999993</v>
          </cell>
        </row>
        <row r="2187">
          <cell r="G2187">
            <v>92268</v>
          </cell>
          <cell r="K2187">
            <v>136.66999999999999</v>
          </cell>
        </row>
        <row r="2188">
          <cell r="G2188">
            <v>92269</v>
          </cell>
          <cell r="K2188">
            <v>215.61</v>
          </cell>
        </row>
        <row r="2189">
          <cell r="G2189">
            <v>92270</v>
          </cell>
          <cell r="K2189">
            <v>166.48</v>
          </cell>
        </row>
        <row r="2190">
          <cell r="G2190">
            <v>92271</v>
          </cell>
          <cell r="K2190">
            <v>104.63</v>
          </cell>
        </row>
        <row r="2191">
          <cell r="G2191">
            <v>92272</v>
          </cell>
          <cell r="K2191">
            <v>40.03</v>
          </cell>
        </row>
        <row r="2192">
          <cell r="G2192">
            <v>92273</v>
          </cell>
          <cell r="K2192">
            <v>13.57</v>
          </cell>
        </row>
        <row r="2193">
          <cell r="G2193">
            <v>92409</v>
          </cell>
          <cell r="K2193">
            <v>317.19</v>
          </cell>
        </row>
        <row r="2194">
          <cell r="G2194">
            <v>92411</v>
          </cell>
          <cell r="K2194">
            <v>200.21</v>
          </cell>
        </row>
        <row r="2195">
          <cell r="G2195">
            <v>92413</v>
          </cell>
          <cell r="K2195">
            <v>125.58</v>
          </cell>
        </row>
        <row r="2196">
          <cell r="G2196">
            <v>92415</v>
          </cell>
          <cell r="K2196">
            <v>152.16</v>
          </cell>
        </row>
        <row r="2197">
          <cell r="G2197">
            <v>92417</v>
          </cell>
          <cell r="K2197">
            <v>175.37</v>
          </cell>
        </row>
        <row r="2198">
          <cell r="G2198">
            <v>92419</v>
          </cell>
          <cell r="K2198">
            <v>93.66</v>
          </cell>
        </row>
        <row r="2199">
          <cell r="G2199">
            <v>92421</v>
          </cell>
          <cell r="K2199">
            <v>111.46</v>
          </cell>
        </row>
        <row r="2200">
          <cell r="G2200">
            <v>92423</v>
          </cell>
          <cell r="K2200">
            <v>75.64</v>
          </cell>
        </row>
        <row r="2201">
          <cell r="G2201">
            <v>92425</v>
          </cell>
          <cell r="K2201">
            <v>91.12</v>
          </cell>
        </row>
        <row r="2202">
          <cell r="G2202">
            <v>92427</v>
          </cell>
          <cell r="K2202">
            <v>66.53</v>
          </cell>
        </row>
        <row r="2203">
          <cell r="G2203">
            <v>92429</v>
          </cell>
          <cell r="K2203">
            <v>80.87</v>
          </cell>
        </row>
        <row r="2204">
          <cell r="G2204">
            <v>92431</v>
          </cell>
          <cell r="K2204">
            <v>64.209999999999994</v>
          </cell>
        </row>
        <row r="2205">
          <cell r="G2205">
            <v>92433</v>
          </cell>
          <cell r="K2205">
            <v>77.83</v>
          </cell>
        </row>
        <row r="2206">
          <cell r="G2206">
            <v>92435</v>
          </cell>
          <cell r="K2206">
            <v>60.58</v>
          </cell>
        </row>
        <row r="2207">
          <cell r="G2207">
            <v>92437</v>
          </cell>
          <cell r="K2207">
            <v>73.739999999999995</v>
          </cell>
        </row>
        <row r="2208">
          <cell r="G2208">
            <v>92439</v>
          </cell>
          <cell r="K2208">
            <v>57.97</v>
          </cell>
        </row>
        <row r="2209">
          <cell r="G2209">
            <v>92441</v>
          </cell>
          <cell r="K2209">
            <v>70.81</v>
          </cell>
        </row>
        <row r="2210">
          <cell r="G2210">
            <v>92443</v>
          </cell>
          <cell r="K2210">
            <v>52.28</v>
          </cell>
        </row>
        <row r="2211">
          <cell r="G2211">
            <v>92445</v>
          </cell>
          <cell r="K2211">
            <v>64.66</v>
          </cell>
        </row>
        <row r="2212">
          <cell r="G2212">
            <v>92446</v>
          </cell>
          <cell r="K2212">
            <v>290.56</v>
          </cell>
        </row>
        <row r="2213">
          <cell r="G2213">
            <v>92447</v>
          </cell>
          <cell r="K2213">
            <v>201.88</v>
          </cell>
        </row>
        <row r="2214">
          <cell r="G2214">
            <v>92448</v>
          </cell>
          <cell r="K2214">
            <v>157</v>
          </cell>
        </row>
        <row r="2215">
          <cell r="G2215">
            <v>92449</v>
          </cell>
          <cell r="K2215">
            <v>303.36</v>
          </cell>
        </row>
        <row r="2216">
          <cell r="G2216">
            <v>92450</v>
          </cell>
          <cell r="K2216">
            <v>351</v>
          </cell>
        </row>
        <row r="2217">
          <cell r="G2217">
            <v>92451</v>
          </cell>
          <cell r="K2217">
            <v>209.38</v>
          </cell>
        </row>
        <row r="2218">
          <cell r="G2218">
            <v>92452</v>
          </cell>
          <cell r="K2218">
            <v>180.85</v>
          </cell>
        </row>
        <row r="2219">
          <cell r="G2219">
            <v>92453</v>
          </cell>
          <cell r="K2219">
            <v>258.18</v>
          </cell>
        </row>
        <row r="2220">
          <cell r="G2220">
            <v>92454</v>
          </cell>
          <cell r="K2220">
            <v>315.07</v>
          </cell>
        </row>
        <row r="2221">
          <cell r="G2221">
            <v>92455</v>
          </cell>
          <cell r="K2221">
            <v>170.23</v>
          </cell>
        </row>
        <row r="2222">
          <cell r="G2222">
            <v>92456</v>
          </cell>
          <cell r="K2222">
            <v>144.86000000000001</v>
          </cell>
        </row>
        <row r="2223">
          <cell r="G2223">
            <v>92457</v>
          </cell>
          <cell r="K2223">
            <v>223.09</v>
          </cell>
        </row>
        <row r="2224">
          <cell r="G2224">
            <v>92458</v>
          </cell>
          <cell r="K2224">
            <v>292.67</v>
          </cell>
        </row>
        <row r="2225">
          <cell r="G2225">
            <v>92459</v>
          </cell>
          <cell r="K2225">
            <v>143.47999999999999</v>
          </cell>
        </row>
        <row r="2226">
          <cell r="G2226">
            <v>92460</v>
          </cell>
          <cell r="K2226">
            <v>117.19</v>
          </cell>
        </row>
        <row r="2227">
          <cell r="G2227">
            <v>92461</v>
          </cell>
          <cell r="K2227">
            <v>205.24</v>
          </cell>
        </row>
        <row r="2228">
          <cell r="G2228">
            <v>92462</v>
          </cell>
          <cell r="K2228">
            <v>278.86</v>
          </cell>
        </row>
        <row r="2229">
          <cell r="G2229">
            <v>92463</v>
          </cell>
          <cell r="K2229">
            <v>129.49</v>
          </cell>
        </row>
        <row r="2230">
          <cell r="G2230">
            <v>92464</v>
          </cell>
          <cell r="K2230">
            <v>109.66</v>
          </cell>
        </row>
        <row r="2231">
          <cell r="G2231">
            <v>92465</v>
          </cell>
          <cell r="K2231">
            <v>166.09</v>
          </cell>
        </row>
        <row r="2232">
          <cell r="G2232">
            <v>92466</v>
          </cell>
          <cell r="K2232">
            <v>273.97000000000003</v>
          </cell>
        </row>
        <row r="2233">
          <cell r="G2233">
            <v>92467</v>
          </cell>
          <cell r="K2233">
            <v>109.17</v>
          </cell>
        </row>
        <row r="2234">
          <cell r="G2234">
            <v>92468</v>
          </cell>
          <cell r="K2234">
            <v>105.27</v>
          </cell>
        </row>
        <row r="2235">
          <cell r="G2235">
            <v>92469</v>
          </cell>
          <cell r="K2235">
            <v>151.06</v>
          </cell>
        </row>
        <row r="2236">
          <cell r="G2236">
            <v>92470</v>
          </cell>
          <cell r="K2236">
            <v>266.3</v>
          </cell>
        </row>
        <row r="2237">
          <cell r="G2237">
            <v>92471</v>
          </cell>
          <cell r="K2237">
            <v>99.39</v>
          </cell>
        </row>
        <row r="2238">
          <cell r="G2238">
            <v>92472</v>
          </cell>
          <cell r="K2238">
            <v>98.47</v>
          </cell>
        </row>
        <row r="2239">
          <cell r="G2239">
            <v>92473</v>
          </cell>
          <cell r="K2239">
            <v>138.97</v>
          </cell>
        </row>
        <row r="2240">
          <cell r="G2240">
            <v>92474</v>
          </cell>
          <cell r="K2240">
            <v>259.77999999999997</v>
          </cell>
        </row>
        <row r="2241">
          <cell r="G2241">
            <v>92475</v>
          </cell>
          <cell r="K2241">
            <v>91.51</v>
          </cell>
        </row>
        <row r="2242">
          <cell r="G2242">
            <v>92476</v>
          </cell>
          <cell r="K2242">
            <v>92.78</v>
          </cell>
        </row>
        <row r="2243">
          <cell r="G2243">
            <v>92477</v>
          </cell>
          <cell r="K2243">
            <v>112.93</v>
          </cell>
        </row>
        <row r="2244">
          <cell r="G2244">
            <v>92478</v>
          </cell>
          <cell r="K2244">
            <v>246.7</v>
          </cell>
        </row>
        <row r="2245">
          <cell r="G2245">
            <v>92479</v>
          </cell>
          <cell r="K2245">
            <v>74.510000000000005</v>
          </cell>
        </row>
        <row r="2246">
          <cell r="G2246">
            <v>92480</v>
          </cell>
          <cell r="K2246">
            <v>81.180000000000007</v>
          </cell>
        </row>
        <row r="2247">
          <cell r="G2247">
            <v>92482</v>
          </cell>
          <cell r="K2247">
            <v>325.08999999999997</v>
          </cell>
        </row>
        <row r="2248">
          <cell r="G2248">
            <v>92484</v>
          </cell>
          <cell r="K2248">
            <v>224.99</v>
          </cell>
        </row>
        <row r="2249">
          <cell r="G2249">
            <v>92486</v>
          </cell>
          <cell r="K2249">
            <v>161.01</v>
          </cell>
        </row>
        <row r="2250">
          <cell r="G2250">
            <v>92488</v>
          </cell>
          <cell r="K2250">
            <v>125.62</v>
          </cell>
        </row>
        <row r="2251">
          <cell r="G2251">
            <v>92490</v>
          </cell>
          <cell r="K2251">
            <v>78.73</v>
          </cell>
        </row>
        <row r="2252">
          <cell r="G2252">
            <v>92492</v>
          </cell>
          <cell r="K2252">
            <v>118.95</v>
          </cell>
        </row>
        <row r="2253">
          <cell r="G2253">
            <v>92494</v>
          </cell>
          <cell r="K2253">
            <v>73.17</v>
          </cell>
        </row>
        <row r="2254">
          <cell r="G2254">
            <v>92496</v>
          </cell>
          <cell r="K2254">
            <v>113.53</v>
          </cell>
        </row>
        <row r="2255">
          <cell r="G2255">
            <v>92498</v>
          </cell>
          <cell r="K2255">
            <v>68.69</v>
          </cell>
        </row>
        <row r="2256">
          <cell r="G2256">
            <v>92500</v>
          </cell>
          <cell r="K2256">
            <v>109.43</v>
          </cell>
        </row>
        <row r="2257">
          <cell r="G2257">
            <v>92502</v>
          </cell>
          <cell r="K2257">
            <v>65.510000000000005</v>
          </cell>
        </row>
        <row r="2258">
          <cell r="G2258">
            <v>92504</v>
          </cell>
          <cell r="K2258">
            <v>68.88</v>
          </cell>
        </row>
        <row r="2259">
          <cell r="G2259">
            <v>92506</v>
          </cell>
          <cell r="K2259">
            <v>59.52</v>
          </cell>
        </row>
        <row r="2260">
          <cell r="G2260">
            <v>92508</v>
          </cell>
          <cell r="K2260">
            <v>132</v>
          </cell>
        </row>
        <row r="2261">
          <cell r="G2261">
            <v>92510</v>
          </cell>
          <cell r="K2261">
            <v>83.2</v>
          </cell>
        </row>
        <row r="2262">
          <cell r="G2262">
            <v>92512</v>
          </cell>
          <cell r="K2262">
            <v>110.02</v>
          </cell>
        </row>
        <row r="2263">
          <cell r="G2263">
            <v>92514</v>
          </cell>
          <cell r="K2263">
            <v>62.4</v>
          </cell>
        </row>
        <row r="2264">
          <cell r="G2264">
            <v>92515</v>
          </cell>
          <cell r="K2264">
            <v>99.59</v>
          </cell>
        </row>
        <row r="2265">
          <cell r="G2265">
            <v>92518</v>
          </cell>
          <cell r="K2265">
            <v>53.11</v>
          </cell>
        </row>
        <row r="2266">
          <cell r="G2266">
            <v>92520</v>
          </cell>
          <cell r="K2266">
            <v>93.08</v>
          </cell>
        </row>
        <row r="2267">
          <cell r="G2267">
            <v>92522</v>
          </cell>
          <cell r="K2267">
            <v>47.62</v>
          </cell>
        </row>
        <row r="2268">
          <cell r="G2268">
            <v>92524</v>
          </cell>
          <cell r="K2268">
            <v>93.55</v>
          </cell>
        </row>
        <row r="2269">
          <cell r="G2269">
            <v>92526</v>
          </cell>
          <cell r="K2269">
            <v>49.07</v>
          </cell>
        </row>
        <row r="2270">
          <cell r="G2270">
            <v>92528</v>
          </cell>
          <cell r="K2270">
            <v>89.53</v>
          </cell>
        </row>
        <row r="2271">
          <cell r="G2271">
            <v>92530</v>
          </cell>
          <cell r="K2271">
            <v>45.94</v>
          </cell>
        </row>
        <row r="2272">
          <cell r="G2272">
            <v>92532</v>
          </cell>
          <cell r="K2272">
            <v>86.12</v>
          </cell>
        </row>
        <row r="2273">
          <cell r="G2273">
            <v>92534</v>
          </cell>
          <cell r="K2273">
            <v>43.33</v>
          </cell>
        </row>
        <row r="2274">
          <cell r="G2274">
            <v>92536</v>
          </cell>
          <cell r="K2274">
            <v>79.39</v>
          </cell>
        </row>
        <row r="2275">
          <cell r="G2275">
            <v>92538</v>
          </cell>
          <cell r="K2275">
            <v>38.04</v>
          </cell>
        </row>
        <row r="2276">
          <cell r="G2276">
            <v>96252</v>
          </cell>
          <cell r="K2276">
            <v>270.68</v>
          </cell>
        </row>
        <row r="2277">
          <cell r="G2277">
            <v>96257</v>
          </cell>
          <cell r="K2277">
            <v>216.09</v>
          </cell>
        </row>
        <row r="2278">
          <cell r="G2278">
            <v>96258</v>
          </cell>
          <cell r="K2278">
            <v>203.37</v>
          </cell>
        </row>
        <row r="2279">
          <cell r="G2279">
            <v>96259</v>
          </cell>
          <cell r="K2279">
            <v>240.65</v>
          </cell>
        </row>
        <row r="2280">
          <cell r="G2280">
            <v>96529</v>
          </cell>
          <cell r="K2280">
            <v>339.47</v>
          </cell>
        </row>
        <row r="2281">
          <cell r="G2281">
            <v>96530</v>
          </cell>
          <cell r="K2281">
            <v>183.68</v>
          </cell>
        </row>
        <row r="2282">
          <cell r="G2282">
            <v>96531</v>
          </cell>
          <cell r="K2282">
            <v>128.33000000000001</v>
          </cell>
        </row>
        <row r="2283">
          <cell r="G2283">
            <v>96532</v>
          </cell>
          <cell r="K2283">
            <v>215.79</v>
          </cell>
        </row>
        <row r="2284">
          <cell r="G2284">
            <v>96533</v>
          </cell>
          <cell r="K2284">
            <v>113.72</v>
          </cell>
        </row>
        <row r="2285">
          <cell r="G2285">
            <v>96534</v>
          </cell>
          <cell r="K2285">
            <v>89.73</v>
          </cell>
        </row>
        <row r="2286">
          <cell r="G2286">
            <v>96535</v>
          </cell>
          <cell r="K2286">
            <v>151.36000000000001</v>
          </cell>
        </row>
        <row r="2287">
          <cell r="G2287">
            <v>96536</v>
          </cell>
          <cell r="K2287">
            <v>77.33</v>
          </cell>
        </row>
        <row r="2288">
          <cell r="G2288">
            <v>96537</v>
          </cell>
          <cell r="K2288">
            <v>206.11</v>
          </cell>
        </row>
        <row r="2289">
          <cell r="G2289">
            <v>96538</v>
          </cell>
          <cell r="K2289">
            <v>289.52999999999997</v>
          </cell>
        </row>
        <row r="2290">
          <cell r="G2290">
            <v>96539</v>
          </cell>
          <cell r="K2290">
            <v>138.5</v>
          </cell>
        </row>
        <row r="2291">
          <cell r="G2291">
            <v>96540</v>
          </cell>
          <cell r="K2291">
            <v>141.33000000000001</v>
          </cell>
        </row>
        <row r="2292">
          <cell r="G2292">
            <v>96541</v>
          </cell>
          <cell r="K2292">
            <v>201.93</v>
          </cell>
        </row>
        <row r="2293">
          <cell r="G2293">
            <v>96542</v>
          </cell>
          <cell r="K2293">
            <v>100.68</v>
          </cell>
        </row>
        <row r="2294">
          <cell r="G2294">
            <v>96543</v>
          </cell>
          <cell r="K2294">
            <v>20.34</v>
          </cell>
        </row>
        <row r="2295">
          <cell r="G2295">
            <v>97747</v>
          </cell>
          <cell r="K2295">
            <v>224.55</v>
          </cell>
        </row>
        <row r="2296">
          <cell r="G2296">
            <v>101791</v>
          </cell>
          <cell r="K2296">
            <v>22.47</v>
          </cell>
        </row>
        <row r="2297">
          <cell r="G2297">
            <v>101792</v>
          </cell>
          <cell r="K2297">
            <v>15.8</v>
          </cell>
        </row>
        <row r="2298">
          <cell r="G2298">
            <v>101793</v>
          </cell>
          <cell r="K2298">
            <v>23.59</v>
          </cell>
        </row>
        <row r="2299">
          <cell r="G2299">
            <v>101969</v>
          </cell>
          <cell r="K2299">
            <v>235.53</v>
          </cell>
        </row>
        <row r="2300">
          <cell r="G2300">
            <v>101971</v>
          </cell>
          <cell r="K2300">
            <v>172.1</v>
          </cell>
        </row>
        <row r="2301">
          <cell r="G2301">
            <v>101973</v>
          </cell>
          <cell r="K2301">
            <v>202.16</v>
          </cell>
        </row>
        <row r="2302">
          <cell r="G2302">
            <v>101974</v>
          </cell>
          <cell r="K2302">
            <v>475.31</v>
          </cell>
        </row>
        <row r="2303">
          <cell r="G2303">
            <v>101975</v>
          </cell>
          <cell r="K2303">
            <v>402.95</v>
          </cell>
        </row>
        <row r="2304">
          <cell r="G2304">
            <v>101977</v>
          </cell>
          <cell r="K2304">
            <v>314.42</v>
          </cell>
        </row>
        <row r="2305">
          <cell r="G2305">
            <v>101980</v>
          </cell>
          <cell r="K2305">
            <v>284.82</v>
          </cell>
        </row>
        <row r="2306">
          <cell r="G2306">
            <v>101981</v>
          </cell>
          <cell r="K2306">
            <v>250.69</v>
          </cell>
        </row>
        <row r="2307">
          <cell r="G2307">
            <v>101982</v>
          </cell>
          <cell r="K2307">
            <v>219.24</v>
          </cell>
        </row>
        <row r="2308">
          <cell r="G2308">
            <v>101983</v>
          </cell>
          <cell r="K2308">
            <v>199.43</v>
          </cell>
        </row>
        <row r="2309">
          <cell r="G2309">
            <v>101985</v>
          </cell>
          <cell r="K2309">
            <v>261.95</v>
          </cell>
        </row>
        <row r="2310">
          <cell r="G2310">
            <v>101986</v>
          </cell>
          <cell r="K2310">
            <v>181.31</v>
          </cell>
        </row>
        <row r="2311">
          <cell r="G2311">
            <v>101987</v>
          </cell>
          <cell r="K2311">
            <v>238.37</v>
          </cell>
        </row>
        <row r="2312">
          <cell r="G2312">
            <v>101988</v>
          </cell>
          <cell r="K2312">
            <v>241.98</v>
          </cell>
        </row>
        <row r="2313">
          <cell r="G2313">
            <v>101989</v>
          </cell>
          <cell r="K2313">
            <v>179.34</v>
          </cell>
        </row>
        <row r="2314">
          <cell r="G2314">
            <v>101990</v>
          </cell>
          <cell r="K2314">
            <v>217.64</v>
          </cell>
        </row>
        <row r="2315">
          <cell r="G2315">
            <v>101991</v>
          </cell>
          <cell r="K2315">
            <v>259.23</v>
          </cell>
        </row>
        <row r="2316">
          <cell r="G2316">
            <v>101992</v>
          </cell>
          <cell r="K2316">
            <v>182.14</v>
          </cell>
        </row>
        <row r="2317">
          <cell r="G2317">
            <v>101993</v>
          </cell>
          <cell r="K2317">
            <v>279.8</v>
          </cell>
        </row>
        <row r="2318">
          <cell r="G2318">
            <v>101994</v>
          </cell>
          <cell r="K2318">
            <v>260.13</v>
          </cell>
        </row>
        <row r="2319">
          <cell r="G2319">
            <v>101995</v>
          </cell>
          <cell r="K2319">
            <v>189.81</v>
          </cell>
        </row>
        <row r="2320">
          <cell r="G2320">
            <v>101996</v>
          </cell>
          <cell r="K2320">
            <v>233.81</v>
          </cell>
        </row>
        <row r="2321">
          <cell r="G2321">
            <v>101997</v>
          </cell>
          <cell r="K2321">
            <v>260.83999999999997</v>
          </cell>
        </row>
        <row r="2322">
          <cell r="G2322">
            <v>101998</v>
          </cell>
          <cell r="K2322">
            <v>182</v>
          </cell>
        </row>
        <row r="2323">
          <cell r="G2323">
            <v>101999</v>
          </cell>
          <cell r="K2323">
            <v>299.75</v>
          </cell>
        </row>
        <row r="2324">
          <cell r="G2324">
            <v>102000</v>
          </cell>
          <cell r="K2324">
            <v>487.33</v>
          </cell>
        </row>
        <row r="2325">
          <cell r="G2325">
            <v>102001</v>
          </cell>
          <cell r="K2325">
            <v>418.43</v>
          </cell>
        </row>
        <row r="2326">
          <cell r="G2326">
            <v>102002</v>
          </cell>
          <cell r="K2326">
            <v>322.48</v>
          </cell>
        </row>
        <row r="2327">
          <cell r="G2327">
            <v>102003</v>
          </cell>
          <cell r="K2327">
            <v>294.58999999999997</v>
          </cell>
        </row>
        <row r="2328">
          <cell r="G2328">
            <v>102004</v>
          </cell>
          <cell r="K2328">
            <v>264.95999999999998</v>
          </cell>
        </row>
        <row r="2329">
          <cell r="G2329">
            <v>102005</v>
          </cell>
          <cell r="K2329">
            <v>230.6</v>
          </cell>
        </row>
        <row r="2330">
          <cell r="G2330">
            <v>102006</v>
          </cell>
          <cell r="K2330">
            <v>208.94</v>
          </cell>
        </row>
        <row r="2331">
          <cell r="G2331">
            <v>102007</v>
          </cell>
          <cell r="K2331">
            <v>472.27</v>
          </cell>
        </row>
        <row r="2332">
          <cell r="G2332">
            <v>102008</v>
          </cell>
          <cell r="K2332">
            <v>393.59</v>
          </cell>
        </row>
        <row r="2333">
          <cell r="G2333">
            <v>102009</v>
          </cell>
          <cell r="K2333">
            <v>316.39999999999998</v>
          </cell>
        </row>
        <row r="2334">
          <cell r="G2334">
            <v>102010</v>
          </cell>
          <cell r="K2334">
            <v>284.37</v>
          </cell>
        </row>
        <row r="2335">
          <cell r="G2335">
            <v>102011</v>
          </cell>
          <cell r="K2335">
            <v>247.88</v>
          </cell>
        </row>
        <row r="2336">
          <cell r="G2336">
            <v>102012</v>
          </cell>
          <cell r="K2336">
            <v>215.73</v>
          </cell>
        </row>
        <row r="2337">
          <cell r="G2337">
            <v>102013</v>
          </cell>
          <cell r="K2337">
            <v>197.88</v>
          </cell>
        </row>
        <row r="2338">
          <cell r="G2338">
            <v>102014</v>
          </cell>
          <cell r="K2338">
            <v>528.85</v>
          </cell>
        </row>
        <row r="2339">
          <cell r="G2339">
            <v>102015</v>
          </cell>
          <cell r="K2339">
            <v>442.14</v>
          </cell>
        </row>
        <row r="2340">
          <cell r="G2340">
            <v>102016</v>
          </cell>
          <cell r="K2340">
            <v>319.16000000000003</v>
          </cell>
        </row>
        <row r="2341">
          <cell r="G2341">
            <v>102017</v>
          </cell>
          <cell r="K2341">
            <v>289.14</v>
          </cell>
        </row>
        <row r="2342">
          <cell r="G2342">
            <v>102036</v>
          </cell>
          <cell r="K2342">
            <v>257.43</v>
          </cell>
        </row>
        <row r="2343">
          <cell r="G2343">
            <v>102037</v>
          </cell>
          <cell r="K2343">
            <v>223.38</v>
          </cell>
        </row>
        <row r="2344">
          <cell r="G2344">
            <v>102038</v>
          </cell>
          <cell r="K2344">
            <v>204.49</v>
          </cell>
        </row>
        <row r="2345">
          <cell r="G2345">
            <v>102039</v>
          </cell>
          <cell r="K2345">
            <v>491.87</v>
          </cell>
        </row>
        <row r="2346">
          <cell r="G2346">
            <v>102040</v>
          </cell>
          <cell r="K2346">
            <v>408.72</v>
          </cell>
        </row>
        <row r="2347">
          <cell r="G2347">
            <v>102041</v>
          </cell>
          <cell r="K2347">
            <v>320.93</v>
          </cell>
        </row>
        <row r="2348">
          <cell r="G2348">
            <v>102042</v>
          </cell>
          <cell r="K2348">
            <v>286.26</v>
          </cell>
        </row>
        <row r="2349">
          <cell r="G2349">
            <v>102043</v>
          </cell>
          <cell r="K2349">
            <v>250.95</v>
          </cell>
        </row>
        <row r="2350">
          <cell r="G2350">
            <v>102044</v>
          </cell>
          <cell r="K2350">
            <v>219.4</v>
          </cell>
        </row>
        <row r="2351">
          <cell r="G2351">
            <v>102045</v>
          </cell>
          <cell r="K2351">
            <v>200.46</v>
          </cell>
        </row>
        <row r="2352">
          <cell r="G2352">
            <v>102046</v>
          </cell>
          <cell r="K2352">
            <v>539.13</v>
          </cell>
        </row>
        <row r="2353">
          <cell r="G2353">
            <v>102047</v>
          </cell>
          <cell r="K2353">
            <v>458.59</v>
          </cell>
        </row>
        <row r="2354">
          <cell r="G2354">
            <v>102048</v>
          </cell>
          <cell r="K2354">
            <v>315.08</v>
          </cell>
        </row>
        <row r="2355">
          <cell r="G2355">
            <v>102049</v>
          </cell>
          <cell r="K2355">
            <v>282.2</v>
          </cell>
        </row>
        <row r="2356">
          <cell r="G2356">
            <v>102050</v>
          </cell>
          <cell r="K2356">
            <v>252.55</v>
          </cell>
        </row>
        <row r="2357">
          <cell r="G2357">
            <v>102051</v>
          </cell>
          <cell r="K2357">
            <v>218.31</v>
          </cell>
        </row>
        <row r="2358">
          <cell r="G2358">
            <v>102052</v>
          </cell>
          <cell r="K2358">
            <v>199.33</v>
          </cell>
        </row>
        <row r="2359">
          <cell r="G2359">
            <v>102059</v>
          </cell>
          <cell r="K2359">
            <v>458.66</v>
          </cell>
        </row>
        <row r="2360">
          <cell r="G2360">
            <v>102060</v>
          </cell>
          <cell r="K2360">
            <v>384.47</v>
          </cell>
        </row>
        <row r="2361">
          <cell r="G2361">
            <v>102061</v>
          </cell>
          <cell r="K2361">
            <v>295.62</v>
          </cell>
        </row>
        <row r="2362">
          <cell r="G2362">
            <v>102062</v>
          </cell>
          <cell r="K2362">
            <v>268.94</v>
          </cell>
        </row>
        <row r="2363">
          <cell r="G2363">
            <v>102063</v>
          </cell>
          <cell r="K2363">
            <v>235.03</v>
          </cell>
        </row>
        <row r="2364">
          <cell r="G2364">
            <v>102064</v>
          </cell>
          <cell r="K2364">
            <v>203.12</v>
          </cell>
        </row>
        <row r="2365">
          <cell r="G2365">
            <v>102065</v>
          </cell>
          <cell r="K2365">
            <v>185.46</v>
          </cell>
        </row>
        <row r="2366">
          <cell r="G2366">
            <v>102066</v>
          </cell>
          <cell r="K2366">
            <v>478.98</v>
          </cell>
        </row>
        <row r="2367">
          <cell r="G2367">
            <v>102067</v>
          </cell>
          <cell r="K2367">
            <v>409.26</v>
          </cell>
        </row>
        <row r="2368">
          <cell r="G2368">
            <v>102068</v>
          </cell>
          <cell r="K2368">
            <v>287.16000000000003</v>
          </cell>
        </row>
        <row r="2369">
          <cell r="G2369">
            <v>102069</v>
          </cell>
          <cell r="K2369">
            <v>262.54000000000002</v>
          </cell>
        </row>
        <row r="2370">
          <cell r="G2370">
            <v>102070</v>
          </cell>
          <cell r="K2370">
            <v>234.61</v>
          </cell>
        </row>
        <row r="2371">
          <cell r="G2371">
            <v>102071</v>
          </cell>
          <cell r="K2371">
            <v>202.78</v>
          </cell>
        </row>
        <row r="2372">
          <cell r="G2372">
            <v>102072</v>
          </cell>
          <cell r="K2372">
            <v>185.22</v>
          </cell>
        </row>
        <row r="2373">
          <cell r="G2373">
            <v>102073</v>
          </cell>
          <cell r="K2373">
            <v>3831.28</v>
          </cell>
        </row>
        <row r="2374">
          <cell r="G2374">
            <v>102074</v>
          </cell>
          <cell r="K2374">
            <v>4636</v>
          </cell>
        </row>
        <row r="2375">
          <cell r="G2375">
            <v>102075</v>
          </cell>
          <cell r="K2375">
            <v>4861.3500000000004</v>
          </cell>
        </row>
        <row r="2376">
          <cell r="G2376">
            <v>102076</v>
          </cell>
          <cell r="K2376">
            <v>4994.66</v>
          </cell>
        </row>
        <row r="2377">
          <cell r="G2377">
            <v>102077</v>
          </cell>
          <cell r="K2377">
            <v>5598.43</v>
          </cell>
        </row>
        <row r="2378">
          <cell r="G2378">
            <v>102078</v>
          </cell>
          <cell r="K2378">
            <v>5680.79</v>
          </cell>
        </row>
        <row r="2379">
          <cell r="G2379">
            <v>102079</v>
          </cell>
          <cell r="K2379">
            <v>5452.75</v>
          </cell>
        </row>
        <row r="2380">
          <cell r="G2380">
            <v>102080</v>
          </cell>
          <cell r="K2380">
            <v>4797.6400000000003</v>
          </cell>
        </row>
        <row r="2381">
          <cell r="G2381">
            <v>102086</v>
          </cell>
          <cell r="K2381">
            <v>247.88</v>
          </cell>
        </row>
        <row r="2382">
          <cell r="G2382">
            <v>102087</v>
          </cell>
          <cell r="K2382">
            <v>182.12</v>
          </cell>
        </row>
        <row r="2383">
          <cell r="G2383">
            <v>102088</v>
          </cell>
          <cell r="K2383">
            <v>217.73</v>
          </cell>
        </row>
        <row r="2384">
          <cell r="G2384">
            <v>102089</v>
          </cell>
          <cell r="K2384">
            <v>247.13</v>
          </cell>
        </row>
        <row r="2385">
          <cell r="G2385">
            <v>102090</v>
          </cell>
          <cell r="K2385">
            <v>172.53</v>
          </cell>
        </row>
        <row r="2386">
          <cell r="G2386">
            <v>102091</v>
          </cell>
          <cell r="K2386">
            <v>253.78</v>
          </cell>
        </row>
        <row r="2387">
          <cell r="G2387">
            <v>103760</v>
          </cell>
          <cell r="K2387">
            <v>130.79</v>
          </cell>
        </row>
        <row r="2388">
          <cell r="G2388">
            <v>103761</v>
          </cell>
          <cell r="K2388">
            <v>87.55</v>
          </cell>
        </row>
        <row r="2389">
          <cell r="G2389">
            <v>103762</v>
          </cell>
          <cell r="K2389">
            <v>73.489999999999995</v>
          </cell>
        </row>
        <row r="2390">
          <cell r="G2390">
            <v>103763</v>
          </cell>
          <cell r="K2390">
            <v>64.17</v>
          </cell>
        </row>
        <row r="2391">
          <cell r="G2391">
            <v>89996</v>
          </cell>
          <cell r="K2391">
            <v>12.84</v>
          </cell>
        </row>
        <row r="2392">
          <cell r="G2392">
            <v>89997</v>
          </cell>
          <cell r="K2392">
            <v>10.57</v>
          </cell>
        </row>
        <row r="2393">
          <cell r="G2393">
            <v>89998</v>
          </cell>
          <cell r="K2393">
            <v>12.33</v>
          </cell>
        </row>
        <row r="2394">
          <cell r="G2394">
            <v>89999</v>
          </cell>
          <cell r="K2394">
            <v>18.190000000000001</v>
          </cell>
        </row>
        <row r="2395">
          <cell r="G2395">
            <v>90000</v>
          </cell>
          <cell r="K2395">
            <v>14.98</v>
          </cell>
        </row>
        <row r="2396">
          <cell r="G2396">
            <v>91593</v>
          </cell>
          <cell r="K2396">
            <v>13.67</v>
          </cell>
        </row>
        <row r="2397">
          <cell r="G2397">
            <v>91594</v>
          </cell>
          <cell r="K2397">
            <v>14.08</v>
          </cell>
        </row>
        <row r="2398">
          <cell r="G2398">
            <v>91595</v>
          </cell>
          <cell r="K2398">
            <v>14.72</v>
          </cell>
        </row>
        <row r="2399">
          <cell r="G2399">
            <v>91596</v>
          </cell>
          <cell r="K2399">
            <v>13.99</v>
          </cell>
        </row>
        <row r="2400">
          <cell r="G2400">
            <v>91597</v>
          </cell>
          <cell r="K2400">
            <v>9.89</v>
          </cell>
        </row>
        <row r="2401">
          <cell r="G2401">
            <v>91598</v>
          </cell>
          <cell r="K2401">
            <v>13.66</v>
          </cell>
        </row>
        <row r="2402">
          <cell r="G2402">
            <v>91599</v>
          </cell>
          <cell r="K2402">
            <v>10.29</v>
          </cell>
        </row>
        <row r="2403">
          <cell r="G2403">
            <v>91600</v>
          </cell>
          <cell r="K2403">
            <v>16.52</v>
          </cell>
        </row>
        <row r="2404">
          <cell r="G2404">
            <v>91601</v>
          </cell>
          <cell r="K2404">
            <v>15.07</v>
          </cell>
        </row>
        <row r="2405">
          <cell r="G2405">
            <v>91602</v>
          </cell>
          <cell r="K2405">
            <v>14.1</v>
          </cell>
        </row>
        <row r="2406">
          <cell r="G2406">
            <v>91603</v>
          </cell>
          <cell r="K2406">
            <v>13.32</v>
          </cell>
        </row>
        <row r="2407">
          <cell r="G2407">
            <v>92759</v>
          </cell>
          <cell r="K2407">
            <v>17.47</v>
          </cell>
        </row>
        <row r="2408">
          <cell r="G2408">
            <v>92760</v>
          </cell>
          <cell r="K2408">
            <v>16.690000000000001</v>
          </cell>
        </row>
        <row r="2409">
          <cell r="G2409">
            <v>92761</v>
          </cell>
          <cell r="K2409">
            <v>15.86</v>
          </cell>
        </row>
        <row r="2410">
          <cell r="G2410">
            <v>92762</v>
          </cell>
          <cell r="K2410">
            <v>14.29</v>
          </cell>
        </row>
        <row r="2411">
          <cell r="G2411">
            <v>92763</v>
          </cell>
          <cell r="K2411">
            <v>12.12</v>
          </cell>
        </row>
        <row r="2412">
          <cell r="G2412">
            <v>92764</v>
          </cell>
          <cell r="K2412">
            <v>11.61</v>
          </cell>
        </row>
        <row r="2413">
          <cell r="G2413">
            <v>92765</v>
          </cell>
          <cell r="K2413">
            <v>13.1</v>
          </cell>
        </row>
        <row r="2414">
          <cell r="G2414">
            <v>92766</v>
          </cell>
          <cell r="K2414">
            <v>12.85</v>
          </cell>
        </row>
        <row r="2415">
          <cell r="G2415">
            <v>92767</v>
          </cell>
          <cell r="K2415">
            <v>17.64</v>
          </cell>
        </row>
        <row r="2416">
          <cell r="G2416">
            <v>92768</v>
          </cell>
          <cell r="K2416">
            <v>15.88</v>
          </cell>
        </row>
        <row r="2417">
          <cell r="G2417">
            <v>92769</v>
          </cell>
          <cell r="K2417">
            <v>15.51</v>
          </cell>
        </row>
        <row r="2418">
          <cell r="G2418">
            <v>92770</v>
          </cell>
          <cell r="K2418">
            <v>14.97</v>
          </cell>
        </row>
        <row r="2419">
          <cell r="G2419">
            <v>92771</v>
          </cell>
          <cell r="K2419">
            <v>13.58</v>
          </cell>
        </row>
        <row r="2420">
          <cell r="G2420">
            <v>92772</v>
          </cell>
          <cell r="K2420">
            <v>11.59</v>
          </cell>
        </row>
        <row r="2421">
          <cell r="G2421">
            <v>92773</v>
          </cell>
          <cell r="K2421">
            <v>11.23</v>
          </cell>
        </row>
        <row r="2422">
          <cell r="G2422">
            <v>92774</v>
          </cell>
          <cell r="K2422">
            <v>12.83</v>
          </cell>
        </row>
        <row r="2423">
          <cell r="G2423">
            <v>92775</v>
          </cell>
          <cell r="K2423">
            <v>20.51</v>
          </cell>
        </row>
        <row r="2424">
          <cell r="G2424">
            <v>92776</v>
          </cell>
          <cell r="K2424">
            <v>19.02</v>
          </cell>
        </row>
        <row r="2425">
          <cell r="G2425">
            <v>92777</v>
          </cell>
          <cell r="K2425">
            <v>17.600000000000001</v>
          </cell>
        </row>
        <row r="2426">
          <cell r="G2426">
            <v>92778</v>
          </cell>
          <cell r="K2426">
            <v>15.59</v>
          </cell>
        </row>
        <row r="2427">
          <cell r="G2427">
            <v>92779</v>
          </cell>
          <cell r="K2427">
            <v>13.06</v>
          </cell>
        </row>
        <row r="2428">
          <cell r="G2428">
            <v>92780</v>
          </cell>
          <cell r="K2428">
            <v>12.24</v>
          </cell>
        </row>
        <row r="2429">
          <cell r="G2429">
            <v>92781</v>
          </cell>
          <cell r="K2429">
            <v>13.52</v>
          </cell>
        </row>
        <row r="2430">
          <cell r="G2430">
            <v>92782</v>
          </cell>
          <cell r="K2430">
            <v>13.09</v>
          </cell>
        </row>
        <row r="2431">
          <cell r="G2431">
            <v>92783</v>
          </cell>
          <cell r="K2431">
            <v>20.22</v>
          </cell>
        </row>
        <row r="2432">
          <cell r="G2432">
            <v>92784</v>
          </cell>
          <cell r="K2432">
            <v>17.989999999999998</v>
          </cell>
        </row>
        <row r="2433">
          <cell r="G2433">
            <v>92785</v>
          </cell>
          <cell r="K2433">
            <v>17.100000000000001</v>
          </cell>
        </row>
        <row r="2434">
          <cell r="G2434">
            <v>92786</v>
          </cell>
          <cell r="K2434">
            <v>16.12</v>
          </cell>
        </row>
        <row r="2435">
          <cell r="G2435">
            <v>92787</v>
          </cell>
          <cell r="K2435">
            <v>14.44</v>
          </cell>
        </row>
        <row r="2436">
          <cell r="G2436">
            <v>92788</v>
          </cell>
          <cell r="K2436">
            <v>12.2</v>
          </cell>
        </row>
        <row r="2437">
          <cell r="G2437">
            <v>92789</v>
          </cell>
          <cell r="K2437">
            <v>11.61</v>
          </cell>
        </row>
        <row r="2438">
          <cell r="G2438">
            <v>92790</v>
          </cell>
          <cell r="K2438">
            <v>13.07</v>
          </cell>
        </row>
        <row r="2439">
          <cell r="G2439">
            <v>92791</v>
          </cell>
          <cell r="K2439">
            <v>12.8</v>
          </cell>
        </row>
        <row r="2440">
          <cell r="G2440">
            <v>92792</v>
          </cell>
          <cell r="K2440">
            <v>12.97</v>
          </cell>
        </row>
        <row r="2441">
          <cell r="G2441">
            <v>92793</v>
          </cell>
          <cell r="K2441">
            <v>12.9</v>
          </cell>
        </row>
        <row r="2442">
          <cell r="G2442">
            <v>92794</v>
          </cell>
          <cell r="K2442">
            <v>11.9</v>
          </cell>
        </row>
        <row r="2443">
          <cell r="G2443">
            <v>92795</v>
          </cell>
          <cell r="K2443">
            <v>10.19</v>
          </cell>
        </row>
        <row r="2444">
          <cell r="G2444">
            <v>92796</v>
          </cell>
          <cell r="K2444">
            <v>10.09</v>
          </cell>
        </row>
        <row r="2445">
          <cell r="G2445">
            <v>92797</v>
          </cell>
          <cell r="K2445">
            <v>11.88</v>
          </cell>
        </row>
        <row r="2446">
          <cell r="G2446">
            <v>92798</v>
          </cell>
          <cell r="K2446">
            <v>11.85</v>
          </cell>
        </row>
        <row r="2447">
          <cell r="G2447">
            <v>92799</v>
          </cell>
          <cell r="K2447">
            <v>13.3</v>
          </cell>
        </row>
        <row r="2448">
          <cell r="G2448">
            <v>92800</v>
          </cell>
          <cell r="K2448">
            <v>12.24</v>
          </cell>
        </row>
        <row r="2449">
          <cell r="G2449">
            <v>92801</v>
          </cell>
          <cell r="K2449">
            <v>12.64</v>
          </cell>
        </row>
        <row r="2450">
          <cell r="G2450">
            <v>92802</v>
          </cell>
          <cell r="K2450">
            <v>12.71</v>
          </cell>
        </row>
        <row r="2451">
          <cell r="G2451">
            <v>92803</v>
          </cell>
          <cell r="K2451">
            <v>11.78</v>
          </cell>
        </row>
        <row r="2452">
          <cell r="G2452">
            <v>92804</v>
          </cell>
          <cell r="K2452">
            <v>10.130000000000001</v>
          </cell>
        </row>
        <row r="2453">
          <cell r="G2453">
            <v>92805</v>
          </cell>
          <cell r="K2453">
            <v>10.050000000000001</v>
          </cell>
        </row>
        <row r="2454">
          <cell r="G2454">
            <v>92806</v>
          </cell>
          <cell r="K2454">
            <v>11.86</v>
          </cell>
        </row>
        <row r="2455">
          <cell r="G2455">
            <v>92875</v>
          </cell>
          <cell r="K2455">
            <v>11.91</v>
          </cell>
        </row>
        <row r="2456">
          <cell r="G2456">
            <v>92876</v>
          </cell>
          <cell r="K2456">
            <v>11.73</v>
          </cell>
        </row>
        <row r="2457">
          <cell r="G2457">
            <v>92877</v>
          </cell>
          <cell r="K2457">
            <v>12.75</v>
          </cell>
        </row>
        <row r="2458">
          <cell r="G2458">
            <v>92878</v>
          </cell>
          <cell r="K2458">
            <v>12.58</v>
          </cell>
        </row>
        <row r="2459">
          <cell r="G2459">
            <v>92879</v>
          </cell>
          <cell r="K2459">
            <v>12.48</v>
          </cell>
        </row>
        <row r="2460">
          <cell r="G2460">
            <v>92880</v>
          </cell>
          <cell r="K2460">
            <v>12.77</v>
          </cell>
        </row>
        <row r="2461">
          <cell r="G2461">
            <v>92881</v>
          </cell>
          <cell r="K2461">
            <v>12.74</v>
          </cell>
        </row>
        <row r="2462">
          <cell r="G2462">
            <v>92882</v>
          </cell>
          <cell r="K2462">
            <v>15.63</v>
          </cell>
        </row>
        <row r="2463">
          <cell r="G2463">
            <v>92883</v>
          </cell>
          <cell r="K2463">
            <v>14.69</v>
          </cell>
        </row>
        <row r="2464">
          <cell r="G2464">
            <v>92884</v>
          </cell>
          <cell r="K2464">
            <v>15.14</v>
          </cell>
        </row>
        <row r="2465">
          <cell r="G2465">
            <v>92885</v>
          </cell>
          <cell r="K2465">
            <v>14.51</v>
          </cell>
        </row>
        <row r="2466">
          <cell r="G2466">
            <v>92886</v>
          </cell>
          <cell r="K2466">
            <v>14</v>
          </cell>
        </row>
        <row r="2467">
          <cell r="G2467">
            <v>92887</v>
          </cell>
          <cell r="K2467">
            <v>13.99</v>
          </cell>
        </row>
        <row r="2468">
          <cell r="G2468">
            <v>92888</v>
          </cell>
          <cell r="K2468">
            <v>13.74</v>
          </cell>
        </row>
        <row r="2469">
          <cell r="G2469">
            <v>92915</v>
          </cell>
          <cell r="K2469">
            <v>18.98</v>
          </cell>
        </row>
        <row r="2470">
          <cell r="G2470">
            <v>92916</v>
          </cell>
          <cell r="K2470">
            <v>17.86</v>
          </cell>
        </row>
        <row r="2471">
          <cell r="G2471">
            <v>92917</v>
          </cell>
          <cell r="K2471">
            <v>16.73</v>
          </cell>
        </row>
        <row r="2472">
          <cell r="G2472">
            <v>92919</v>
          </cell>
          <cell r="K2472">
            <v>14.94</v>
          </cell>
        </row>
        <row r="2473">
          <cell r="G2473">
            <v>92921</v>
          </cell>
          <cell r="K2473">
            <v>12.59</v>
          </cell>
        </row>
        <row r="2474">
          <cell r="G2474">
            <v>92922</v>
          </cell>
          <cell r="K2474">
            <v>11.92</v>
          </cell>
        </row>
        <row r="2475">
          <cell r="G2475">
            <v>92923</v>
          </cell>
          <cell r="K2475">
            <v>13.31</v>
          </cell>
        </row>
        <row r="2476">
          <cell r="G2476">
            <v>92924</v>
          </cell>
          <cell r="K2476">
            <v>12.97</v>
          </cell>
        </row>
        <row r="2477">
          <cell r="G2477">
            <v>95445</v>
          </cell>
          <cell r="K2477">
            <v>11.19</v>
          </cell>
        </row>
        <row r="2478">
          <cell r="G2478">
            <v>95446</v>
          </cell>
          <cell r="K2478">
            <v>12.08</v>
          </cell>
        </row>
        <row r="2479">
          <cell r="G2479">
            <v>95448</v>
          </cell>
          <cell r="K2479">
            <v>13.01</v>
          </cell>
        </row>
        <row r="2480">
          <cell r="G2480">
            <v>95576</v>
          </cell>
          <cell r="K2480">
            <v>15.45</v>
          </cell>
        </row>
        <row r="2481">
          <cell r="G2481">
            <v>95577</v>
          </cell>
          <cell r="K2481">
            <v>13.4</v>
          </cell>
        </row>
        <row r="2482">
          <cell r="G2482">
            <v>95578</v>
          </cell>
          <cell r="K2482">
            <v>11.26</v>
          </cell>
        </row>
        <row r="2483">
          <cell r="G2483">
            <v>95579</v>
          </cell>
          <cell r="K2483">
            <v>10.97</v>
          </cell>
        </row>
        <row r="2484">
          <cell r="G2484">
            <v>95580</v>
          </cell>
          <cell r="K2484">
            <v>12.7</v>
          </cell>
        </row>
        <row r="2485">
          <cell r="G2485">
            <v>95581</v>
          </cell>
          <cell r="K2485">
            <v>12.63</v>
          </cell>
        </row>
        <row r="2486">
          <cell r="G2486">
            <v>95582</v>
          </cell>
          <cell r="K2486">
            <v>13.78</v>
          </cell>
        </row>
        <row r="2487">
          <cell r="G2487">
            <v>95583</v>
          </cell>
          <cell r="K2487">
            <v>16.88</v>
          </cell>
        </row>
        <row r="2488">
          <cell r="G2488">
            <v>95584</v>
          </cell>
          <cell r="K2488">
            <v>15.87</v>
          </cell>
        </row>
        <row r="2489">
          <cell r="G2489">
            <v>95592</v>
          </cell>
          <cell r="K2489">
            <v>18.489999999999998</v>
          </cell>
        </row>
        <row r="2490">
          <cell r="G2490">
            <v>95593</v>
          </cell>
          <cell r="K2490">
            <v>16.760000000000002</v>
          </cell>
        </row>
        <row r="2491">
          <cell r="G2491">
            <v>95943</v>
          </cell>
          <cell r="K2491">
            <v>24.18</v>
          </cell>
        </row>
        <row r="2492">
          <cell r="G2492">
            <v>95944</v>
          </cell>
          <cell r="K2492">
            <v>22.47</v>
          </cell>
        </row>
        <row r="2493">
          <cell r="G2493">
            <v>95945</v>
          </cell>
          <cell r="K2493">
            <v>18.8</v>
          </cell>
        </row>
        <row r="2494">
          <cell r="G2494">
            <v>95946</v>
          </cell>
          <cell r="K2494">
            <v>15.39</v>
          </cell>
        </row>
        <row r="2495">
          <cell r="G2495">
            <v>95947</v>
          </cell>
          <cell r="K2495">
            <v>12.14</v>
          </cell>
        </row>
        <row r="2496">
          <cell r="G2496">
            <v>95948</v>
          </cell>
          <cell r="K2496">
            <v>10.97</v>
          </cell>
        </row>
        <row r="2497">
          <cell r="G2497">
            <v>96544</v>
          </cell>
          <cell r="K2497">
            <v>18.920000000000002</v>
          </cell>
        </row>
        <row r="2498">
          <cell r="G2498">
            <v>96545</v>
          </cell>
          <cell r="K2498">
            <v>17.579999999999998</v>
          </cell>
        </row>
        <row r="2499">
          <cell r="G2499">
            <v>96546</v>
          </cell>
          <cell r="K2499">
            <v>15.64</v>
          </cell>
        </row>
        <row r="2500">
          <cell r="G2500">
            <v>96547</v>
          </cell>
          <cell r="K2500">
            <v>13.21</v>
          </cell>
        </row>
        <row r="2501">
          <cell r="G2501">
            <v>96548</v>
          </cell>
          <cell r="K2501">
            <v>12.46</v>
          </cell>
        </row>
        <row r="2502">
          <cell r="G2502">
            <v>96549</v>
          </cell>
          <cell r="K2502">
            <v>13.82</v>
          </cell>
        </row>
        <row r="2503">
          <cell r="G2503">
            <v>96550</v>
          </cell>
          <cell r="K2503">
            <v>13.42</v>
          </cell>
        </row>
        <row r="2504">
          <cell r="G2504">
            <v>100064</v>
          </cell>
          <cell r="K2504">
            <v>13.92</v>
          </cell>
        </row>
        <row r="2505">
          <cell r="G2505">
            <v>100066</v>
          </cell>
          <cell r="K2505">
            <v>13.88</v>
          </cell>
        </row>
        <row r="2506">
          <cell r="G2506">
            <v>100067</v>
          </cell>
          <cell r="K2506">
            <v>14.47</v>
          </cell>
        </row>
        <row r="2507">
          <cell r="G2507">
            <v>100068</v>
          </cell>
          <cell r="K2507">
            <v>11.43</v>
          </cell>
        </row>
        <row r="2508">
          <cell r="G2508">
            <v>102920</v>
          </cell>
          <cell r="K2508">
            <v>10.25</v>
          </cell>
        </row>
        <row r="2509">
          <cell r="G2509">
            <v>102921</v>
          </cell>
          <cell r="K2509">
            <v>9.9499999999999993</v>
          </cell>
        </row>
        <row r="2510">
          <cell r="G2510">
            <v>102922</v>
          </cell>
          <cell r="K2510">
            <v>10.79</v>
          </cell>
        </row>
        <row r="2511">
          <cell r="G2511">
            <v>102923</v>
          </cell>
          <cell r="K2511">
            <v>9.76</v>
          </cell>
        </row>
        <row r="2512">
          <cell r="G2512">
            <v>103088</v>
          </cell>
          <cell r="K2512">
            <v>11.94</v>
          </cell>
        </row>
        <row r="2513">
          <cell r="G2513">
            <v>89993</v>
          </cell>
          <cell r="K2513">
            <v>992.58</v>
          </cell>
        </row>
        <row r="2514">
          <cell r="G2514">
            <v>89994</v>
          </cell>
          <cell r="K2514">
            <v>851.04</v>
          </cell>
        </row>
        <row r="2515">
          <cell r="G2515">
            <v>89995</v>
          </cell>
          <cell r="K2515">
            <v>956.38</v>
          </cell>
        </row>
        <row r="2516">
          <cell r="G2516">
            <v>90278</v>
          </cell>
          <cell r="K2516">
            <v>492.65</v>
          </cell>
        </row>
        <row r="2517">
          <cell r="G2517">
            <v>90279</v>
          </cell>
          <cell r="K2517">
            <v>542.16999999999996</v>
          </cell>
        </row>
        <row r="2518">
          <cell r="G2518">
            <v>90280</v>
          </cell>
          <cell r="K2518">
            <v>601.38</v>
          </cell>
        </row>
        <row r="2519">
          <cell r="G2519">
            <v>90281</v>
          </cell>
          <cell r="K2519">
            <v>696.85</v>
          </cell>
        </row>
        <row r="2520">
          <cell r="G2520">
            <v>90282</v>
          </cell>
          <cell r="K2520">
            <v>487.1</v>
          </cell>
        </row>
        <row r="2521">
          <cell r="G2521">
            <v>90283</v>
          </cell>
          <cell r="K2521">
            <v>537.44000000000005</v>
          </cell>
        </row>
        <row r="2522">
          <cell r="G2522">
            <v>90284</v>
          </cell>
          <cell r="K2522">
            <v>599.58000000000004</v>
          </cell>
        </row>
        <row r="2523">
          <cell r="G2523">
            <v>90285</v>
          </cell>
          <cell r="K2523">
            <v>701.73</v>
          </cell>
        </row>
        <row r="2524">
          <cell r="G2524">
            <v>94962</v>
          </cell>
          <cell r="K2524">
            <v>387.86</v>
          </cell>
        </row>
        <row r="2525">
          <cell r="G2525">
            <v>94963</v>
          </cell>
          <cell r="K2525">
            <v>429.16</v>
          </cell>
        </row>
        <row r="2526">
          <cell r="G2526">
            <v>94964</v>
          </cell>
          <cell r="K2526">
            <v>467.22</v>
          </cell>
        </row>
        <row r="2527">
          <cell r="G2527">
            <v>94965</v>
          </cell>
          <cell r="K2527">
            <v>485.16</v>
          </cell>
        </row>
        <row r="2528">
          <cell r="G2528">
            <v>94966</v>
          </cell>
          <cell r="K2528">
            <v>501.42</v>
          </cell>
        </row>
        <row r="2529">
          <cell r="G2529">
            <v>94967</v>
          </cell>
          <cell r="K2529">
            <v>571.16</v>
          </cell>
        </row>
        <row r="2530">
          <cell r="G2530">
            <v>94968</v>
          </cell>
          <cell r="K2530">
            <v>384.75</v>
          </cell>
        </row>
        <row r="2531">
          <cell r="G2531">
            <v>94969</v>
          </cell>
          <cell r="K2531">
            <v>423.06</v>
          </cell>
        </row>
        <row r="2532">
          <cell r="G2532">
            <v>94970</v>
          </cell>
          <cell r="K2532">
            <v>455.28</v>
          </cell>
        </row>
        <row r="2533">
          <cell r="G2533">
            <v>94971</v>
          </cell>
          <cell r="K2533">
            <v>479.07</v>
          </cell>
        </row>
        <row r="2534">
          <cell r="G2534">
            <v>94972</v>
          </cell>
          <cell r="K2534">
            <v>495.32</v>
          </cell>
        </row>
        <row r="2535">
          <cell r="G2535">
            <v>94973</v>
          </cell>
          <cell r="K2535">
            <v>563.42999999999995</v>
          </cell>
        </row>
        <row r="2536">
          <cell r="G2536">
            <v>94974</v>
          </cell>
          <cell r="K2536">
            <v>447.32</v>
          </cell>
        </row>
        <row r="2537">
          <cell r="G2537">
            <v>94975</v>
          </cell>
          <cell r="K2537">
            <v>483.64</v>
          </cell>
        </row>
        <row r="2538">
          <cell r="G2538">
            <v>96555</v>
          </cell>
          <cell r="K2538">
            <v>685.94</v>
          </cell>
        </row>
        <row r="2539">
          <cell r="G2539">
            <v>96556</v>
          </cell>
          <cell r="K2539">
            <v>772.6</v>
          </cell>
        </row>
        <row r="2540">
          <cell r="G2540">
            <v>96557</v>
          </cell>
          <cell r="K2540">
            <v>629.88</v>
          </cell>
        </row>
        <row r="2541">
          <cell r="G2541">
            <v>96558</v>
          </cell>
          <cell r="K2541">
            <v>637.51</v>
          </cell>
        </row>
        <row r="2542">
          <cell r="G2542">
            <v>99235</v>
          </cell>
          <cell r="K2542">
            <v>610.63</v>
          </cell>
        </row>
        <row r="2543">
          <cell r="G2543">
            <v>99431</v>
          </cell>
          <cell r="K2543">
            <v>632.64</v>
          </cell>
        </row>
        <row r="2544">
          <cell r="G2544">
            <v>99432</v>
          </cell>
          <cell r="K2544">
            <v>614.27</v>
          </cell>
        </row>
        <row r="2545">
          <cell r="G2545">
            <v>99433</v>
          </cell>
          <cell r="K2545">
            <v>667</v>
          </cell>
        </row>
        <row r="2546">
          <cell r="G2546">
            <v>99434</v>
          </cell>
          <cell r="K2546">
            <v>636.79999999999995</v>
          </cell>
        </row>
        <row r="2547">
          <cell r="G2547">
            <v>99435</v>
          </cell>
          <cell r="K2547">
            <v>617.1</v>
          </cell>
        </row>
        <row r="2548">
          <cell r="G2548">
            <v>99436</v>
          </cell>
          <cell r="K2548">
            <v>688.62</v>
          </cell>
        </row>
        <row r="2549">
          <cell r="G2549">
            <v>99437</v>
          </cell>
          <cell r="K2549">
            <v>647.76</v>
          </cell>
        </row>
        <row r="2550">
          <cell r="G2550">
            <v>99438</v>
          </cell>
          <cell r="K2550">
            <v>653.72</v>
          </cell>
        </row>
        <row r="2551">
          <cell r="G2551">
            <v>99439</v>
          </cell>
          <cell r="K2551">
            <v>622.92999999999995</v>
          </cell>
        </row>
        <row r="2552">
          <cell r="G2552">
            <v>102473</v>
          </cell>
          <cell r="K2552">
            <v>516.37</v>
          </cell>
        </row>
        <row r="2553">
          <cell r="G2553">
            <v>102474</v>
          </cell>
          <cell r="K2553">
            <v>555.09</v>
          </cell>
        </row>
        <row r="2554">
          <cell r="G2554">
            <v>102475</v>
          </cell>
          <cell r="K2554">
            <v>597.29</v>
          </cell>
        </row>
        <row r="2555">
          <cell r="G2555">
            <v>102476</v>
          </cell>
          <cell r="K2555">
            <v>615.69000000000005</v>
          </cell>
        </row>
        <row r="2556">
          <cell r="G2556">
            <v>102477</v>
          </cell>
          <cell r="K2556">
            <v>649.21</v>
          </cell>
        </row>
        <row r="2557">
          <cell r="G2557">
            <v>102478</v>
          </cell>
          <cell r="K2557">
            <v>700.03</v>
          </cell>
        </row>
        <row r="2558">
          <cell r="G2558">
            <v>102479</v>
          </cell>
          <cell r="K2558">
            <v>513.76</v>
          </cell>
        </row>
        <row r="2559">
          <cell r="G2559">
            <v>102480</v>
          </cell>
          <cell r="K2559">
            <v>549.41</v>
          </cell>
        </row>
        <row r="2560">
          <cell r="G2560">
            <v>102481</v>
          </cell>
          <cell r="K2560">
            <v>585.72</v>
          </cell>
        </row>
        <row r="2561">
          <cell r="G2561">
            <v>102482</v>
          </cell>
          <cell r="K2561">
            <v>613.36</v>
          </cell>
        </row>
        <row r="2562">
          <cell r="G2562">
            <v>102483</v>
          </cell>
          <cell r="K2562">
            <v>642.94000000000005</v>
          </cell>
        </row>
        <row r="2563">
          <cell r="G2563">
            <v>102484</v>
          </cell>
          <cell r="K2563">
            <v>699.36</v>
          </cell>
        </row>
        <row r="2564">
          <cell r="G2564">
            <v>102485</v>
          </cell>
          <cell r="K2564">
            <v>578.47</v>
          </cell>
        </row>
        <row r="2565">
          <cell r="G2565">
            <v>102486</v>
          </cell>
          <cell r="K2565">
            <v>610.49</v>
          </cell>
        </row>
        <row r="2566">
          <cell r="G2566">
            <v>102487</v>
          </cell>
          <cell r="K2566">
            <v>561.44000000000005</v>
          </cell>
        </row>
        <row r="2567">
          <cell r="G2567">
            <v>103183</v>
          </cell>
          <cell r="K2567">
            <v>663.79</v>
          </cell>
        </row>
        <row r="2568">
          <cell r="G2568">
            <v>103184</v>
          </cell>
          <cell r="K2568">
            <v>622.66</v>
          </cell>
        </row>
        <row r="2569">
          <cell r="G2569">
            <v>103669</v>
          </cell>
          <cell r="K2569">
            <v>889.87</v>
          </cell>
        </row>
        <row r="2570">
          <cell r="G2570">
            <v>103670</v>
          </cell>
          <cell r="K2570">
            <v>288.91000000000003</v>
          </cell>
        </row>
        <row r="2571">
          <cell r="G2571">
            <v>103671</v>
          </cell>
          <cell r="K2571">
            <v>647.79999999999995</v>
          </cell>
        </row>
        <row r="2572">
          <cell r="G2572">
            <v>103672</v>
          </cell>
          <cell r="K2572">
            <v>606.39</v>
          </cell>
        </row>
        <row r="2573">
          <cell r="G2573">
            <v>103673</v>
          </cell>
          <cell r="K2573">
            <v>40.020000000000003</v>
          </cell>
        </row>
        <row r="2574">
          <cell r="G2574">
            <v>103674</v>
          </cell>
          <cell r="K2574">
            <v>626.91</v>
          </cell>
        </row>
        <row r="2575">
          <cell r="G2575">
            <v>103675</v>
          </cell>
          <cell r="K2575">
            <v>607.58000000000004</v>
          </cell>
        </row>
        <row r="2576">
          <cell r="G2576">
            <v>103676</v>
          </cell>
          <cell r="K2576">
            <v>940.76</v>
          </cell>
        </row>
        <row r="2577">
          <cell r="G2577">
            <v>103677</v>
          </cell>
          <cell r="K2577">
            <v>777.08</v>
          </cell>
        </row>
        <row r="2578">
          <cell r="G2578">
            <v>103678</v>
          </cell>
          <cell r="K2578">
            <v>848.48</v>
          </cell>
        </row>
        <row r="2579">
          <cell r="G2579">
            <v>103679</v>
          </cell>
          <cell r="K2579">
            <v>736.05</v>
          </cell>
        </row>
        <row r="2580">
          <cell r="G2580">
            <v>103680</v>
          </cell>
          <cell r="K2580">
            <v>786.1</v>
          </cell>
        </row>
        <row r="2581">
          <cell r="G2581">
            <v>103681</v>
          </cell>
          <cell r="K2581">
            <v>673.79</v>
          </cell>
        </row>
        <row r="2582">
          <cell r="G2582">
            <v>103682</v>
          </cell>
          <cell r="K2582">
            <v>905.06</v>
          </cell>
        </row>
        <row r="2583">
          <cell r="G2583">
            <v>103683</v>
          </cell>
          <cell r="K2583">
            <v>1183.53</v>
          </cell>
        </row>
        <row r="2584">
          <cell r="G2584">
            <v>103684</v>
          </cell>
          <cell r="K2584">
            <v>624.20000000000005</v>
          </cell>
        </row>
        <row r="2585">
          <cell r="G2585">
            <v>103685</v>
          </cell>
          <cell r="K2585">
            <v>612.12</v>
          </cell>
        </row>
        <row r="2586">
          <cell r="G2586">
            <v>103686</v>
          </cell>
          <cell r="K2586">
            <v>672.86</v>
          </cell>
        </row>
        <row r="2587">
          <cell r="G2587">
            <v>103687</v>
          </cell>
          <cell r="K2587">
            <v>1007.11</v>
          </cell>
        </row>
        <row r="2588">
          <cell r="G2588">
            <v>103688</v>
          </cell>
          <cell r="K2588">
            <v>771.41</v>
          </cell>
        </row>
        <row r="2589">
          <cell r="G2589">
            <v>101963</v>
          </cell>
          <cell r="K2589">
            <v>189.19</v>
          </cell>
        </row>
        <row r="2590">
          <cell r="G2590">
            <v>101964</v>
          </cell>
          <cell r="K2590">
            <v>176.21</v>
          </cell>
        </row>
        <row r="2591">
          <cell r="G2591">
            <v>101165</v>
          </cell>
          <cell r="K2591">
            <v>911.25</v>
          </cell>
        </row>
        <row r="2592">
          <cell r="G2592">
            <v>101166</v>
          </cell>
          <cell r="K2592">
            <v>765.68</v>
          </cell>
        </row>
        <row r="2593">
          <cell r="G2593">
            <v>98575</v>
          </cell>
          <cell r="K2593">
            <v>104.17</v>
          </cell>
        </row>
        <row r="2594">
          <cell r="G2594">
            <v>98576</v>
          </cell>
          <cell r="K2594">
            <v>21.26</v>
          </cell>
        </row>
        <row r="2595">
          <cell r="G2595">
            <v>98577</v>
          </cell>
          <cell r="K2595">
            <v>46.76</v>
          </cell>
        </row>
        <row r="2596">
          <cell r="G2596">
            <v>93182</v>
          </cell>
          <cell r="K2596">
            <v>49.17</v>
          </cell>
        </row>
        <row r="2597">
          <cell r="G2597">
            <v>93183</v>
          </cell>
          <cell r="K2597">
            <v>62.96</v>
          </cell>
        </row>
        <row r="2598">
          <cell r="G2598">
            <v>93184</v>
          </cell>
          <cell r="K2598">
            <v>36.409999999999997</v>
          </cell>
        </row>
        <row r="2599">
          <cell r="G2599">
            <v>93185</v>
          </cell>
          <cell r="K2599">
            <v>62.03</v>
          </cell>
        </row>
        <row r="2600">
          <cell r="G2600">
            <v>93186</v>
          </cell>
          <cell r="K2600">
            <v>90.44</v>
          </cell>
        </row>
        <row r="2601">
          <cell r="G2601">
            <v>93187</v>
          </cell>
          <cell r="K2601">
            <v>103.83</v>
          </cell>
        </row>
        <row r="2602">
          <cell r="G2602">
            <v>93188</v>
          </cell>
          <cell r="K2602">
            <v>83.44</v>
          </cell>
        </row>
        <row r="2603">
          <cell r="G2603">
            <v>93189</v>
          </cell>
          <cell r="K2603">
            <v>104.56</v>
          </cell>
        </row>
        <row r="2604">
          <cell r="G2604">
            <v>93190</v>
          </cell>
          <cell r="K2604">
            <v>47.09</v>
          </cell>
        </row>
        <row r="2605">
          <cell r="G2605">
            <v>93191</v>
          </cell>
          <cell r="K2605">
            <v>49.53</v>
          </cell>
        </row>
        <row r="2606">
          <cell r="G2606">
            <v>93192</v>
          </cell>
          <cell r="K2606">
            <v>51.05</v>
          </cell>
        </row>
        <row r="2607">
          <cell r="G2607">
            <v>93193</v>
          </cell>
          <cell r="K2607">
            <v>50.39</v>
          </cell>
        </row>
        <row r="2608">
          <cell r="G2608">
            <v>93194</v>
          </cell>
          <cell r="K2608">
            <v>48.17</v>
          </cell>
        </row>
        <row r="2609">
          <cell r="G2609">
            <v>93195</v>
          </cell>
          <cell r="K2609">
            <v>58.46</v>
          </cell>
        </row>
        <row r="2610">
          <cell r="G2610">
            <v>93196</v>
          </cell>
          <cell r="K2610">
            <v>87.98</v>
          </cell>
        </row>
        <row r="2611">
          <cell r="G2611">
            <v>93197</v>
          </cell>
          <cell r="K2611">
            <v>98.46</v>
          </cell>
        </row>
        <row r="2612">
          <cell r="G2612">
            <v>93198</v>
          </cell>
          <cell r="K2612">
            <v>41.38</v>
          </cell>
        </row>
        <row r="2613">
          <cell r="G2613">
            <v>93199</v>
          </cell>
          <cell r="K2613">
            <v>40.78</v>
          </cell>
        </row>
        <row r="2614">
          <cell r="G2614">
            <v>93200</v>
          </cell>
          <cell r="K2614">
            <v>3.01</v>
          </cell>
        </row>
        <row r="2615">
          <cell r="G2615">
            <v>93201</v>
          </cell>
          <cell r="K2615">
            <v>6.38</v>
          </cell>
        </row>
        <row r="2616">
          <cell r="G2616">
            <v>93202</v>
          </cell>
          <cell r="K2616">
            <v>29.99</v>
          </cell>
        </row>
        <row r="2617">
          <cell r="G2617">
            <v>93203</v>
          </cell>
          <cell r="K2617">
            <v>16.77</v>
          </cell>
        </row>
        <row r="2618">
          <cell r="G2618">
            <v>93204</v>
          </cell>
          <cell r="K2618">
            <v>65.069999999999993</v>
          </cell>
        </row>
        <row r="2619">
          <cell r="G2619">
            <v>93205</v>
          </cell>
          <cell r="K2619">
            <v>40.25</v>
          </cell>
        </row>
        <row r="2620">
          <cell r="G2620">
            <v>95952</v>
          </cell>
          <cell r="K2620">
            <v>2477.02</v>
          </cell>
        </row>
        <row r="2621">
          <cell r="G2621">
            <v>95953</v>
          </cell>
          <cell r="K2621">
            <v>4141.05</v>
          </cell>
        </row>
        <row r="2622">
          <cell r="G2622">
            <v>95954</v>
          </cell>
          <cell r="K2622">
            <v>2874.13</v>
          </cell>
        </row>
        <row r="2623">
          <cell r="G2623">
            <v>95955</v>
          </cell>
          <cell r="K2623">
            <v>3636.1</v>
          </cell>
        </row>
        <row r="2624">
          <cell r="G2624">
            <v>95956</v>
          </cell>
          <cell r="K2624">
            <v>2774.67</v>
          </cell>
        </row>
        <row r="2625">
          <cell r="G2625">
            <v>95957</v>
          </cell>
          <cell r="K2625">
            <v>3669.26</v>
          </cell>
        </row>
        <row r="2626">
          <cell r="G2626">
            <v>95969</v>
          </cell>
          <cell r="K2626">
            <v>3541.71</v>
          </cell>
        </row>
        <row r="2627">
          <cell r="G2627">
            <v>97733</v>
          </cell>
          <cell r="K2627">
            <v>3566.49</v>
          </cell>
        </row>
        <row r="2628">
          <cell r="G2628">
            <v>97734</v>
          </cell>
          <cell r="K2628">
            <v>3054.41</v>
          </cell>
        </row>
        <row r="2629">
          <cell r="G2629">
            <v>97735</v>
          </cell>
          <cell r="K2629">
            <v>2537.98</v>
          </cell>
        </row>
        <row r="2630">
          <cell r="G2630">
            <v>97736</v>
          </cell>
          <cell r="K2630">
            <v>1627.18</v>
          </cell>
        </row>
        <row r="2631">
          <cell r="G2631">
            <v>97737</v>
          </cell>
          <cell r="K2631">
            <v>3620.74</v>
          </cell>
        </row>
        <row r="2632">
          <cell r="G2632">
            <v>97738</v>
          </cell>
          <cell r="K2632">
            <v>6051.06</v>
          </cell>
        </row>
        <row r="2633">
          <cell r="G2633">
            <v>97739</v>
          </cell>
          <cell r="K2633">
            <v>3152.57</v>
          </cell>
        </row>
        <row r="2634">
          <cell r="G2634">
            <v>97740</v>
          </cell>
          <cell r="K2634">
            <v>2354.4</v>
          </cell>
        </row>
        <row r="2635">
          <cell r="G2635">
            <v>98615</v>
          </cell>
          <cell r="K2635">
            <v>140.52000000000001</v>
          </cell>
        </row>
        <row r="2636">
          <cell r="G2636">
            <v>98616</v>
          </cell>
          <cell r="K2636">
            <v>109.23</v>
          </cell>
        </row>
        <row r="2637">
          <cell r="G2637">
            <v>98617</v>
          </cell>
          <cell r="K2637">
            <v>100.91</v>
          </cell>
        </row>
        <row r="2638">
          <cell r="G2638">
            <v>98618</v>
          </cell>
          <cell r="K2638">
            <v>138.54</v>
          </cell>
        </row>
        <row r="2639">
          <cell r="G2639">
            <v>98619</v>
          </cell>
          <cell r="K2639">
            <v>125.93</v>
          </cell>
        </row>
        <row r="2640">
          <cell r="G2640">
            <v>98620</v>
          </cell>
          <cell r="K2640">
            <v>119.56</v>
          </cell>
        </row>
        <row r="2641">
          <cell r="G2641">
            <v>98621</v>
          </cell>
          <cell r="K2641">
            <v>156.9</v>
          </cell>
        </row>
        <row r="2642">
          <cell r="G2642">
            <v>98622</v>
          </cell>
          <cell r="K2642">
            <v>146.76</v>
          </cell>
        </row>
        <row r="2643">
          <cell r="G2643">
            <v>98623</v>
          </cell>
          <cell r="K2643">
            <v>141.6</v>
          </cell>
        </row>
        <row r="2644">
          <cell r="G2644">
            <v>98624</v>
          </cell>
          <cell r="K2644">
            <v>176.89</v>
          </cell>
        </row>
        <row r="2645">
          <cell r="G2645">
            <v>98625</v>
          </cell>
          <cell r="K2645">
            <v>168.34</v>
          </cell>
        </row>
        <row r="2646">
          <cell r="G2646">
            <v>98626</v>
          </cell>
          <cell r="K2646">
            <v>163.91</v>
          </cell>
        </row>
        <row r="2647">
          <cell r="G2647">
            <v>98655</v>
          </cell>
          <cell r="K2647">
            <v>698.51</v>
          </cell>
        </row>
        <row r="2648">
          <cell r="G2648">
            <v>98656</v>
          </cell>
          <cell r="K2648">
            <v>710.45</v>
          </cell>
        </row>
        <row r="2649">
          <cell r="G2649">
            <v>98657</v>
          </cell>
          <cell r="K2649">
            <v>722.4</v>
          </cell>
        </row>
        <row r="2650">
          <cell r="G2650">
            <v>98658</v>
          </cell>
          <cell r="K2650">
            <v>734.35</v>
          </cell>
        </row>
        <row r="2651">
          <cell r="G2651">
            <v>98659</v>
          </cell>
          <cell r="K2651">
            <v>758.24</v>
          </cell>
        </row>
        <row r="2652">
          <cell r="G2652">
            <v>98746</v>
          </cell>
          <cell r="K2652">
            <v>66.67</v>
          </cell>
        </row>
        <row r="2653">
          <cell r="G2653">
            <v>98749</v>
          </cell>
          <cell r="K2653">
            <v>80.78</v>
          </cell>
        </row>
        <row r="2654">
          <cell r="G2654">
            <v>98750</v>
          </cell>
          <cell r="K2654">
            <v>97.94</v>
          </cell>
        </row>
        <row r="2655">
          <cell r="G2655">
            <v>98751</v>
          </cell>
          <cell r="K2655">
            <v>142.79</v>
          </cell>
        </row>
        <row r="2656">
          <cell r="G2656">
            <v>98752</v>
          </cell>
          <cell r="K2656">
            <v>196.94</v>
          </cell>
        </row>
        <row r="2657">
          <cell r="G2657">
            <v>98753</v>
          </cell>
          <cell r="K2657">
            <v>264.42</v>
          </cell>
        </row>
        <row r="2658">
          <cell r="G2658">
            <v>100763</v>
          </cell>
          <cell r="K2658">
            <v>21.14</v>
          </cell>
        </row>
        <row r="2659">
          <cell r="G2659">
            <v>100764</v>
          </cell>
          <cell r="K2659">
            <v>21.05</v>
          </cell>
        </row>
        <row r="2660">
          <cell r="G2660">
            <v>100765</v>
          </cell>
          <cell r="K2660">
            <v>20.99</v>
          </cell>
        </row>
        <row r="2661">
          <cell r="G2661">
            <v>100766</v>
          </cell>
          <cell r="K2661">
            <v>21.3</v>
          </cell>
        </row>
        <row r="2662">
          <cell r="G2662">
            <v>100767</v>
          </cell>
          <cell r="K2662">
            <v>20.309999999999999</v>
          </cell>
        </row>
        <row r="2663">
          <cell r="G2663">
            <v>100768</v>
          </cell>
          <cell r="K2663">
            <v>27.02</v>
          </cell>
        </row>
        <row r="2664">
          <cell r="G2664">
            <v>100769</v>
          </cell>
          <cell r="K2664">
            <v>25.15</v>
          </cell>
        </row>
        <row r="2665">
          <cell r="G2665">
            <v>100770</v>
          </cell>
          <cell r="K2665">
            <v>24.6</v>
          </cell>
        </row>
        <row r="2666">
          <cell r="G2666">
            <v>100771</v>
          </cell>
          <cell r="K2666">
            <v>31.42</v>
          </cell>
        </row>
        <row r="2667">
          <cell r="G2667">
            <v>100772</v>
          </cell>
          <cell r="K2667">
            <v>20.420000000000002</v>
          </cell>
        </row>
        <row r="2668">
          <cell r="G2668">
            <v>100773</v>
          </cell>
          <cell r="K2668">
            <v>24.24</v>
          </cell>
        </row>
        <row r="2669">
          <cell r="G2669">
            <v>100774</v>
          </cell>
          <cell r="K2669">
            <v>16.309999999999999</v>
          </cell>
        </row>
        <row r="2670">
          <cell r="G2670">
            <v>100775</v>
          </cell>
          <cell r="K2670">
            <v>18.34</v>
          </cell>
        </row>
        <row r="2671">
          <cell r="G2671">
            <v>100776</v>
          </cell>
          <cell r="K2671">
            <v>24.41</v>
          </cell>
        </row>
        <row r="2672">
          <cell r="G2672">
            <v>100777</v>
          </cell>
          <cell r="K2672">
            <v>18.45</v>
          </cell>
        </row>
        <row r="2673">
          <cell r="G2673">
            <v>100778</v>
          </cell>
          <cell r="K2673">
            <v>14.53</v>
          </cell>
        </row>
        <row r="2674">
          <cell r="G2674">
            <v>98560</v>
          </cell>
          <cell r="K2674">
            <v>49.29</v>
          </cell>
        </row>
        <row r="2675">
          <cell r="G2675">
            <v>98561</v>
          </cell>
          <cell r="K2675">
            <v>42.94</v>
          </cell>
        </row>
        <row r="2676">
          <cell r="G2676">
            <v>98562</v>
          </cell>
          <cell r="K2676">
            <v>43.41</v>
          </cell>
        </row>
        <row r="2677">
          <cell r="G2677">
            <v>98555</v>
          </cell>
          <cell r="K2677">
            <v>26.6</v>
          </cell>
        </row>
        <row r="2678">
          <cell r="G2678">
            <v>98556</v>
          </cell>
          <cell r="K2678">
            <v>50.51</v>
          </cell>
        </row>
        <row r="2679">
          <cell r="G2679">
            <v>98558</v>
          </cell>
          <cell r="K2679">
            <v>7.74</v>
          </cell>
        </row>
        <row r="2680">
          <cell r="G2680">
            <v>98559</v>
          </cell>
          <cell r="K2680">
            <v>4.75</v>
          </cell>
        </row>
        <row r="2681">
          <cell r="G2681">
            <v>98546</v>
          </cell>
          <cell r="K2681">
            <v>102.46</v>
          </cell>
        </row>
        <row r="2682">
          <cell r="G2682">
            <v>98547</v>
          </cell>
          <cell r="K2682">
            <v>194.83</v>
          </cell>
        </row>
        <row r="2683">
          <cell r="G2683">
            <v>98553</v>
          </cell>
          <cell r="K2683">
            <v>124.95</v>
          </cell>
        </row>
        <row r="2684">
          <cell r="G2684">
            <v>98554</v>
          </cell>
          <cell r="K2684">
            <v>43.91</v>
          </cell>
        </row>
        <row r="2685">
          <cell r="G2685">
            <v>98557</v>
          </cell>
          <cell r="K2685">
            <v>40.08</v>
          </cell>
        </row>
        <row r="2686">
          <cell r="G2686">
            <v>98563</v>
          </cell>
          <cell r="K2686">
            <v>35.56</v>
          </cell>
        </row>
        <row r="2687">
          <cell r="G2687">
            <v>98564</v>
          </cell>
          <cell r="K2687">
            <v>51.03</v>
          </cell>
        </row>
        <row r="2688">
          <cell r="G2688">
            <v>98565</v>
          </cell>
          <cell r="K2688">
            <v>51.17</v>
          </cell>
        </row>
        <row r="2689">
          <cell r="G2689">
            <v>98566</v>
          </cell>
          <cell r="K2689">
            <v>66.63</v>
          </cell>
        </row>
        <row r="2690">
          <cell r="G2690">
            <v>98567</v>
          </cell>
          <cell r="K2690">
            <v>66.010000000000005</v>
          </cell>
        </row>
        <row r="2691">
          <cell r="G2691">
            <v>98568</v>
          </cell>
          <cell r="K2691">
            <v>81.44</v>
          </cell>
        </row>
        <row r="2692">
          <cell r="G2692">
            <v>98569</v>
          </cell>
          <cell r="K2692">
            <v>81.59</v>
          </cell>
        </row>
        <row r="2693">
          <cell r="G2693">
            <v>98570</v>
          </cell>
          <cell r="K2693">
            <v>97.08</v>
          </cell>
        </row>
        <row r="2694">
          <cell r="G2694">
            <v>98571</v>
          </cell>
          <cell r="K2694">
            <v>41.77</v>
          </cell>
        </row>
        <row r="2695">
          <cell r="G2695">
            <v>98572</v>
          </cell>
          <cell r="K2695">
            <v>51.49</v>
          </cell>
        </row>
        <row r="2696">
          <cell r="G2696">
            <v>98573</v>
          </cell>
          <cell r="K2696">
            <v>66.53</v>
          </cell>
        </row>
        <row r="2697">
          <cell r="G2697">
            <v>91831</v>
          </cell>
          <cell r="K2697">
            <v>8.52</v>
          </cell>
        </row>
        <row r="2698">
          <cell r="G2698">
            <v>91833</v>
          </cell>
          <cell r="K2698">
            <v>9.11</v>
          </cell>
        </row>
        <row r="2699">
          <cell r="G2699">
            <v>91834</v>
          </cell>
          <cell r="K2699">
            <v>9.65</v>
          </cell>
        </row>
        <row r="2700">
          <cell r="G2700">
            <v>91835</v>
          </cell>
          <cell r="K2700">
            <v>11.14</v>
          </cell>
        </row>
        <row r="2701">
          <cell r="G2701">
            <v>91836</v>
          </cell>
          <cell r="K2701">
            <v>12.89</v>
          </cell>
        </row>
        <row r="2702">
          <cell r="G2702">
            <v>91837</v>
          </cell>
          <cell r="K2702">
            <v>16.34</v>
          </cell>
        </row>
        <row r="2703">
          <cell r="G2703">
            <v>91839</v>
          </cell>
          <cell r="K2703">
            <v>10.88</v>
          </cell>
        </row>
        <row r="2704">
          <cell r="G2704">
            <v>91840</v>
          </cell>
          <cell r="K2704">
            <v>13.74</v>
          </cell>
        </row>
        <row r="2705">
          <cell r="G2705">
            <v>91841</v>
          </cell>
          <cell r="K2705">
            <v>13.08</v>
          </cell>
        </row>
        <row r="2706">
          <cell r="G2706">
            <v>91842</v>
          </cell>
          <cell r="K2706">
            <v>7</v>
          </cell>
        </row>
        <row r="2707">
          <cell r="G2707">
            <v>91843</v>
          </cell>
          <cell r="K2707">
            <v>7.59</v>
          </cell>
        </row>
        <row r="2708">
          <cell r="G2708">
            <v>91844</v>
          </cell>
          <cell r="K2708">
            <v>8.14</v>
          </cell>
        </row>
        <row r="2709">
          <cell r="G2709">
            <v>91845</v>
          </cell>
          <cell r="K2709">
            <v>9.6300000000000008</v>
          </cell>
        </row>
        <row r="2710">
          <cell r="G2710">
            <v>91846</v>
          </cell>
          <cell r="K2710">
            <v>11.37</v>
          </cell>
        </row>
        <row r="2711">
          <cell r="G2711">
            <v>91847</v>
          </cell>
          <cell r="K2711">
            <v>14.82</v>
          </cell>
        </row>
        <row r="2712">
          <cell r="G2712">
            <v>91849</v>
          </cell>
          <cell r="K2712">
            <v>9.36</v>
          </cell>
        </row>
        <row r="2713">
          <cell r="G2713">
            <v>91850</v>
          </cell>
          <cell r="K2713">
            <v>12.3</v>
          </cell>
        </row>
        <row r="2714">
          <cell r="G2714">
            <v>91851</v>
          </cell>
          <cell r="K2714">
            <v>11.64</v>
          </cell>
        </row>
        <row r="2715">
          <cell r="G2715">
            <v>91852</v>
          </cell>
          <cell r="K2715">
            <v>10.23</v>
          </cell>
        </row>
        <row r="2716">
          <cell r="G2716">
            <v>91853</v>
          </cell>
          <cell r="K2716">
            <v>10.76</v>
          </cell>
        </row>
        <row r="2717">
          <cell r="G2717">
            <v>91854</v>
          </cell>
          <cell r="K2717">
            <v>11.34</v>
          </cell>
        </row>
        <row r="2718">
          <cell r="G2718">
            <v>91855</v>
          </cell>
          <cell r="K2718">
            <v>12.71</v>
          </cell>
        </row>
        <row r="2719">
          <cell r="G2719">
            <v>91856</v>
          </cell>
          <cell r="K2719">
            <v>14.41</v>
          </cell>
        </row>
        <row r="2720">
          <cell r="G2720">
            <v>91857</v>
          </cell>
          <cell r="K2720">
            <v>17.600000000000001</v>
          </cell>
        </row>
        <row r="2721">
          <cell r="G2721">
            <v>91859</v>
          </cell>
          <cell r="K2721">
            <v>12.56</v>
          </cell>
        </row>
        <row r="2722">
          <cell r="G2722">
            <v>91860</v>
          </cell>
          <cell r="K2722">
            <v>15.37</v>
          </cell>
        </row>
        <row r="2723">
          <cell r="G2723">
            <v>91861</v>
          </cell>
          <cell r="K2723">
            <v>14.76</v>
          </cell>
        </row>
        <row r="2724">
          <cell r="G2724">
            <v>91862</v>
          </cell>
          <cell r="K2724">
            <v>10.51</v>
          </cell>
        </row>
        <row r="2725">
          <cell r="G2725">
            <v>91863</v>
          </cell>
          <cell r="K2725">
            <v>12.53</v>
          </cell>
        </row>
        <row r="2726">
          <cell r="G2726">
            <v>91864</v>
          </cell>
          <cell r="K2726">
            <v>16.8</v>
          </cell>
        </row>
        <row r="2727">
          <cell r="G2727">
            <v>91865</v>
          </cell>
          <cell r="K2727">
            <v>21.07</v>
          </cell>
        </row>
        <row r="2728">
          <cell r="G2728">
            <v>91866</v>
          </cell>
          <cell r="K2728">
            <v>9.18</v>
          </cell>
        </row>
        <row r="2729">
          <cell r="G2729">
            <v>91867</v>
          </cell>
          <cell r="K2729">
            <v>11.2</v>
          </cell>
        </row>
        <row r="2730">
          <cell r="G2730">
            <v>91868</v>
          </cell>
          <cell r="K2730">
            <v>15.47</v>
          </cell>
        </row>
        <row r="2731">
          <cell r="G2731">
            <v>91869</v>
          </cell>
          <cell r="K2731">
            <v>19.75</v>
          </cell>
        </row>
        <row r="2732">
          <cell r="G2732">
            <v>91870</v>
          </cell>
          <cell r="K2732">
            <v>13.21</v>
          </cell>
        </row>
        <row r="2733">
          <cell r="G2733">
            <v>91871</v>
          </cell>
          <cell r="K2733">
            <v>15.28</v>
          </cell>
        </row>
        <row r="2734">
          <cell r="G2734">
            <v>91872</v>
          </cell>
          <cell r="K2734">
            <v>19.55</v>
          </cell>
        </row>
        <row r="2735">
          <cell r="G2735">
            <v>91873</v>
          </cell>
          <cell r="K2735">
            <v>23.75</v>
          </cell>
        </row>
        <row r="2736">
          <cell r="G2736">
            <v>93008</v>
          </cell>
          <cell r="K2736">
            <v>19.100000000000001</v>
          </cell>
        </row>
        <row r="2737">
          <cell r="G2737">
            <v>93009</v>
          </cell>
          <cell r="K2737">
            <v>27.93</v>
          </cell>
        </row>
        <row r="2738">
          <cell r="G2738">
            <v>93010</v>
          </cell>
          <cell r="K2738">
            <v>38.69</v>
          </cell>
        </row>
        <row r="2739">
          <cell r="G2739">
            <v>93011</v>
          </cell>
          <cell r="K2739">
            <v>47.17</v>
          </cell>
        </row>
        <row r="2740">
          <cell r="G2740">
            <v>93012</v>
          </cell>
          <cell r="K2740">
            <v>70.91</v>
          </cell>
        </row>
        <row r="2741">
          <cell r="G2741">
            <v>95726</v>
          </cell>
          <cell r="K2741">
            <v>6.83</v>
          </cell>
        </row>
        <row r="2742">
          <cell r="G2742">
            <v>95727</v>
          </cell>
          <cell r="K2742">
            <v>7.95</v>
          </cell>
        </row>
        <row r="2743">
          <cell r="G2743">
            <v>95728</v>
          </cell>
          <cell r="K2743">
            <v>10.27</v>
          </cell>
        </row>
        <row r="2744">
          <cell r="G2744">
            <v>95729</v>
          </cell>
          <cell r="K2744">
            <v>9.41</v>
          </cell>
        </row>
        <row r="2745">
          <cell r="G2745">
            <v>95730</v>
          </cell>
          <cell r="K2745">
            <v>10.53</v>
          </cell>
        </row>
        <row r="2746">
          <cell r="G2746">
            <v>95731</v>
          </cell>
          <cell r="K2746">
            <v>12.86</v>
          </cell>
        </row>
        <row r="2747">
          <cell r="G2747">
            <v>95732</v>
          </cell>
          <cell r="K2747">
            <v>5.17</v>
          </cell>
        </row>
        <row r="2748">
          <cell r="G2748">
            <v>95745</v>
          </cell>
          <cell r="K2748">
            <v>25.15</v>
          </cell>
        </row>
        <row r="2749">
          <cell r="G2749">
            <v>95746</v>
          </cell>
          <cell r="K2749">
            <v>31.49</v>
          </cell>
        </row>
        <row r="2750">
          <cell r="G2750">
            <v>95747</v>
          </cell>
          <cell r="K2750">
            <v>52.39</v>
          </cell>
        </row>
        <row r="2751">
          <cell r="G2751">
            <v>95748</v>
          </cell>
          <cell r="K2751">
            <v>56.84</v>
          </cell>
        </row>
        <row r="2752">
          <cell r="G2752">
            <v>95749</v>
          </cell>
          <cell r="K2752">
            <v>33.54</v>
          </cell>
        </row>
        <row r="2753">
          <cell r="G2753">
            <v>95750</v>
          </cell>
          <cell r="K2753">
            <v>39.69</v>
          </cell>
        </row>
        <row r="2754">
          <cell r="G2754">
            <v>95751</v>
          </cell>
          <cell r="K2754">
            <v>60.33</v>
          </cell>
        </row>
        <row r="2755">
          <cell r="G2755">
            <v>95752</v>
          </cell>
          <cell r="K2755">
            <v>64.489999999999995</v>
          </cell>
        </row>
        <row r="2756">
          <cell r="G2756">
            <v>97667</v>
          </cell>
          <cell r="K2756">
            <v>8.99</v>
          </cell>
        </row>
        <row r="2757">
          <cell r="G2757">
            <v>97668</v>
          </cell>
          <cell r="K2757">
            <v>12.81</v>
          </cell>
        </row>
        <row r="2758">
          <cell r="G2758">
            <v>97669</v>
          </cell>
          <cell r="K2758">
            <v>19.09</v>
          </cell>
        </row>
        <row r="2759">
          <cell r="G2759">
            <v>97670</v>
          </cell>
          <cell r="K2759">
            <v>24.26</v>
          </cell>
        </row>
        <row r="2760">
          <cell r="G2760">
            <v>91874</v>
          </cell>
          <cell r="K2760">
            <v>5.85</v>
          </cell>
        </row>
        <row r="2761">
          <cell r="G2761">
            <v>91875</v>
          </cell>
          <cell r="K2761">
            <v>7.69</v>
          </cell>
        </row>
        <row r="2762">
          <cell r="G2762">
            <v>91876</v>
          </cell>
          <cell r="K2762">
            <v>10.11</v>
          </cell>
        </row>
        <row r="2763">
          <cell r="G2763">
            <v>91877</v>
          </cell>
          <cell r="K2763">
            <v>13.3</v>
          </cell>
        </row>
        <row r="2764">
          <cell r="G2764">
            <v>91878</v>
          </cell>
          <cell r="K2764">
            <v>7.61</v>
          </cell>
        </row>
        <row r="2765">
          <cell r="G2765">
            <v>91879</v>
          </cell>
          <cell r="K2765">
            <v>9.4</v>
          </cell>
        </row>
        <row r="2766">
          <cell r="G2766">
            <v>91880</v>
          </cell>
          <cell r="K2766">
            <v>11.87</v>
          </cell>
        </row>
        <row r="2767">
          <cell r="G2767">
            <v>91881</v>
          </cell>
          <cell r="K2767">
            <v>15.06</v>
          </cell>
        </row>
        <row r="2768">
          <cell r="G2768">
            <v>91882</v>
          </cell>
          <cell r="K2768">
            <v>9.49</v>
          </cell>
        </row>
        <row r="2769">
          <cell r="G2769">
            <v>91884</v>
          </cell>
          <cell r="K2769">
            <v>10.85</v>
          </cell>
        </row>
        <row r="2770">
          <cell r="G2770">
            <v>91885</v>
          </cell>
          <cell r="K2770">
            <v>12.71</v>
          </cell>
        </row>
        <row r="2771">
          <cell r="G2771">
            <v>91886</v>
          </cell>
          <cell r="K2771">
            <v>15.23</v>
          </cell>
        </row>
        <row r="2772">
          <cell r="G2772">
            <v>91887</v>
          </cell>
          <cell r="K2772">
            <v>10.33</v>
          </cell>
        </row>
        <row r="2773">
          <cell r="G2773">
            <v>91889</v>
          </cell>
          <cell r="K2773">
            <v>10.029999999999999</v>
          </cell>
        </row>
        <row r="2774">
          <cell r="G2774">
            <v>91890</v>
          </cell>
          <cell r="K2774">
            <v>12.48</v>
          </cell>
        </row>
        <row r="2775">
          <cell r="G2775">
            <v>91892</v>
          </cell>
          <cell r="K2775">
            <v>14.48</v>
          </cell>
        </row>
        <row r="2776">
          <cell r="G2776">
            <v>91893</v>
          </cell>
          <cell r="K2776">
            <v>16.899999999999999</v>
          </cell>
        </row>
        <row r="2777">
          <cell r="G2777">
            <v>91895</v>
          </cell>
          <cell r="K2777">
            <v>18.920000000000002</v>
          </cell>
        </row>
        <row r="2778">
          <cell r="G2778">
            <v>91896</v>
          </cell>
          <cell r="K2778">
            <v>20.78</v>
          </cell>
        </row>
        <row r="2779">
          <cell r="G2779">
            <v>91898</v>
          </cell>
          <cell r="K2779">
            <v>22.95</v>
          </cell>
        </row>
        <row r="2780">
          <cell r="G2780">
            <v>91899</v>
          </cell>
          <cell r="K2780">
            <v>12.88</v>
          </cell>
        </row>
        <row r="2781">
          <cell r="G2781">
            <v>91901</v>
          </cell>
          <cell r="K2781">
            <v>12.58</v>
          </cell>
        </row>
        <row r="2782">
          <cell r="G2782">
            <v>91902</v>
          </cell>
          <cell r="K2782">
            <v>15.04</v>
          </cell>
        </row>
        <row r="2783">
          <cell r="G2783">
            <v>91904</v>
          </cell>
          <cell r="K2783">
            <v>17.04</v>
          </cell>
        </row>
        <row r="2784">
          <cell r="G2784">
            <v>91905</v>
          </cell>
          <cell r="K2784">
            <v>19.45</v>
          </cell>
        </row>
        <row r="2785">
          <cell r="G2785">
            <v>91907</v>
          </cell>
          <cell r="K2785">
            <v>21.47</v>
          </cell>
        </row>
        <row r="2786">
          <cell r="G2786">
            <v>91908</v>
          </cell>
          <cell r="K2786">
            <v>23.38</v>
          </cell>
        </row>
        <row r="2787">
          <cell r="G2787">
            <v>91910</v>
          </cell>
          <cell r="K2787">
            <v>25.55</v>
          </cell>
        </row>
        <row r="2788">
          <cell r="G2788">
            <v>91911</v>
          </cell>
          <cell r="K2788">
            <v>15.8</v>
          </cell>
        </row>
        <row r="2789">
          <cell r="G2789">
            <v>91913</v>
          </cell>
          <cell r="K2789">
            <v>15.5</v>
          </cell>
        </row>
        <row r="2790">
          <cell r="G2790">
            <v>91914</v>
          </cell>
          <cell r="K2790">
            <v>17.27</v>
          </cell>
        </row>
        <row r="2791">
          <cell r="G2791">
            <v>91916</v>
          </cell>
          <cell r="K2791">
            <v>19.27</v>
          </cell>
        </row>
        <row r="2792">
          <cell r="G2792">
            <v>91917</v>
          </cell>
          <cell r="K2792">
            <v>20.78</v>
          </cell>
        </row>
        <row r="2793">
          <cell r="G2793">
            <v>91919</v>
          </cell>
          <cell r="K2793">
            <v>22.8</v>
          </cell>
        </row>
        <row r="2794">
          <cell r="G2794">
            <v>91920</v>
          </cell>
          <cell r="K2794">
            <v>23.69</v>
          </cell>
        </row>
        <row r="2795">
          <cell r="G2795">
            <v>91922</v>
          </cell>
          <cell r="K2795">
            <v>25.86</v>
          </cell>
        </row>
        <row r="2796">
          <cell r="G2796">
            <v>93013</v>
          </cell>
          <cell r="K2796">
            <v>17.21</v>
          </cell>
        </row>
        <row r="2797">
          <cell r="G2797">
            <v>93014</v>
          </cell>
          <cell r="K2797">
            <v>20.86</v>
          </cell>
        </row>
        <row r="2798">
          <cell r="G2798">
            <v>93015</v>
          </cell>
          <cell r="K2798">
            <v>30.29</v>
          </cell>
        </row>
        <row r="2799">
          <cell r="G2799">
            <v>93016</v>
          </cell>
          <cell r="K2799">
            <v>36.299999999999997</v>
          </cell>
        </row>
        <row r="2800">
          <cell r="G2800">
            <v>93017</v>
          </cell>
          <cell r="K2800">
            <v>53.19</v>
          </cell>
        </row>
        <row r="2801">
          <cell r="G2801">
            <v>93018</v>
          </cell>
          <cell r="K2801">
            <v>26.18</v>
          </cell>
        </row>
        <row r="2802">
          <cell r="G2802">
            <v>93020</v>
          </cell>
          <cell r="K2802">
            <v>32.85</v>
          </cell>
        </row>
        <row r="2803">
          <cell r="G2803">
            <v>93022</v>
          </cell>
          <cell r="K2803">
            <v>51.98</v>
          </cell>
        </row>
        <row r="2804">
          <cell r="G2804">
            <v>93024</v>
          </cell>
          <cell r="K2804">
            <v>55.07</v>
          </cell>
        </row>
        <row r="2805">
          <cell r="G2805">
            <v>93026</v>
          </cell>
          <cell r="K2805">
            <v>86.88</v>
          </cell>
        </row>
        <row r="2806">
          <cell r="G2806">
            <v>95733</v>
          </cell>
          <cell r="K2806">
            <v>6.74</v>
          </cell>
        </row>
        <row r="2807">
          <cell r="G2807">
            <v>95734</v>
          </cell>
          <cell r="K2807">
            <v>8.92</v>
          </cell>
        </row>
        <row r="2808">
          <cell r="G2808">
            <v>95735</v>
          </cell>
          <cell r="K2808">
            <v>7.86</v>
          </cell>
        </row>
        <row r="2809">
          <cell r="G2809">
            <v>95736</v>
          </cell>
          <cell r="K2809">
            <v>9.11</v>
          </cell>
        </row>
        <row r="2810">
          <cell r="G2810">
            <v>95738</v>
          </cell>
          <cell r="K2810">
            <v>10.85</v>
          </cell>
        </row>
        <row r="2811">
          <cell r="G2811">
            <v>95753</v>
          </cell>
          <cell r="K2811">
            <v>8.9700000000000006</v>
          </cell>
        </row>
        <row r="2812">
          <cell r="G2812">
            <v>95754</v>
          </cell>
          <cell r="K2812">
            <v>11.19</v>
          </cell>
        </row>
        <row r="2813">
          <cell r="G2813">
            <v>95755</v>
          </cell>
          <cell r="K2813">
            <v>16.010000000000002</v>
          </cell>
        </row>
        <row r="2814">
          <cell r="G2814">
            <v>95756</v>
          </cell>
          <cell r="K2814">
            <v>21.27</v>
          </cell>
        </row>
        <row r="2815">
          <cell r="G2815">
            <v>95757</v>
          </cell>
          <cell r="K2815">
            <v>13.64</v>
          </cell>
        </row>
        <row r="2816">
          <cell r="G2816">
            <v>95758</v>
          </cell>
          <cell r="K2816">
            <v>15.31</v>
          </cell>
        </row>
        <row r="2817">
          <cell r="G2817">
            <v>95759</v>
          </cell>
          <cell r="K2817">
            <v>19.37</v>
          </cell>
        </row>
        <row r="2818">
          <cell r="G2818">
            <v>95760</v>
          </cell>
          <cell r="K2818">
            <v>23.73</v>
          </cell>
        </row>
        <row r="2819">
          <cell r="G2819">
            <v>97559</v>
          </cell>
          <cell r="K2819">
            <v>12.26</v>
          </cell>
        </row>
        <row r="2820">
          <cell r="G2820">
            <v>97562</v>
          </cell>
          <cell r="K2820">
            <v>14.82</v>
          </cell>
        </row>
        <row r="2821">
          <cell r="G2821">
            <v>97564</v>
          </cell>
          <cell r="K2821">
            <v>17.05</v>
          </cell>
        </row>
        <row r="2822">
          <cell r="G2822">
            <v>91924</v>
          </cell>
          <cell r="K2822">
            <v>3.03</v>
          </cell>
        </row>
        <row r="2823">
          <cell r="G2823">
            <v>91925</v>
          </cell>
          <cell r="K2823">
            <v>4.1399999999999997</v>
          </cell>
        </row>
        <row r="2824">
          <cell r="G2824">
            <v>91926</v>
          </cell>
          <cell r="K2824">
            <v>4.33</v>
          </cell>
        </row>
        <row r="2825">
          <cell r="G2825">
            <v>91927</v>
          </cell>
          <cell r="K2825">
            <v>5.53</v>
          </cell>
        </row>
        <row r="2826">
          <cell r="G2826">
            <v>91928</v>
          </cell>
          <cell r="K2826">
            <v>6.89</v>
          </cell>
        </row>
        <row r="2827">
          <cell r="G2827">
            <v>91929</v>
          </cell>
          <cell r="K2827">
            <v>7.74</v>
          </cell>
        </row>
        <row r="2828">
          <cell r="G2828">
            <v>91930</v>
          </cell>
          <cell r="K2828">
            <v>9.3699999999999992</v>
          </cell>
        </row>
        <row r="2829">
          <cell r="G2829">
            <v>91931</v>
          </cell>
          <cell r="K2829">
            <v>10.38</v>
          </cell>
        </row>
        <row r="2830">
          <cell r="G2830">
            <v>91932</v>
          </cell>
          <cell r="K2830">
            <v>15.29</v>
          </cell>
        </row>
        <row r="2831">
          <cell r="G2831">
            <v>91933</v>
          </cell>
          <cell r="K2831">
            <v>16.260000000000002</v>
          </cell>
        </row>
        <row r="2832">
          <cell r="G2832">
            <v>91934</v>
          </cell>
          <cell r="K2832">
            <v>23.32</v>
          </cell>
        </row>
        <row r="2833">
          <cell r="G2833">
            <v>91935</v>
          </cell>
          <cell r="K2833">
            <v>24.71</v>
          </cell>
        </row>
        <row r="2834">
          <cell r="G2834">
            <v>92979</v>
          </cell>
          <cell r="K2834">
            <v>9.73</v>
          </cell>
        </row>
        <row r="2835">
          <cell r="G2835">
            <v>92980</v>
          </cell>
          <cell r="K2835">
            <v>10.56</v>
          </cell>
        </row>
        <row r="2836">
          <cell r="G2836">
            <v>92981</v>
          </cell>
          <cell r="K2836">
            <v>14.89</v>
          </cell>
        </row>
        <row r="2837">
          <cell r="G2837">
            <v>92982</v>
          </cell>
          <cell r="K2837">
            <v>16.100000000000001</v>
          </cell>
        </row>
        <row r="2838">
          <cell r="G2838">
            <v>92984</v>
          </cell>
          <cell r="K2838">
            <v>26.7</v>
          </cell>
        </row>
        <row r="2839">
          <cell r="G2839">
            <v>92986</v>
          </cell>
          <cell r="K2839">
            <v>35.94</v>
          </cell>
        </row>
        <row r="2840">
          <cell r="G2840">
            <v>92988</v>
          </cell>
          <cell r="K2840">
            <v>50.23</v>
          </cell>
        </row>
        <row r="2841">
          <cell r="G2841">
            <v>92990</v>
          </cell>
          <cell r="K2841">
            <v>68.709999999999994</v>
          </cell>
        </row>
        <row r="2842">
          <cell r="G2842">
            <v>92992</v>
          </cell>
          <cell r="K2842">
            <v>90.58</v>
          </cell>
        </row>
        <row r="2843">
          <cell r="G2843">
            <v>92994</v>
          </cell>
          <cell r="K2843">
            <v>117</v>
          </cell>
        </row>
        <row r="2844">
          <cell r="G2844">
            <v>92996</v>
          </cell>
          <cell r="K2844">
            <v>144.47</v>
          </cell>
        </row>
        <row r="2845">
          <cell r="G2845">
            <v>92998</v>
          </cell>
          <cell r="K2845">
            <v>176.61</v>
          </cell>
        </row>
        <row r="2846">
          <cell r="G2846">
            <v>93000</v>
          </cell>
          <cell r="K2846">
            <v>231.61</v>
          </cell>
        </row>
        <row r="2847">
          <cell r="G2847">
            <v>93002</v>
          </cell>
          <cell r="K2847">
            <v>289.26</v>
          </cell>
        </row>
        <row r="2848">
          <cell r="G2848">
            <v>101884</v>
          </cell>
          <cell r="K2848">
            <v>9.41</v>
          </cell>
        </row>
        <row r="2849">
          <cell r="G2849">
            <v>101885</v>
          </cell>
          <cell r="K2849">
            <v>10.24</v>
          </cell>
        </row>
        <row r="2850">
          <cell r="G2850">
            <v>101886</v>
          </cell>
          <cell r="K2850">
            <v>14.54</v>
          </cell>
        </row>
        <row r="2851">
          <cell r="G2851">
            <v>101887</v>
          </cell>
          <cell r="K2851">
            <v>15.75</v>
          </cell>
        </row>
        <row r="2852">
          <cell r="G2852">
            <v>101888</v>
          </cell>
          <cell r="K2852">
            <v>23.36</v>
          </cell>
        </row>
        <row r="2853">
          <cell r="G2853">
            <v>101889</v>
          </cell>
          <cell r="K2853">
            <v>24.03</v>
          </cell>
        </row>
        <row r="2854">
          <cell r="G2854">
            <v>91936</v>
          </cell>
          <cell r="K2854">
            <v>14.88</v>
          </cell>
        </row>
        <row r="2855">
          <cell r="G2855">
            <v>91937</v>
          </cell>
          <cell r="K2855">
            <v>12.97</v>
          </cell>
        </row>
        <row r="2856">
          <cell r="G2856">
            <v>91939</v>
          </cell>
          <cell r="K2856">
            <v>34.49</v>
          </cell>
        </row>
        <row r="2857">
          <cell r="G2857">
            <v>91940</v>
          </cell>
          <cell r="K2857">
            <v>17.97</v>
          </cell>
        </row>
        <row r="2858">
          <cell r="G2858">
            <v>91941</v>
          </cell>
          <cell r="K2858">
            <v>11.79</v>
          </cell>
        </row>
        <row r="2859">
          <cell r="G2859">
            <v>91942</v>
          </cell>
          <cell r="K2859">
            <v>41.74</v>
          </cell>
        </row>
        <row r="2860">
          <cell r="G2860">
            <v>91943</v>
          </cell>
          <cell r="K2860">
            <v>22.75</v>
          </cell>
        </row>
        <row r="2861">
          <cell r="G2861">
            <v>91944</v>
          </cell>
          <cell r="K2861">
            <v>15.64</v>
          </cell>
        </row>
        <row r="2862">
          <cell r="G2862">
            <v>92865</v>
          </cell>
          <cell r="K2862">
            <v>12.88</v>
          </cell>
        </row>
        <row r="2863">
          <cell r="G2863">
            <v>92866</v>
          </cell>
          <cell r="K2863">
            <v>10.6</v>
          </cell>
        </row>
        <row r="2864">
          <cell r="G2864">
            <v>92867</v>
          </cell>
          <cell r="K2864">
            <v>34.08</v>
          </cell>
        </row>
        <row r="2865">
          <cell r="G2865">
            <v>92868</v>
          </cell>
          <cell r="K2865">
            <v>17.559999999999999</v>
          </cell>
        </row>
        <row r="2866">
          <cell r="G2866">
            <v>92869</v>
          </cell>
          <cell r="K2866">
            <v>11.38</v>
          </cell>
        </row>
        <row r="2867">
          <cell r="G2867">
            <v>92870</v>
          </cell>
          <cell r="K2867">
            <v>41.17</v>
          </cell>
        </row>
        <row r="2868">
          <cell r="G2868">
            <v>92871</v>
          </cell>
          <cell r="K2868">
            <v>22.18</v>
          </cell>
        </row>
        <row r="2869">
          <cell r="G2869">
            <v>92872</v>
          </cell>
          <cell r="K2869">
            <v>15.07</v>
          </cell>
        </row>
        <row r="2870">
          <cell r="G2870">
            <v>95777</v>
          </cell>
          <cell r="K2870">
            <v>35.14</v>
          </cell>
        </row>
        <row r="2871">
          <cell r="G2871">
            <v>95778</v>
          </cell>
          <cell r="K2871">
            <v>35.97</v>
          </cell>
        </row>
        <row r="2872">
          <cell r="G2872">
            <v>95779</v>
          </cell>
          <cell r="K2872">
            <v>33.18</v>
          </cell>
        </row>
        <row r="2873">
          <cell r="G2873">
            <v>95780</v>
          </cell>
          <cell r="K2873">
            <v>39.86</v>
          </cell>
        </row>
        <row r="2874">
          <cell r="G2874">
            <v>95781</v>
          </cell>
          <cell r="K2874">
            <v>40.479999999999997</v>
          </cell>
        </row>
        <row r="2875">
          <cell r="G2875">
            <v>95782</v>
          </cell>
          <cell r="K2875">
            <v>42.1</v>
          </cell>
        </row>
        <row r="2876">
          <cell r="G2876">
            <v>95785</v>
          </cell>
          <cell r="K2876">
            <v>47.79</v>
          </cell>
        </row>
        <row r="2877">
          <cell r="G2877">
            <v>95787</v>
          </cell>
          <cell r="K2877">
            <v>35.61</v>
          </cell>
        </row>
        <row r="2878">
          <cell r="G2878">
            <v>95789</v>
          </cell>
          <cell r="K2878">
            <v>43.92</v>
          </cell>
        </row>
        <row r="2879">
          <cell r="G2879">
            <v>95791</v>
          </cell>
          <cell r="K2879">
            <v>56.3</v>
          </cell>
        </row>
        <row r="2880">
          <cell r="G2880">
            <v>95795</v>
          </cell>
          <cell r="K2880">
            <v>41.14</v>
          </cell>
        </row>
        <row r="2881">
          <cell r="G2881">
            <v>95796</v>
          </cell>
          <cell r="K2881">
            <v>51.71</v>
          </cell>
        </row>
        <row r="2882">
          <cell r="G2882">
            <v>95797</v>
          </cell>
          <cell r="K2882">
            <v>65.47</v>
          </cell>
        </row>
        <row r="2883">
          <cell r="G2883">
            <v>95801</v>
          </cell>
          <cell r="K2883">
            <v>49.31</v>
          </cell>
        </row>
        <row r="2884">
          <cell r="G2884">
            <v>95802</v>
          </cell>
          <cell r="K2884">
            <v>55</v>
          </cell>
        </row>
        <row r="2885">
          <cell r="G2885">
            <v>95803</v>
          </cell>
          <cell r="K2885">
            <v>72.58</v>
          </cell>
        </row>
        <row r="2886">
          <cell r="G2886">
            <v>95804</v>
          </cell>
          <cell r="K2886">
            <v>27.79</v>
          </cell>
        </row>
        <row r="2887">
          <cell r="G2887">
            <v>95805</v>
          </cell>
          <cell r="K2887">
            <v>28.07</v>
          </cell>
        </row>
        <row r="2888">
          <cell r="G2888">
            <v>95806</v>
          </cell>
          <cell r="K2888">
            <v>28.93</v>
          </cell>
        </row>
        <row r="2889">
          <cell r="G2889">
            <v>95807</v>
          </cell>
          <cell r="K2889">
            <v>32.090000000000003</v>
          </cell>
        </row>
        <row r="2890">
          <cell r="G2890">
            <v>95808</v>
          </cell>
          <cell r="K2890">
            <v>32.950000000000003</v>
          </cell>
        </row>
        <row r="2891">
          <cell r="G2891">
            <v>95809</v>
          </cell>
          <cell r="K2891">
            <v>35.99</v>
          </cell>
        </row>
        <row r="2892">
          <cell r="G2892">
            <v>95810</v>
          </cell>
          <cell r="K2892">
            <v>16.05</v>
          </cell>
        </row>
        <row r="2893">
          <cell r="G2893">
            <v>95811</v>
          </cell>
          <cell r="K2893">
            <v>16.899999999999999</v>
          </cell>
        </row>
        <row r="2894">
          <cell r="G2894">
            <v>95812</v>
          </cell>
          <cell r="K2894">
            <v>19.93</v>
          </cell>
        </row>
        <row r="2895">
          <cell r="G2895">
            <v>95813</v>
          </cell>
          <cell r="K2895">
            <v>19.649999999999999</v>
          </cell>
        </row>
        <row r="2896">
          <cell r="G2896">
            <v>95814</v>
          </cell>
          <cell r="K2896">
            <v>20.94</v>
          </cell>
        </row>
        <row r="2897">
          <cell r="G2897">
            <v>95815</v>
          </cell>
          <cell r="K2897">
            <v>26.66</v>
          </cell>
        </row>
        <row r="2898">
          <cell r="G2898">
            <v>95816</v>
          </cell>
          <cell r="K2898">
            <v>39.56</v>
          </cell>
        </row>
        <row r="2899">
          <cell r="G2899">
            <v>95817</v>
          </cell>
          <cell r="K2899">
            <v>40.82</v>
          </cell>
        </row>
        <row r="2900">
          <cell r="G2900">
            <v>95818</v>
          </cell>
          <cell r="K2900">
            <v>48.51</v>
          </cell>
        </row>
        <row r="2901">
          <cell r="G2901">
            <v>97881</v>
          </cell>
          <cell r="K2901">
            <v>113.25</v>
          </cell>
        </row>
        <row r="2902">
          <cell r="G2902">
            <v>97882</v>
          </cell>
          <cell r="K2902">
            <v>176.19</v>
          </cell>
        </row>
        <row r="2903">
          <cell r="G2903">
            <v>97883</v>
          </cell>
          <cell r="K2903">
            <v>341.25</v>
          </cell>
        </row>
        <row r="2904">
          <cell r="G2904">
            <v>97884</v>
          </cell>
          <cell r="K2904">
            <v>662.46</v>
          </cell>
        </row>
        <row r="2905">
          <cell r="G2905">
            <v>97885</v>
          </cell>
          <cell r="K2905">
            <v>1015.44</v>
          </cell>
        </row>
        <row r="2906">
          <cell r="G2906">
            <v>97886</v>
          </cell>
          <cell r="K2906">
            <v>176.65</v>
          </cell>
        </row>
        <row r="2907">
          <cell r="G2907">
            <v>97887</v>
          </cell>
          <cell r="K2907">
            <v>278.95999999999998</v>
          </cell>
        </row>
        <row r="2908">
          <cell r="G2908">
            <v>97888</v>
          </cell>
          <cell r="K2908">
            <v>541.9</v>
          </cell>
        </row>
        <row r="2909">
          <cell r="G2909">
            <v>97889</v>
          </cell>
          <cell r="K2909">
            <v>732.44</v>
          </cell>
        </row>
        <row r="2910">
          <cell r="G2910">
            <v>97890</v>
          </cell>
          <cell r="K2910">
            <v>839.89</v>
          </cell>
        </row>
        <row r="2911">
          <cell r="G2911">
            <v>97891</v>
          </cell>
          <cell r="K2911">
            <v>198.62</v>
          </cell>
        </row>
        <row r="2912">
          <cell r="G2912">
            <v>97892</v>
          </cell>
          <cell r="K2912">
            <v>372.01</v>
          </cell>
        </row>
        <row r="2913">
          <cell r="G2913">
            <v>97893</v>
          </cell>
          <cell r="K2913">
            <v>515.79</v>
          </cell>
        </row>
        <row r="2914">
          <cell r="G2914">
            <v>97894</v>
          </cell>
          <cell r="K2914">
            <v>577.36</v>
          </cell>
        </row>
        <row r="2915">
          <cell r="G2915">
            <v>93653</v>
          </cell>
          <cell r="K2915">
            <v>12.14</v>
          </cell>
        </row>
        <row r="2916">
          <cell r="G2916">
            <v>93654</v>
          </cell>
          <cell r="K2916">
            <v>12.89</v>
          </cell>
        </row>
        <row r="2917">
          <cell r="G2917">
            <v>93655</v>
          </cell>
          <cell r="K2917">
            <v>14.29</v>
          </cell>
        </row>
        <row r="2918">
          <cell r="G2918">
            <v>93656</v>
          </cell>
          <cell r="K2918">
            <v>14.29</v>
          </cell>
        </row>
        <row r="2919">
          <cell r="G2919">
            <v>93657</v>
          </cell>
          <cell r="K2919">
            <v>16.010000000000002</v>
          </cell>
        </row>
        <row r="2920">
          <cell r="G2920">
            <v>93658</v>
          </cell>
          <cell r="K2920">
            <v>23.21</v>
          </cell>
        </row>
        <row r="2921">
          <cell r="G2921">
            <v>93659</v>
          </cell>
          <cell r="K2921">
            <v>26.76</v>
          </cell>
        </row>
        <row r="2922">
          <cell r="G2922">
            <v>93660</v>
          </cell>
          <cell r="K2922">
            <v>58.37</v>
          </cell>
        </row>
        <row r="2923">
          <cell r="G2923">
            <v>93661</v>
          </cell>
          <cell r="K2923">
            <v>59.89</v>
          </cell>
        </row>
        <row r="2924">
          <cell r="G2924">
            <v>93662</v>
          </cell>
          <cell r="K2924">
            <v>62.67</v>
          </cell>
        </row>
        <row r="2925">
          <cell r="G2925">
            <v>93663</v>
          </cell>
          <cell r="K2925">
            <v>62.67</v>
          </cell>
        </row>
        <row r="2926">
          <cell r="G2926">
            <v>93664</v>
          </cell>
          <cell r="K2926">
            <v>66.14</v>
          </cell>
        </row>
        <row r="2927">
          <cell r="G2927">
            <v>93665</v>
          </cell>
          <cell r="K2927">
            <v>70.900000000000006</v>
          </cell>
        </row>
        <row r="2928">
          <cell r="G2928">
            <v>93666</v>
          </cell>
          <cell r="K2928">
            <v>78.010000000000005</v>
          </cell>
        </row>
        <row r="2929">
          <cell r="G2929">
            <v>93667</v>
          </cell>
          <cell r="K2929">
            <v>73.180000000000007</v>
          </cell>
        </row>
        <row r="2930">
          <cell r="G2930">
            <v>93668</v>
          </cell>
          <cell r="K2930">
            <v>75.45</v>
          </cell>
        </row>
        <row r="2931">
          <cell r="G2931">
            <v>93669</v>
          </cell>
          <cell r="K2931">
            <v>79.63</v>
          </cell>
        </row>
        <row r="2932">
          <cell r="G2932">
            <v>93670</v>
          </cell>
          <cell r="K2932">
            <v>79.63</v>
          </cell>
        </row>
        <row r="2933">
          <cell r="G2933">
            <v>93671</v>
          </cell>
          <cell r="K2933">
            <v>84.81</v>
          </cell>
        </row>
        <row r="2934">
          <cell r="G2934">
            <v>93672</v>
          </cell>
          <cell r="K2934">
            <v>93.18</v>
          </cell>
        </row>
        <row r="2935">
          <cell r="G2935">
            <v>93673</v>
          </cell>
          <cell r="K2935">
            <v>103.85</v>
          </cell>
        </row>
        <row r="2936">
          <cell r="G2936">
            <v>97359</v>
          </cell>
          <cell r="K2936">
            <v>4924.33</v>
          </cell>
        </row>
        <row r="2937">
          <cell r="G2937">
            <v>97360</v>
          </cell>
          <cell r="K2937">
            <v>9502.4599999999991</v>
          </cell>
        </row>
        <row r="2938">
          <cell r="G2938">
            <v>97361</v>
          </cell>
          <cell r="K2938">
            <v>12669.96</v>
          </cell>
        </row>
        <row r="2939">
          <cell r="G2939">
            <v>97362</v>
          </cell>
          <cell r="K2939">
            <v>2278.44</v>
          </cell>
        </row>
        <row r="2940">
          <cell r="G2940">
            <v>101875</v>
          </cell>
          <cell r="K2940">
            <v>487.88</v>
          </cell>
        </row>
        <row r="2941">
          <cell r="G2941">
            <v>101876</v>
          </cell>
          <cell r="K2941">
            <v>107.67</v>
          </cell>
        </row>
        <row r="2942">
          <cell r="G2942">
            <v>101877</v>
          </cell>
          <cell r="K2942">
            <v>73.709999999999994</v>
          </cell>
        </row>
        <row r="2943">
          <cell r="G2943">
            <v>101878</v>
          </cell>
          <cell r="K2943">
            <v>677.67</v>
          </cell>
        </row>
        <row r="2944">
          <cell r="G2944">
            <v>101879</v>
          </cell>
          <cell r="K2944">
            <v>706.13</v>
          </cell>
        </row>
        <row r="2945">
          <cell r="G2945">
            <v>101880</v>
          </cell>
          <cell r="K2945">
            <v>812.79</v>
          </cell>
        </row>
        <row r="2946">
          <cell r="G2946">
            <v>101881</v>
          </cell>
          <cell r="K2946">
            <v>1169</v>
          </cell>
        </row>
        <row r="2947">
          <cell r="G2947">
            <v>101882</v>
          </cell>
          <cell r="K2947">
            <v>1659.8</v>
          </cell>
        </row>
        <row r="2948">
          <cell r="G2948">
            <v>101883</v>
          </cell>
          <cell r="K2948">
            <v>673.25</v>
          </cell>
        </row>
        <row r="2949">
          <cell r="G2949">
            <v>101890</v>
          </cell>
          <cell r="K2949">
            <v>16.989999999999998</v>
          </cell>
        </row>
        <row r="2950">
          <cell r="G2950">
            <v>101891</v>
          </cell>
          <cell r="K2950">
            <v>29.51</v>
          </cell>
        </row>
        <row r="2951">
          <cell r="G2951">
            <v>101892</v>
          </cell>
          <cell r="K2951">
            <v>73.98</v>
          </cell>
        </row>
        <row r="2952">
          <cell r="G2952">
            <v>101893</v>
          </cell>
          <cell r="K2952">
            <v>94.89</v>
          </cell>
        </row>
        <row r="2953">
          <cell r="G2953">
            <v>101894</v>
          </cell>
          <cell r="K2953">
            <v>166.67</v>
          </cell>
        </row>
        <row r="2954">
          <cell r="G2954">
            <v>101895</v>
          </cell>
          <cell r="K2954">
            <v>444.44</v>
          </cell>
        </row>
        <row r="2955">
          <cell r="G2955">
            <v>101896</v>
          </cell>
          <cell r="K2955">
            <v>659.24</v>
          </cell>
        </row>
        <row r="2956">
          <cell r="G2956">
            <v>101897</v>
          </cell>
          <cell r="K2956">
            <v>1043.92</v>
          </cell>
        </row>
        <row r="2957">
          <cell r="G2957">
            <v>101898</v>
          </cell>
          <cell r="K2957">
            <v>1392.49</v>
          </cell>
        </row>
        <row r="2958">
          <cell r="G2958">
            <v>101899</v>
          </cell>
          <cell r="K2958">
            <v>2221.6</v>
          </cell>
        </row>
        <row r="2959">
          <cell r="G2959">
            <v>101900</v>
          </cell>
          <cell r="K2959">
            <v>4623.0600000000004</v>
          </cell>
        </row>
        <row r="2960">
          <cell r="G2960">
            <v>101901</v>
          </cell>
          <cell r="K2960">
            <v>131.61000000000001</v>
          </cell>
        </row>
        <row r="2961">
          <cell r="G2961">
            <v>101902</v>
          </cell>
          <cell r="K2961">
            <v>163</v>
          </cell>
        </row>
        <row r="2962">
          <cell r="G2962">
            <v>101903</v>
          </cell>
          <cell r="K2962">
            <v>339.79</v>
          </cell>
        </row>
        <row r="2963">
          <cell r="G2963">
            <v>101904</v>
          </cell>
          <cell r="K2963">
            <v>1236.8699999999999</v>
          </cell>
        </row>
        <row r="2964">
          <cell r="G2964">
            <v>101938</v>
          </cell>
          <cell r="K2964">
            <v>144.08000000000001</v>
          </cell>
        </row>
        <row r="2965">
          <cell r="G2965">
            <v>101946</v>
          </cell>
          <cell r="K2965">
            <v>207.96</v>
          </cell>
        </row>
        <row r="2966">
          <cell r="G2966">
            <v>91945</v>
          </cell>
          <cell r="K2966">
            <v>11.5</v>
          </cell>
        </row>
        <row r="2967">
          <cell r="G2967">
            <v>91946</v>
          </cell>
          <cell r="K2967">
            <v>9.5</v>
          </cell>
        </row>
        <row r="2968">
          <cell r="G2968">
            <v>91947</v>
          </cell>
          <cell r="K2968">
            <v>8.26</v>
          </cell>
        </row>
        <row r="2969">
          <cell r="G2969">
            <v>91949</v>
          </cell>
          <cell r="K2969">
            <v>17.36</v>
          </cell>
        </row>
        <row r="2970">
          <cell r="G2970">
            <v>91950</v>
          </cell>
          <cell r="K2970">
            <v>14.94</v>
          </cell>
        </row>
        <row r="2971">
          <cell r="G2971">
            <v>91951</v>
          </cell>
          <cell r="K2971">
            <v>13.49</v>
          </cell>
        </row>
        <row r="2972">
          <cell r="G2972">
            <v>91952</v>
          </cell>
          <cell r="K2972">
            <v>21.76</v>
          </cell>
        </row>
        <row r="2973">
          <cell r="G2973">
            <v>91953</v>
          </cell>
          <cell r="K2973">
            <v>31.26</v>
          </cell>
        </row>
        <row r="2974">
          <cell r="G2974">
            <v>91954</v>
          </cell>
          <cell r="K2974">
            <v>29.26</v>
          </cell>
        </row>
        <row r="2975">
          <cell r="G2975">
            <v>91955</v>
          </cell>
          <cell r="K2975">
            <v>38.76</v>
          </cell>
        </row>
        <row r="2976">
          <cell r="G2976">
            <v>91956</v>
          </cell>
          <cell r="K2976">
            <v>47.33</v>
          </cell>
        </row>
        <row r="2977">
          <cell r="G2977">
            <v>91957</v>
          </cell>
          <cell r="K2977">
            <v>56.83</v>
          </cell>
        </row>
        <row r="2978">
          <cell r="G2978">
            <v>91958</v>
          </cell>
          <cell r="K2978">
            <v>39.880000000000003</v>
          </cell>
        </row>
        <row r="2979">
          <cell r="G2979">
            <v>91959</v>
          </cell>
          <cell r="K2979">
            <v>49.38</v>
          </cell>
        </row>
        <row r="2980">
          <cell r="G2980">
            <v>91960</v>
          </cell>
          <cell r="K2980">
            <v>54.83</v>
          </cell>
        </row>
        <row r="2981">
          <cell r="G2981">
            <v>91961</v>
          </cell>
          <cell r="K2981">
            <v>64.33</v>
          </cell>
        </row>
        <row r="2982">
          <cell r="G2982">
            <v>91962</v>
          </cell>
          <cell r="K2982">
            <v>72.95</v>
          </cell>
        </row>
        <row r="2983">
          <cell r="G2983">
            <v>91963</v>
          </cell>
          <cell r="K2983">
            <v>82.45</v>
          </cell>
        </row>
        <row r="2984">
          <cell r="G2984">
            <v>91964</v>
          </cell>
          <cell r="K2984">
            <v>65.45</v>
          </cell>
        </row>
        <row r="2985">
          <cell r="G2985">
            <v>91965</v>
          </cell>
          <cell r="K2985">
            <v>74.95</v>
          </cell>
        </row>
        <row r="2986">
          <cell r="G2986">
            <v>91966</v>
          </cell>
          <cell r="K2986">
            <v>58.02</v>
          </cell>
        </row>
        <row r="2987">
          <cell r="G2987">
            <v>91967</v>
          </cell>
          <cell r="K2987">
            <v>67.52</v>
          </cell>
        </row>
        <row r="2988">
          <cell r="G2988">
            <v>91968</v>
          </cell>
          <cell r="K2988">
            <v>80.39</v>
          </cell>
        </row>
        <row r="2989">
          <cell r="G2989">
            <v>91969</v>
          </cell>
          <cell r="K2989">
            <v>89.89</v>
          </cell>
        </row>
        <row r="2990">
          <cell r="G2990">
            <v>91970</v>
          </cell>
          <cell r="K2990">
            <v>84</v>
          </cell>
        </row>
        <row r="2991">
          <cell r="G2991">
            <v>91971</v>
          </cell>
          <cell r="K2991">
            <v>98.94</v>
          </cell>
        </row>
        <row r="2992">
          <cell r="G2992">
            <v>91972</v>
          </cell>
          <cell r="K2992">
            <v>91.5</v>
          </cell>
        </row>
        <row r="2993">
          <cell r="G2993">
            <v>91973</v>
          </cell>
          <cell r="K2993">
            <v>106.44</v>
          </cell>
        </row>
        <row r="2994">
          <cell r="G2994">
            <v>91974</v>
          </cell>
          <cell r="K2994">
            <v>76.510000000000005</v>
          </cell>
        </row>
        <row r="2995">
          <cell r="G2995">
            <v>91975</v>
          </cell>
          <cell r="K2995">
            <v>91.45</v>
          </cell>
        </row>
        <row r="2996">
          <cell r="G2996">
            <v>91976</v>
          </cell>
          <cell r="K2996">
            <v>112.88</v>
          </cell>
        </row>
        <row r="2997">
          <cell r="G2997">
            <v>91977</v>
          </cell>
          <cell r="K2997">
            <v>127.82</v>
          </cell>
        </row>
        <row r="2998">
          <cell r="G2998">
            <v>91978</v>
          </cell>
          <cell r="K2998">
            <v>46.11</v>
          </cell>
        </row>
        <row r="2999">
          <cell r="G2999">
            <v>91979</v>
          </cell>
          <cell r="K2999">
            <v>55.61</v>
          </cell>
        </row>
        <row r="3000">
          <cell r="G3000">
            <v>91980</v>
          </cell>
          <cell r="K3000">
            <v>44.68</v>
          </cell>
        </row>
        <row r="3001">
          <cell r="G3001">
            <v>91981</v>
          </cell>
          <cell r="K3001">
            <v>54.18</v>
          </cell>
        </row>
        <row r="3002">
          <cell r="G3002">
            <v>91982</v>
          </cell>
          <cell r="K3002">
            <v>103.96</v>
          </cell>
        </row>
        <row r="3003">
          <cell r="G3003">
            <v>91983</v>
          </cell>
          <cell r="K3003">
            <v>113.46</v>
          </cell>
        </row>
        <row r="3004">
          <cell r="G3004">
            <v>91984</v>
          </cell>
          <cell r="K3004">
            <v>20.45</v>
          </cell>
        </row>
        <row r="3005">
          <cell r="G3005">
            <v>91985</v>
          </cell>
          <cell r="K3005">
            <v>29.95</v>
          </cell>
        </row>
        <row r="3006">
          <cell r="G3006">
            <v>91986</v>
          </cell>
          <cell r="K3006">
            <v>43.04</v>
          </cell>
        </row>
        <row r="3007">
          <cell r="G3007">
            <v>91987</v>
          </cell>
          <cell r="K3007">
            <v>52.54</v>
          </cell>
        </row>
        <row r="3008">
          <cell r="G3008">
            <v>91988</v>
          </cell>
          <cell r="K3008">
            <v>25.22</v>
          </cell>
        </row>
        <row r="3009">
          <cell r="G3009">
            <v>91989</v>
          </cell>
          <cell r="K3009">
            <v>34.72</v>
          </cell>
        </row>
        <row r="3010">
          <cell r="G3010">
            <v>91990</v>
          </cell>
          <cell r="K3010">
            <v>39.340000000000003</v>
          </cell>
        </row>
        <row r="3011">
          <cell r="G3011">
            <v>91991</v>
          </cell>
          <cell r="K3011">
            <v>41.92</v>
          </cell>
        </row>
        <row r="3012">
          <cell r="G3012">
            <v>91992</v>
          </cell>
          <cell r="K3012">
            <v>48.84</v>
          </cell>
        </row>
        <row r="3013">
          <cell r="G3013">
            <v>91993</v>
          </cell>
          <cell r="K3013">
            <v>51.42</v>
          </cell>
        </row>
        <row r="3014">
          <cell r="G3014">
            <v>91994</v>
          </cell>
          <cell r="K3014">
            <v>27.92</v>
          </cell>
        </row>
        <row r="3015">
          <cell r="G3015">
            <v>91995</v>
          </cell>
          <cell r="K3015">
            <v>30.5</v>
          </cell>
        </row>
        <row r="3016">
          <cell r="G3016">
            <v>91996</v>
          </cell>
          <cell r="K3016">
            <v>37.42</v>
          </cell>
        </row>
        <row r="3017">
          <cell r="G3017">
            <v>91997</v>
          </cell>
          <cell r="K3017">
            <v>40</v>
          </cell>
        </row>
        <row r="3018">
          <cell r="G3018">
            <v>91998</v>
          </cell>
          <cell r="K3018">
            <v>23.49</v>
          </cell>
        </row>
        <row r="3019">
          <cell r="G3019">
            <v>91999</v>
          </cell>
          <cell r="K3019">
            <v>26.07</v>
          </cell>
        </row>
        <row r="3020">
          <cell r="G3020">
            <v>92000</v>
          </cell>
          <cell r="K3020">
            <v>32.99</v>
          </cell>
        </row>
        <row r="3021">
          <cell r="G3021">
            <v>92001</v>
          </cell>
          <cell r="K3021">
            <v>35.57</v>
          </cell>
        </row>
        <row r="3022">
          <cell r="G3022">
            <v>92002</v>
          </cell>
          <cell r="K3022">
            <v>52.15</v>
          </cell>
        </row>
        <row r="3023">
          <cell r="G3023">
            <v>92003</v>
          </cell>
          <cell r="K3023">
            <v>57.31</v>
          </cell>
        </row>
        <row r="3024">
          <cell r="G3024">
            <v>92004</v>
          </cell>
          <cell r="K3024">
            <v>61.65</v>
          </cell>
        </row>
        <row r="3025">
          <cell r="G3025">
            <v>92005</v>
          </cell>
          <cell r="K3025">
            <v>66.81</v>
          </cell>
        </row>
        <row r="3026">
          <cell r="G3026">
            <v>92006</v>
          </cell>
          <cell r="K3026">
            <v>43.28</v>
          </cell>
        </row>
        <row r="3027">
          <cell r="G3027">
            <v>92007</v>
          </cell>
          <cell r="K3027">
            <v>48.44</v>
          </cell>
        </row>
        <row r="3028">
          <cell r="G3028">
            <v>92008</v>
          </cell>
          <cell r="K3028">
            <v>52.78</v>
          </cell>
        </row>
        <row r="3029">
          <cell r="G3029">
            <v>92009</v>
          </cell>
          <cell r="K3029">
            <v>57.94</v>
          </cell>
        </row>
        <row r="3030">
          <cell r="G3030">
            <v>92010</v>
          </cell>
          <cell r="K3030">
            <v>76.37</v>
          </cell>
        </row>
        <row r="3031">
          <cell r="G3031">
            <v>92011</v>
          </cell>
          <cell r="K3031">
            <v>84.11</v>
          </cell>
        </row>
        <row r="3032">
          <cell r="G3032">
            <v>92012</v>
          </cell>
          <cell r="K3032">
            <v>85.87</v>
          </cell>
        </row>
        <row r="3033">
          <cell r="G3033">
            <v>92013</v>
          </cell>
          <cell r="K3033">
            <v>93.61</v>
          </cell>
        </row>
        <row r="3034">
          <cell r="G3034">
            <v>92014</v>
          </cell>
          <cell r="K3034">
            <v>63.07</v>
          </cell>
        </row>
        <row r="3035">
          <cell r="G3035">
            <v>92015</v>
          </cell>
          <cell r="K3035">
            <v>70.81</v>
          </cell>
        </row>
        <row r="3036">
          <cell r="G3036">
            <v>92016</v>
          </cell>
          <cell r="K3036">
            <v>72.569999999999993</v>
          </cell>
        </row>
        <row r="3037">
          <cell r="G3037">
            <v>92017</v>
          </cell>
          <cell r="K3037">
            <v>80.31</v>
          </cell>
        </row>
        <row r="3038">
          <cell r="G3038">
            <v>92018</v>
          </cell>
          <cell r="K3038">
            <v>83.47</v>
          </cell>
        </row>
        <row r="3039">
          <cell r="G3039">
            <v>92019</v>
          </cell>
          <cell r="K3039">
            <v>98.41</v>
          </cell>
        </row>
        <row r="3040">
          <cell r="G3040">
            <v>92020</v>
          </cell>
          <cell r="K3040">
            <v>123.36</v>
          </cell>
        </row>
        <row r="3041">
          <cell r="G3041">
            <v>92021</v>
          </cell>
          <cell r="K3041">
            <v>138.30000000000001</v>
          </cell>
        </row>
        <row r="3042">
          <cell r="G3042">
            <v>92022</v>
          </cell>
          <cell r="K3042">
            <v>45.99</v>
          </cell>
        </row>
        <row r="3043">
          <cell r="G3043">
            <v>92023</v>
          </cell>
          <cell r="K3043">
            <v>55.49</v>
          </cell>
        </row>
        <row r="3044">
          <cell r="G3044">
            <v>92024</v>
          </cell>
          <cell r="K3044">
            <v>70.27</v>
          </cell>
        </row>
        <row r="3045">
          <cell r="G3045">
            <v>92025</v>
          </cell>
          <cell r="K3045">
            <v>79.77</v>
          </cell>
        </row>
        <row r="3046">
          <cell r="G3046">
            <v>92026</v>
          </cell>
          <cell r="K3046">
            <v>64.11</v>
          </cell>
        </row>
        <row r="3047">
          <cell r="G3047">
            <v>92027</v>
          </cell>
          <cell r="K3047">
            <v>73.61</v>
          </cell>
        </row>
        <row r="3048">
          <cell r="G3048">
            <v>92028</v>
          </cell>
          <cell r="K3048">
            <v>53.49</v>
          </cell>
        </row>
        <row r="3049">
          <cell r="G3049">
            <v>92029</v>
          </cell>
          <cell r="K3049">
            <v>62.99</v>
          </cell>
        </row>
        <row r="3050">
          <cell r="G3050">
            <v>92030</v>
          </cell>
          <cell r="K3050">
            <v>77.709999999999994</v>
          </cell>
        </row>
        <row r="3051">
          <cell r="G3051">
            <v>92031</v>
          </cell>
          <cell r="K3051">
            <v>87.21</v>
          </cell>
        </row>
        <row r="3052">
          <cell r="G3052">
            <v>92032</v>
          </cell>
          <cell r="K3052">
            <v>79.05</v>
          </cell>
        </row>
        <row r="3053">
          <cell r="G3053">
            <v>92033</v>
          </cell>
          <cell r="K3053">
            <v>88.55</v>
          </cell>
        </row>
        <row r="3054">
          <cell r="G3054">
            <v>92034</v>
          </cell>
          <cell r="K3054">
            <v>71.61</v>
          </cell>
        </row>
        <row r="3055">
          <cell r="G3055">
            <v>92035</v>
          </cell>
          <cell r="K3055">
            <v>81.11</v>
          </cell>
        </row>
        <row r="3056">
          <cell r="G3056">
            <v>97583</v>
          </cell>
          <cell r="K3056">
            <v>123.03</v>
          </cell>
        </row>
        <row r="3057">
          <cell r="G3057">
            <v>97584</v>
          </cell>
          <cell r="K3057">
            <v>173.64</v>
          </cell>
        </row>
        <row r="3058">
          <cell r="G3058">
            <v>97585</v>
          </cell>
          <cell r="K3058">
            <v>166.38</v>
          </cell>
        </row>
        <row r="3059">
          <cell r="G3059">
            <v>97586</v>
          </cell>
          <cell r="K3059">
            <v>227.5</v>
          </cell>
        </row>
        <row r="3060">
          <cell r="G3060">
            <v>97587</v>
          </cell>
          <cell r="K3060">
            <v>419.37</v>
          </cell>
        </row>
        <row r="3061">
          <cell r="G3061">
            <v>97589</v>
          </cell>
          <cell r="K3061">
            <v>46.68</v>
          </cell>
        </row>
        <row r="3062">
          <cell r="G3062">
            <v>97590</v>
          </cell>
          <cell r="K3062">
            <v>131.13</v>
          </cell>
        </row>
        <row r="3063">
          <cell r="G3063">
            <v>97591</v>
          </cell>
          <cell r="K3063">
            <v>165.49</v>
          </cell>
        </row>
        <row r="3064">
          <cell r="G3064">
            <v>97593</v>
          </cell>
          <cell r="K3064">
            <v>196.8</v>
          </cell>
        </row>
        <row r="3065">
          <cell r="G3065">
            <v>97594</v>
          </cell>
          <cell r="K3065">
            <v>167.52</v>
          </cell>
        </row>
        <row r="3066">
          <cell r="G3066">
            <v>97595</v>
          </cell>
          <cell r="K3066">
            <v>145.22999999999999</v>
          </cell>
        </row>
        <row r="3067">
          <cell r="G3067">
            <v>97596</v>
          </cell>
          <cell r="K3067">
            <v>99.6</v>
          </cell>
        </row>
        <row r="3068">
          <cell r="G3068">
            <v>97597</v>
          </cell>
          <cell r="K3068">
            <v>100.3</v>
          </cell>
        </row>
        <row r="3069">
          <cell r="G3069">
            <v>97598</v>
          </cell>
          <cell r="K3069">
            <v>94.47</v>
          </cell>
        </row>
        <row r="3070">
          <cell r="G3070">
            <v>97599</v>
          </cell>
          <cell r="K3070">
            <v>27.87</v>
          </cell>
        </row>
        <row r="3071">
          <cell r="G3071">
            <v>97609</v>
          </cell>
          <cell r="K3071">
            <v>18.55</v>
          </cell>
        </row>
        <row r="3072">
          <cell r="G3072">
            <v>97610</v>
          </cell>
          <cell r="K3072">
            <v>19.579999999999998</v>
          </cell>
        </row>
        <row r="3073">
          <cell r="G3073">
            <v>97611</v>
          </cell>
          <cell r="K3073">
            <v>24.06</v>
          </cell>
        </row>
        <row r="3074">
          <cell r="G3074">
            <v>97612</v>
          </cell>
          <cell r="K3074">
            <v>25.8</v>
          </cell>
        </row>
        <row r="3075">
          <cell r="G3075">
            <v>97613</v>
          </cell>
          <cell r="K3075">
            <v>31.57</v>
          </cell>
        </row>
        <row r="3076">
          <cell r="G3076">
            <v>97614</v>
          </cell>
          <cell r="K3076">
            <v>52.42</v>
          </cell>
        </row>
        <row r="3077">
          <cell r="G3077">
            <v>97615</v>
          </cell>
          <cell r="K3077">
            <v>70.849999999999994</v>
          </cell>
        </row>
        <row r="3078">
          <cell r="G3078">
            <v>97616</v>
          </cell>
          <cell r="K3078">
            <v>82.2</v>
          </cell>
        </row>
        <row r="3079">
          <cell r="G3079">
            <v>97617</v>
          </cell>
          <cell r="K3079">
            <v>81.93</v>
          </cell>
        </row>
        <row r="3080">
          <cell r="G3080">
            <v>97618</v>
          </cell>
          <cell r="K3080">
            <v>73.290000000000006</v>
          </cell>
        </row>
        <row r="3081">
          <cell r="G3081">
            <v>100902</v>
          </cell>
          <cell r="K3081">
            <v>30.19</v>
          </cell>
        </row>
        <row r="3082">
          <cell r="G3082">
            <v>100903</v>
          </cell>
          <cell r="K3082">
            <v>34.75</v>
          </cell>
        </row>
        <row r="3083">
          <cell r="G3083">
            <v>100904</v>
          </cell>
          <cell r="K3083">
            <v>123.03</v>
          </cell>
        </row>
        <row r="3084">
          <cell r="G3084">
            <v>100905</v>
          </cell>
          <cell r="K3084">
            <v>332.76</v>
          </cell>
        </row>
        <row r="3085">
          <cell r="G3085">
            <v>100906</v>
          </cell>
          <cell r="K3085">
            <v>455</v>
          </cell>
        </row>
        <row r="3086">
          <cell r="G3086">
            <v>100919</v>
          </cell>
          <cell r="K3086">
            <v>59.23</v>
          </cell>
        </row>
        <row r="3087">
          <cell r="G3087">
            <v>100920</v>
          </cell>
          <cell r="K3087">
            <v>97.68</v>
          </cell>
        </row>
        <row r="3088">
          <cell r="G3088">
            <v>100921</v>
          </cell>
          <cell r="K3088">
            <v>90.75</v>
          </cell>
        </row>
        <row r="3089">
          <cell r="G3089">
            <v>100922</v>
          </cell>
          <cell r="K3089">
            <v>65.349999999999994</v>
          </cell>
        </row>
        <row r="3090">
          <cell r="G3090">
            <v>100923</v>
          </cell>
          <cell r="K3090">
            <v>76.260000000000005</v>
          </cell>
        </row>
        <row r="3091">
          <cell r="G3091">
            <v>103782</v>
          </cell>
          <cell r="K3091">
            <v>40.479999999999997</v>
          </cell>
        </row>
        <row r="3092">
          <cell r="G3092">
            <v>101489</v>
          </cell>
          <cell r="K3092">
            <v>1583.33</v>
          </cell>
        </row>
        <row r="3093">
          <cell r="G3093">
            <v>101490</v>
          </cell>
          <cell r="K3093">
            <v>1676.28</v>
          </cell>
        </row>
        <row r="3094">
          <cell r="G3094">
            <v>101491</v>
          </cell>
          <cell r="K3094">
            <v>1698.17</v>
          </cell>
        </row>
        <row r="3095">
          <cell r="G3095">
            <v>101492</v>
          </cell>
          <cell r="K3095">
            <v>1833.71</v>
          </cell>
        </row>
        <row r="3096">
          <cell r="G3096">
            <v>101493</v>
          </cell>
          <cell r="K3096">
            <v>1562.78</v>
          </cell>
        </row>
        <row r="3097">
          <cell r="G3097">
            <v>101494</v>
          </cell>
          <cell r="K3097">
            <v>1655.73</v>
          </cell>
        </row>
        <row r="3098">
          <cell r="G3098">
            <v>101495</v>
          </cell>
          <cell r="K3098">
            <v>1677.62</v>
          </cell>
        </row>
        <row r="3099">
          <cell r="G3099">
            <v>101496</v>
          </cell>
          <cell r="K3099">
            <v>1813.16</v>
          </cell>
        </row>
        <row r="3100">
          <cell r="G3100">
            <v>101497</v>
          </cell>
          <cell r="K3100">
            <v>1883.67</v>
          </cell>
        </row>
        <row r="3101">
          <cell r="G3101">
            <v>101498</v>
          </cell>
          <cell r="K3101">
            <v>2024.37</v>
          </cell>
        </row>
        <row r="3102">
          <cell r="G3102">
            <v>101499</v>
          </cell>
          <cell r="K3102">
            <v>2057.5</v>
          </cell>
        </row>
        <row r="3103">
          <cell r="G3103">
            <v>101500</v>
          </cell>
          <cell r="K3103">
            <v>2245.25</v>
          </cell>
        </row>
        <row r="3104">
          <cell r="G3104">
            <v>101501</v>
          </cell>
          <cell r="K3104">
            <v>1871.03</v>
          </cell>
        </row>
        <row r="3105">
          <cell r="G3105">
            <v>101502</v>
          </cell>
          <cell r="K3105">
            <v>2011.73</v>
          </cell>
        </row>
        <row r="3106">
          <cell r="G3106">
            <v>101503</v>
          </cell>
          <cell r="K3106">
            <v>2044.86</v>
          </cell>
        </row>
        <row r="3107">
          <cell r="G3107">
            <v>101504</v>
          </cell>
          <cell r="K3107">
            <v>2232.61</v>
          </cell>
        </row>
        <row r="3108">
          <cell r="G3108">
            <v>101505</v>
          </cell>
          <cell r="K3108">
            <v>1999.76</v>
          </cell>
        </row>
        <row r="3109">
          <cell r="G3109">
            <v>101506</v>
          </cell>
          <cell r="K3109">
            <v>2187.35</v>
          </cell>
        </row>
        <row r="3110">
          <cell r="G3110">
            <v>101507</v>
          </cell>
          <cell r="K3110">
            <v>2231.5300000000002</v>
          </cell>
        </row>
        <row r="3111">
          <cell r="G3111">
            <v>101508</v>
          </cell>
          <cell r="K3111">
            <v>2470.5500000000002</v>
          </cell>
        </row>
        <row r="3112">
          <cell r="G3112">
            <v>101509</v>
          </cell>
          <cell r="K3112">
            <v>2054.6999999999998</v>
          </cell>
        </row>
        <row r="3113">
          <cell r="G3113">
            <v>101510</v>
          </cell>
          <cell r="K3113">
            <v>2242.29</v>
          </cell>
        </row>
        <row r="3114">
          <cell r="G3114">
            <v>101511</v>
          </cell>
          <cell r="K3114">
            <v>2286.4699999999998</v>
          </cell>
        </row>
        <row r="3115">
          <cell r="G3115">
            <v>101512</v>
          </cell>
          <cell r="K3115">
            <v>2525.4899999999998</v>
          </cell>
        </row>
        <row r="3116">
          <cell r="G3116">
            <v>101513</v>
          </cell>
          <cell r="K3116">
            <v>853.26</v>
          </cell>
        </row>
        <row r="3117">
          <cell r="G3117">
            <v>101514</v>
          </cell>
          <cell r="K3117">
            <v>964.8</v>
          </cell>
        </row>
        <row r="3118">
          <cell r="G3118">
            <v>101515</v>
          </cell>
          <cell r="K3118">
            <v>991.07</v>
          </cell>
        </row>
        <row r="3119">
          <cell r="G3119">
            <v>101516</v>
          </cell>
          <cell r="K3119">
            <v>1113.03</v>
          </cell>
        </row>
        <row r="3120">
          <cell r="G3120">
            <v>101517</v>
          </cell>
          <cell r="K3120">
            <v>832.71</v>
          </cell>
        </row>
        <row r="3121">
          <cell r="G3121">
            <v>101518</v>
          </cell>
          <cell r="K3121">
            <v>944.25</v>
          </cell>
        </row>
        <row r="3122">
          <cell r="G3122">
            <v>101519</v>
          </cell>
          <cell r="K3122">
            <v>970.52</v>
          </cell>
        </row>
        <row r="3123">
          <cell r="G3123">
            <v>101520</v>
          </cell>
          <cell r="K3123">
            <v>1092.48</v>
          </cell>
        </row>
        <row r="3124">
          <cell r="G3124">
            <v>101521</v>
          </cell>
          <cell r="K3124">
            <v>1169.05</v>
          </cell>
        </row>
        <row r="3125">
          <cell r="G3125">
            <v>101522</v>
          </cell>
          <cell r="K3125">
            <v>1336.36</v>
          </cell>
        </row>
        <row r="3126">
          <cell r="G3126">
            <v>101523</v>
          </cell>
          <cell r="K3126">
            <v>1375.77</v>
          </cell>
        </row>
        <row r="3127">
          <cell r="G3127">
            <v>101524</v>
          </cell>
          <cell r="K3127">
            <v>1558.72</v>
          </cell>
        </row>
        <row r="3128">
          <cell r="G3128">
            <v>101525</v>
          </cell>
          <cell r="K3128">
            <v>1156.4000000000001</v>
          </cell>
        </row>
        <row r="3129">
          <cell r="G3129">
            <v>101526</v>
          </cell>
          <cell r="K3129">
            <v>1323.71</v>
          </cell>
        </row>
        <row r="3130">
          <cell r="G3130">
            <v>101527</v>
          </cell>
          <cell r="K3130">
            <v>1363.12</v>
          </cell>
        </row>
        <row r="3131">
          <cell r="G3131">
            <v>101528</v>
          </cell>
          <cell r="K3131">
            <v>1546.07</v>
          </cell>
        </row>
        <row r="3132">
          <cell r="G3132">
            <v>101529</v>
          </cell>
          <cell r="K3132">
            <v>1302.21</v>
          </cell>
        </row>
        <row r="3133">
          <cell r="G3133">
            <v>101530</v>
          </cell>
          <cell r="K3133">
            <v>1525.29</v>
          </cell>
        </row>
        <row r="3134">
          <cell r="G3134">
            <v>101531</v>
          </cell>
          <cell r="K3134">
            <v>1577.83</v>
          </cell>
        </row>
        <row r="3135">
          <cell r="G3135">
            <v>101532</v>
          </cell>
          <cell r="K3135">
            <v>1821.76</v>
          </cell>
        </row>
        <row r="3136">
          <cell r="G3136">
            <v>101533</v>
          </cell>
          <cell r="K3136">
            <v>1357.14</v>
          </cell>
        </row>
        <row r="3137">
          <cell r="G3137">
            <v>101534</v>
          </cell>
          <cell r="K3137">
            <v>1580.22</v>
          </cell>
        </row>
        <row r="3138">
          <cell r="G3138">
            <v>101535</v>
          </cell>
          <cell r="K3138">
            <v>1632.76</v>
          </cell>
        </row>
        <row r="3139">
          <cell r="G3139">
            <v>101536</v>
          </cell>
          <cell r="K3139">
            <v>1876.69</v>
          </cell>
        </row>
        <row r="3140">
          <cell r="G3140">
            <v>101537</v>
          </cell>
          <cell r="K3140">
            <v>136.68</v>
          </cell>
        </row>
        <row r="3141">
          <cell r="G3141">
            <v>101538</v>
          </cell>
          <cell r="K3141">
            <v>78.790000000000006</v>
          </cell>
        </row>
        <row r="3142">
          <cell r="G3142">
            <v>101539</v>
          </cell>
          <cell r="K3142">
            <v>126.17</v>
          </cell>
        </row>
        <row r="3143">
          <cell r="G3143">
            <v>101540</v>
          </cell>
          <cell r="K3143">
            <v>217.18</v>
          </cell>
        </row>
        <row r="3144">
          <cell r="G3144">
            <v>101541</v>
          </cell>
          <cell r="K3144">
            <v>282.20999999999998</v>
          </cell>
        </row>
        <row r="3145">
          <cell r="G3145">
            <v>101542</v>
          </cell>
          <cell r="K3145">
            <v>58.09</v>
          </cell>
        </row>
        <row r="3146">
          <cell r="G3146">
            <v>101543</v>
          </cell>
          <cell r="K3146">
            <v>100.98</v>
          </cell>
        </row>
        <row r="3147">
          <cell r="G3147">
            <v>101544</v>
          </cell>
          <cell r="K3147">
            <v>163.58000000000001</v>
          </cell>
        </row>
        <row r="3148">
          <cell r="G3148">
            <v>101545</v>
          </cell>
          <cell r="K3148">
            <v>240.97</v>
          </cell>
        </row>
        <row r="3149">
          <cell r="G3149">
            <v>101546</v>
          </cell>
          <cell r="K3149">
            <v>32.299999999999997</v>
          </cell>
        </row>
        <row r="3150">
          <cell r="G3150">
            <v>101547</v>
          </cell>
          <cell r="K3150">
            <v>100.31</v>
          </cell>
        </row>
        <row r="3151">
          <cell r="G3151">
            <v>101548</v>
          </cell>
          <cell r="K3151">
            <v>8.31</v>
          </cell>
        </row>
        <row r="3152">
          <cell r="G3152">
            <v>101549</v>
          </cell>
          <cell r="K3152">
            <v>21.18</v>
          </cell>
        </row>
        <row r="3153">
          <cell r="G3153">
            <v>101553</v>
          </cell>
          <cell r="K3153">
            <v>28.32</v>
          </cell>
        </row>
        <row r="3154">
          <cell r="G3154">
            <v>101554</v>
          </cell>
          <cell r="K3154">
            <v>19.420000000000002</v>
          </cell>
        </row>
        <row r="3155">
          <cell r="G3155">
            <v>101555</v>
          </cell>
          <cell r="K3155">
            <v>11.31</v>
          </cell>
        </row>
        <row r="3156">
          <cell r="G3156">
            <v>101556</v>
          </cell>
          <cell r="K3156">
            <v>10.02</v>
          </cell>
        </row>
        <row r="3157">
          <cell r="G3157">
            <v>101560</v>
          </cell>
          <cell r="K3157">
            <v>10.18</v>
          </cell>
        </row>
        <row r="3158">
          <cell r="G3158">
            <v>101561</v>
          </cell>
          <cell r="K3158">
            <v>15.56</v>
          </cell>
        </row>
        <row r="3159">
          <cell r="G3159">
            <v>101562</v>
          </cell>
          <cell r="K3159">
            <v>23.64</v>
          </cell>
        </row>
        <row r="3160">
          <cell r="G3160">
            <v>101563</v>
          </cell>
          <cell r="K3160">
            <v>32.56</v>
          </cell>
        </row>
        <row r="3161">
          <cell r="G3161">
            <v>101564</v>
          </cell>
          <cell r="K3161">
            <v>46.37</v>
          </cell>
        </row>
        <row r="3162">
          <cell r="G3162">
            <v>101565</v>
          </cell>
          <cell r="K3162">
            <v>64.2</v>
          </cell>
        </row>
        <row r="3163">
          <cell r="G3163">
            <v>101567</v>
          </cell>
          <cell r="K3163">
            <v>85.25</v>
          </cell>
        </row>
        <row r="3164">
          <cell r="G3164">
            <v>101568</v>
          </cell>
          <cell r="K3164">
            <v>110.94</v>
          </cell>
        </row>
        <row r="3165">
          <cell r="G3165">
            <v>101626</v>
          </cell>
          <cell r="K3165">
            <v>247.25</v>
          </cell>
        </row>
        <row r="3166">
          <cell r="G3166">
            <v>101627</v>
          </cell>
          <cell r="K3166">
            <v>385.65</v>
          </cell>
        </row>
        <row r="3167">
          <cell r="G3167">
            <v>101628</v>
          </cell>
          <cell r="K3167">
            <v>183.23</v>
          </cell>
        </row>
        <row r="3168">
          <cell r="G3168">
            <v>101629</v>
          </cell>
          <cell r="K3168">
            <v>216.2</v>
          </cell>
        </row>
        <row r="3169">
          <cell r="G3169">
            <v>101630</v>
          </cell>
          <cell r="K3169">
            <v>81.87</v>
          </cell>
        </row>
        <row r="3170">
          <cell r="G3170">
            <v>101631</v>
          </cell>
          <cell r="K3170">
            <v>26.21</v>
          </cell>
        </row>
        <row r="3171">
          <cell r="G3171">
            <v>101632</v>
          </cell>
          <cell r="K3171">
            <v>55.27</v>
          </cell>
        </row>
        <row r="3172">
          <cell r="G3172">
            <v>101633</v>
          </cell>
          <cell r="K3172">
            <v>121.31</v>
          </cell>
        </row>
        <row r="3173">
          <cell r="G3173">
            <v>101636</v>
          </cell>
          <cell r="K3173">
            <v>180.85</v>
          </cell>
        </row>
        <row r="3174">
          <cell r="G3174">
            <v>101637</v>
          </cell>
          <cell r="K3174">
            <v>174.67</v>
          </cell>
        </row>
        <row r="3175">
          <cell r="G3175">
            <v>101640</v>
          </cell>
          <cell r="K3175">
            <v>81.28</v>
          </cell>
        </row>
        <row r="3176">
          <cell r="G3176">
            <v>101641</v>
          </cell>
          <cell r="K3176">
            <v>42.34</v>
          </cell>
        </row>
        <row r="3177">
          <cell r="G3177">
            <v>101642</v>
          </cell>
          <cell r="K3177">
            <v>21.49</v>
          </cell>
        </row>
        <row r="3178">
          <cell r="G3178">
            <v>101643</v>
          </cell>
          <cell r="K3178">
            <v>37.020000000000003</v>
          </cell>
        </row>
        <row r="3179">
          <cell r="G3179">
            <v>101644</v>
          </cell>
          <cell r="K3179">
            <v>49.92</v>
          </cell>
        </row>
        <row r="3180">
          <cell r="G3180">
            <v>101645</v>
          </cell>
          <cell r="K3180">
            <v>23.9</v>
          </cell>
        </row>
        <row r="3181">
          <cell r="G3181">
            <v>101646</v>
          </cell>
          <cell r="K3181">
            <v>31.57</v>
          </cell>
        </row>
        <row r="3182">
          <cell r="G3182">
            <v>101647</v>
          </cell>
          <cell r="K3182">
            <v>57.56</v>
          </cell>
        </row>
        <row r="3183">
          <cell r="G3183">
            <v>101648</v>
          </cell>
          <cell r="K3183">
            <v>44.63</v>
          </cell>
        </row>
        <row r="3184">
          <cell r="G3184">
            <v>101649</v>
          </cell>
          <cell r="K3184">
            <v>51.35</v>
          </cell>
        </row>
        <row r="3185">
          <cell r="G3185">
            <v>101650</v>
          </cell>
          <cell r="K3185">
            <v>59.6</v>
          </cell>
        </row>
        <row r="3186">
          <cell r="G3186">
            <v>101651</v>
          </cell>
          <cell r="K3186">
            <v>68.56</v>
          </cell>
        </row>
        <row r="3187">
          <cell r="G3187">
            <v>101652</v>
          </cell>
          <cell r="K3187">
            <v>709.65</v>
          </cell>
        </row>
        <row r="3188">
          <cell r="G3188">
            <v>101653</v>
          </cell>
          <cell r="K3188">
            <v>357.73</v>
          </cell>
        </row>
        <row r="3189">
          <cell r="G3189">
            <v>101654</v>
          </cell>
          <cell r="K3189">
            <v>281.83999999999997</v>
          </cell>
        </row>
        <row r="3190">
          <cell r="G3190">
            <v>101655</v>
          </cell>
          <cell r="K3190">
            <v>452.83</v>
          </cell>
        </row>
        <row r="3191">
          <cell r="G3191">
            <v>101656</v>
          </cell>
          <cell r="K3191">
            <v>492.76</v>
          </cell>
        </row>
        <row r="3192">
          <cell r="G3192">
            <v>101657</v>
          </cell>
          <cell r="K3192">
            <v>577.79999999999995</v>
          </cell>
        </row>
        <row r="3193">
          <cell r="G3193">
            <v>101658</v>
          </cell>
          <cell r="K3193">
            <v>752.68</v>
          </cell>
        </row>
        <row r="3194">
          <cell r="G3194">
            <v>101659</v>
          </cell>
          <cell r="K3194">
            <v>861.44</v>
          </cell>
        </row>
        <row r="3195">
          <cell r="G3195">
            <v>101660</v>
          </cell>
          <cell r="K3195">
            <v>1374.86</v>
          </cell>
        </row>
        <row r="3196">
          <cell r="G3196">
            <v>101661</v>
          </cell>
          <cell r="K3196">
            <v>128.69</v>
          </cell>
        </row>
        <row r="3197">
          <cell r="G3197">
            <v>101662</v>
          </cell>
          <cell r="K3197">
            <v>962.89</v>
          </cell>
        </row>
        <row r="3198">
          <cell r="G3198">
            <v>101663</v>
          </cell>
          <cell r="K3198">
            <v>34.590000000000003</v>
          </cell>
        </row>
        <row r="3199">
          <cell r="G3199">
            <v>101664</v>
          </cell>
          <cell r="K3199">
            <v>36.380000000000003</v>
          </cell>
        </row>
        <row r="3200">
          <cell r="G3200">
            <v>101665</v>
          </cell>
          <cell r="K3200">
            <v>44.08</v>
          </cell>
        </row>
        <row r="3201">
          <cell r="G3201">
            <v>101666</v>
          </cell>
          <cell r="K3201">
            <v>515.76</v>
          </cell>
        </row>
        <row r="3202">
          <cell r="G3202">
            <v>102085</v>
          </cell>
          <cell r="K3202">
            <v>283.04000000000002</v>
          </cell>
        </row>
        <row r="3203">
          <cell r="G3203">
            <v>100578</v>
          </cell>
          <cell r="K3203">
            <v>534.35</v>
          </cell>
        </row>
        <row r="3204">
          <cell r="G3204">
            <v>100579</v>
          </cell>
          <cell r="K3204">
            <v>585.66</v>
          </cell>
        </row>
        <row r="3205">
          <cell r="G3205">
            <v>100580</v>
          </cell>
          <cell r="K3205">
            <v>644.57000000000005</v>
          </cell>
        </row>
        <row r="3206">
          <cell r="G3206">
            <v>100581</v>
          </cell>
          <cell r="K3206">
            <v>611.07000000000005</v>
          </cell>
        </row>
        <row r="3207">
          <cell r="G3207">
            <v>100582</v>
          </cell>
          <cell r="K3207">
            <v>717.35</v>
          </cell>
        </row>
        <row r="3208">
          <cell r="G3208">
            <v>100583</v>
          </cell>
          <cell r="K3208">
            <v>638.4</v>
          </cell>
        </row>
        <row r="3209">
          <cell r="G3209">
            <v>100584</v>
          </cell>
          <cell r="K3209">
            <v>702.27</v>
          </cell>
        </row>
        <row r="3210">
          <cell r="G3210">
            <v>100585</v>
          </cell>
          <cell r="K3210">
            <v>691.43</v>
          </cell>
        </row>
        <row r="3211">
          <cell r="G3211">
            <v>100586</v>
          </cell>
          <cell r="K3211">
            <v>793.15</v>
          </cell>
        </row>
        <row r="3212">
          <cell r="G3212">
            <v>100587</v>
          </cell>
          <cell r="K3212">
            <v>746.49</v>
          </cell>
        </row>
        <row r="3213">
          <cell r="G3213">
            <v>100588</v>
          </cell>
          <cell r="K3213">
            <v>825.55</v>
          </cell>
        </row>
        <row r="3214">
          <cell r="G3214">
            <v>100589</v>
          </cell>
          <cell r="K3214">
            <v>828.99</v>
          </cell>
        </row>
        <row r="3215">
          <cell r="G3215">
            <v>100590</v>
          </cell>
          <cell r="K3215">
            <v>907.25</v>
          </cell>
        </row>
        <row r="3216">
          <cell r="G3216">
            <v>100591</v>
          </cell>
          <cell r="K3216">
            <v>822.21</v>
          </cell>
        </row>
        <row r="3217">
          <cell r="G3217">
            <v>100592</v>
          </cell>
          <cell r="K3217">
            <v>887.03</v>
          </cell>
        </row>
        <row r="3218">
          <cell r="G3218">
            <v>100593</v>
          </cell>
          <cell r="K3218">
            <v>880.79</v>
          </cell>
        </row>
        <row r="3219">
          <cell r="G3219">
            <v>100594</v>
          </cell>
          <cell r="K3219">
            <v>990.59</v>
          </cell>
        </row>
        <row r="3220">
          <cell r="G3220">
            <v>100595</v>
          </cell>
          <cell r="K3220">
            <v>1056.6300000000001</v>
          </cell>
        </row>
        <row r="3221">
          <cell r="G3221">
            <v>100596</v>
          </cell>
          <cell r="K3221">
            <v>1204.67</v>
          </cell>
        </row>
        <row r="3222">
          <cell r="G3222">
            <v>100597</v>
          </cell>
          <cell r="K3222">
            <v>1224.24</v>
          </cell>
        </row>
        <row r="3223">
          <cell r="G3223">
            <v>100598</v>
          </cell>
          <cell r="K3223">
            <v>1346.29</v>
          </cell>
        </row>
        <row r="3224">
          <cell r="G3224">
            <v>100599</v>
          </cell>
          <cell r="K3224">
            <v>547.07000000000005</v>
          </cell>
        </row>
        <row r="3225">
          <cell r="G3225">
            <v>100600</v>
          </cell>
          <cell r="K3225">
            <v>650.54999999999995</v>
          </cell>
        </row>
        <row r="3226">
          <cell r="G3226">
            <v>100601</v>
          </cell>
          <cell r="K3226">
            <v>823.49</v>
          </cell>
        </row>
        <row r="3227">
          <cell r="G3227">
            <v>100602</v>
          </cell>
          <cell r="K3227">
            <v>1039.24</v>
          </cell>
        </row>
        <row r="3228">
          <cell r="G3228">
            <v>100603</v>
          </cell>
          <cell r="K3228">
            <v>1594.89</v>
          </cell>
        </row>
        <row r="3229">
          <cell r="G3229">
            <v>100604</v>
          </cell>
          <cell r="K3229">
            <v>691.4</v>
          </cell>
        </row>
        <row r="3230">
          <cell r="G3230">
            <v>100605</v>
          </cell>
          <cell r="K3230">
            <v>1090.94</v>
          </cell>
        </row>
        <row r="3231">
          <cell r="G3231">
            <v>100606</v>
          </cell>
          <cell r="K3231">
            <v>1660.69</v>
          </cell>
        </row>
        <row r="3232">
          <cell r="G3232">
            <v>100607</v>
          </cell>
          <cell r="K3232">
            <v>710.88</v>
          </cell>
        </row>
        <row r="3233">
          <cell r="G3233">
            <v>100608</v>
          </cell>
          <cell r="K3233">
            <v>1116.45</v>
          </cell>
        </row>
        <row r="3234">
          <cell r="G3234">
            <v>100609</v>
          </cell>
          <cell r="K3234">
            <v>1695.9</v>
          </cell>
        </row>
        <row r="3235">
          <cell r="G3235">
            <v>100610</v>
          </cell>
          <cell r="K3235">
            <v>730.25</v>
          </cell>
        </row>
        <row r="3236">
          <cell r="G3236">
            <v>100611</v>
          </cell>
          <cell r="K3236">
            <v>912.8</v>
          </cell>
        </row>
        <row r="3237">
          <cell r="G3237">
            <v>100612</v>
          </cell>
          <cell r="K3237">
            <v>1141.49</v>
          </cell>
        </row>
        <row r="3238">
          <cell r="G3238">
            <v>100613</v>
          </cell>
          <cell r="K3238">
            <v>1730.36</v>
          </cell>
        </row>
        <row r="3239">
          <cell r="G3239">
            <v>100614</v>
          </cell>
          <cell r="K3239">
            <v>956.66</v>
          </cell>
        </row>
        <row r="3240">
          <cell r="G3240">
            <v>100615</v>
          </cell>
          <cell r="K3240">
            <v>1191.22</v>
          </cell>
        </row>
        <row r="3241">
          <cell r="G3241">
            <v>100616</v>
          </cell>
          <cell r="K3241">
            <v>1802.87</v>
          </cell>
        </row>
        <row r="3242">
          <cell r="G3242">
            <v>100617</v>
          </cell>
          <cell r="K3242">
            <v>1240.77</v>
          </cell>
        </row>
        <row r="3243">
          <cell r="G3243">
            <v>100618</v>
          </cell>
          <cell r="K3243">
            <v>1879.81</v>
          </cell>
        </row>
        <row r="3244">
          <cell r="G3244">
            <v>100619</v>
          </cell>
          <cell r="K3244">
            <v>719.55</v>
          </cell>
        </row>
        <row r="3245">
          <cell r="G3245">
            <v>100620</v>
          </cell>
          <cell r="K3245">
            <v>4547.75</v>
          </cell>
        </row>
        <row r="3246">
          <cell r="G3246">
            <v>100621</v>
          </cell>
          <cell r="K3246">
            <v>5120.46</v>
          </cell>
        </row>
        <row r="3247">
          <cell r="G3247">
            <v>100622</v>
          </cell>
          <cell r="K3247">
            <v>2941.13</v>
          </cell>
        </row>
        <row r="3248">
          <cell r="G3248">
            <v>100623</v>
          </cell>
          <cell r="K3248">
            <v>3187.62</v>
          </cell>
        </row>
        <row r="3249">
          <cell r="G3249">
            <v>97600</v>
          </cell>
          <cell r="K3249">
            <v>363.91</v>
          </cell>
        </row>
        <row r="3250">
          <cell r="G3250">
            <v>97601</v>
          </cell>
          <cell r="K3250">
            <v>379.44</v>
          </cell>
        </row>
        <row r="3251">
          <cell r="G3251">
            <v>97605</v>
          </cell>
          <cell r="K3251">
            <v>127.95</v>
          </cell>
        </row>
        <row r="3252">
          <cell r="G3252">
            <v>97606</v>
          </cell>
          <cell r="K3252">
            <v>133.46</v>
          </cell>
        </row>
        <row r="3253">
          <cell r="G3253">
            <v>97607</v>
          </cell>
          <cell r="K3253">
            <v>155.22999999999999</v>
          </cell>
        </row>
        <row r="3254">
          <cell r="G3254">
            <v>97608</v>
          </cell>
          <cell r="K3254">
            <v>160.74</v>
          </cell>
        </row>
        <row r="3255">
          <cell r="G3255">
            <v>102102</v>
          </cell>
          <cell r="K3255">
            <v>9966.09</v>
          </cell>
        </row>
        <row r="3256">
          <cell r="G3256">
            <v>102103</v>
          </cell>
          <cell r="K3256">
            <v>11079.44</v>
          </cell>
        </row>
        <row r="3257">
          <cell r="G3257">
            <v>102104</v>
          </cell>
          <cell r="K3257">
            <v>14180.99</v>
          </cell>
        </row>
        <row r="3258">
          <cell r="G3258">
            <v>102105</v>
          </cell>
          <cell r="K3258">
            <v>17403.45</v>
          </cell>
        </row>
        <row r="3259">
          <cell r="G3259">
            <v>102106</v>
          </cell>
          <cell r="K3259">
            <v>21798.39</v>
          </cell>
        </row>
        <row r="3260">
          <cell r="G3260">
            <v>102107</v>
          </cell>
          <cell r="K3260">
            <v>30371.97</v>
          </cell>
        </row>
        <row r="3261">
          <cell r="G3261">
            <v>102108</v>
          </cell>
          <cell r="K3261">
            <v>35349.81</v>
          </cell>
        </row>
        <row r="3262">
          <cell r="G3262">
            <v>102109</v>
          </cell>
          <cell r="K3262">
            <v>102.9</v>
          </cell>
        </row>
        <row r="3263">
          <cell r="G3263">
            <v>102110</v>
          </cell>
          <cell r="K3263">
            <v>358.19</v>
          </cell>
        </row>
        <row r="3264">
          <cell r="G3264">
            <v>103654</v>
          </cell>
          <cell r="K3264">
            <v>57154.05</v>
          </cell>
        </row>
        <row r="3265">
          <cell r="G3265">
            <v>103655</v>
          </cell>
          <cell r="K3265">
            <v>78264.210000000006</v>
          </cell>
        </row>
        <row r="3266">
          <cell r="G3266">
            <v>103656</v>
          </cell>
          <cell r="K3266">
            <v>109380.48</v>
          </cell>
        </row>
        <row r="3267">
          <cell r="G3267">
            <v>93128</v>
          </cell>
          <cell r="K3267">
            <v>168.12</v>
          </cell>
        </row>
        <row r="3268">
          <cell r="G3268">
            <v>93137</v>
          </cell>
          <cell r="K3268">
            <v>198.96</v>
          </cell>
        </row>
        <row r="3269">
          <cell r="G3269">
            <v>93138</v>
          </cell>
          <cell r="K3269">
            <v>188.34</v>
          </cell>
        </row>
        <row r="3270">
          <cell r="G3270">
            <v>93139</v>
          </cell>
          <cell r="K3270">
            <v>239.37</v>
          </cell>
        </row>
        <row r="3271">
          <cell r="G3271">
            <v>93140</v>
          </cell>
          <cell r="K3271">
            <v>225.5</v>
          </cell>
        </row>
        <row r="3272">
          <cell r="G3272">
            <v>93141</v>
          </cell>
          <cell r="K3272">
            <v>203.38</v>
          </cell>
        </row>
        <row r="3273">
          <cell r="G3273">
            <v>93142</v>
          </cell>
          <cell r="K3273">
            <v>227.61</v>
          </cell>
        </row>
        <row r="3274">
          <cell r="G3274">
            <v>93143</v>
          </cell>
          <cell r="K3274">
            <v>205.96</v>
          </cell>
        </row>
        <row r="3275">
          <cell r="G3275">
            <v>93144</v>
          </cell>
          <cell r="K3275">
            <v>260.93</v>
          </cell>
        </row>
        <row r="3276">
          <cell r="G3276">
            <v>93145</v>
          </cell>
          <cell r="K3276">
            <v>246.9</v>
          </cell>
        </row>
        <row r="3277">
          <cell r="G3277">
            <v>93146</v>
          </cell>
          <cell r="K3277">
            <v>267.12</v>
          </cell>
        </row>
        <row r="3278">
          <cell r="G3278">
            <v>93147</v>
          </cell>
          <cell r="K3278">
            <v>304.33</v>
          </cell>
        </row>
        <row r="3279">
          <cell r="G3279">
            <v>96971</v>
          </cell>
          <cell r="K3279">
            <v>38.71</v>
          </cell>
        </row>
        <row r="3280">
          <cell r="G3280">
            <v>96972</v>
          </cell>
          <cell r="K3280">
            <v>54.36</v>
          </cell>
        </row>
        <row r="3281">
          <cell r="G3281">
            <v>96973</v>
          </cell>
          <cell r="K3281">
            <v>69.52</v>
          </cell>
        </row>
        <row r="3282">
          <cell r="G3282">
            <v>96974</v>
          </cell>
          <cell r="K3282">
            <v>89.57</v>
          </cell>
        </row>
        <row r="3283">
          <cell r="G3283">
            <v>96975</v>
          </cell>
          <cell r="K3283">
            <v>116.44</v>
          </cell>
        </row>
        <row r="3284">
          <cell r="G3284">
            <v>96976</v>
          </cell>
          <cell r="K3284">
            <v>152.21</v>
          </cell>
        </row>
        <row r="3285">
          <cell r="G3285">
            <v>96977</v>
          </cell>
          <cell r="K3285">
            <v>60.35</v>
          </cell>
        </row>
        <row r="3286">
          <cell r="G3286">
            <v>96978</v>
          </cell>
          <cell r="K3286">
            <v>84.61</v>
          </cell>
        </row>
        <row r="3287">
          <cell r="G3287">
            <v>96979</v>
          </cell>
          <cell r="K3287">
            <v>118.57</v>
          </cell>
        </row>
        <row r="3288">
          <cell r="G3288">
            <v>96984</v>
          </cell>
          <cell r="K3288">
            <v>68.67</v>
          </cell>
        </row>
        <row r="3289">
          <cell r="G3289">
            <v>96985</v>
          </cell>
          <cell r="K3289">
            <v>85.63</v>
          </cell>
        </row>
        <row r="3290">
          <cell r="G3290">
            <v>96986</v>
          </cell>
          <cell r="K3290">
            <v>127.99</v>
          </cell>
        </row>
        <row r="3291">
          <cell r="G3291">
            <v>96987</v>
          </cell>
          <cell r="K3291">
            <v>126.51</v>
          </cell>
        </row>
        <row r="3292">
          <cell r="G3292">
            <v>96988</v>
          </cell>
          <cell r="K3292">
            <v>180.23</v>
          </cell>
        </row>
        <row r="3293">
          <cell r="G3293">
            <v>96989</v>
          </cell>
          <cell r="K3293">
            <v>150.79</v>
          </cell>
        </row>
        <row r="3294">
          <cell r="G3294">
            <v>98463</v>
          </cell>
          <cell r="K3294">
            <v>28.36</v>
          </cell>
        </row>
        <row r="3295">
          <cell r="G3295">
            <v>103490</v>
          </cell>
          <cell r="K3295">
            <v>3239.89</v>
          </cell>
        </row>
        <row r="3296">
          <cell r="G3296">
            <v>103491</v>
          </cell>
          <cell r="K3296">
            <v>869.34</v>
          </cell>
        </row>
        <row r="3297">
          <cell r="G3297">
            <v>96765</v>
          </cell>
          <cell r="K3297">
            <v>1104.52</v>
          </cell>
        </row>
        <row r="3298">
          <cell r="G3298">
            <v>101905</v>
          </cell>
          <cell r="K3298">
            <v>205.9</v>
          </cell>
        </row>
        <row r="3299">
          <cell r="G3299">
            <v>101906</v>
          </cell>
          <cell r="K3299">
            <v>601.32000000000005</v>
          </cell>
        </row>
        <row r="3300">
          <cell r="G3300">
            <v>101907</v>
          </cell>
          <cell r="K3300">
            <v>649.5</v>
          </cell>
        </row>
        <row r="3301">
          <cell r="G3301">
            <v>101908</v>
          </cell>
          <cell r="K3301">
            <v>199.88</v>
          </cell>
        </row>
        <row r="3302">
          <cell r="G3302">
            <v>101909</v>
          </cell>
          <cell r="K3302">
            <v>232</v>
          </cell>
        </row>
        <row r="3303">
          <cell r="G3303">
            <v>101910</v>
          </cell>
          <cell r="K3303">
            <v>272.14</v>
          </cell>
        </row>
        <row r="3304">
          <cell r="G3304">
            <v>101911</v>
          </cell>
          <cell r="K3304">
            <v>312.27999999999997</v>
          </cell>
        </row>
        <row r="3305">
          <cell r="G3305">
            <v>101912</v>
          </cell>
          <cell r="K3305">
            <v>1383.3</v>
          </cell>
        </row>
        <row r="3306">
          <cell r="G3306">
            <v>101913</v>
          </cell>
          <cell r="K3306">
            <v>516.95000000000005</v>
          </cell>
        </row>
        <row r="3307">
          <cell r="G3307">
            <v>101914</v>
          </cell>
          <cell r="K3307">
            <v>441.99</v>
          </cell>
        </row>
        <row r="3308">
          <cell r="G3308">
            <v>101915</v>
          </cell>
          <cell r="K3308">
            <v>256.56</v>
          </cell>
        </row>
        <row r="3309">
          <cell r="G3309">
            <v>101916</v>
          </cell>
          <cell r="K3309">
            <v>3291.18</v>
          </cell>
        </row>
        <row r="3310">
          <cell r="G3310">
            <v>101917</v>
          </cell>
          <cell r="K3310">
            <v>146.33000000000001</v>
          </cell>
        </row>
        <row r="3311">
          <cell r="G3311">
            <v>98261</v>
          </cell>
          <cell r="K3311">
            <v>4.57</v>
          </cell>
        </row>
        <row r="3312">
          <cell r="G3312">
            <v>98262</v>
          </cell>
          <cell r="K3312">
            <v>5.51</v>
          </cell>
        </row>
        <row r="3313">
          <cell r="G3313">
            <v>98263</v>
          </cell>
          <cell r="K3313">
            <v>5.77</v>
          </cell>
        </row>
        <row r="3314">
          <cell r="G3314">
            <v>98264</v>
          </cell>
          <cell r="K3314">
            <v>6.79</v>
          </cell>
        </row>
        <row r="3315">
          <cell r="G3315">
            <v>98265</v>
          </cell>
          <cell r="K3315">
            <v>7.46</v>
          </cell>
        </row>
        <row r="3316">
          <cell r="G3316">
            <v>98266</v>
          </cell>
          <cell r="K3316">
            <v>8.3800000000000008</v>
          </cell>
        </row>
        <row r="3317">
          <cell r="G3317">
            <v>98267</v>
          </cell>
          <cell r="K3317">
            <v>13.05</v>
          </cell>
        </row>
        <row r="3318">
          <cell r="G3318">
            <v>98268</v>
          </cell>
          <cell r="K3318">
            <v>20.53</v>
          </cell>
        </row>
        <row r="3319">
          <cell r="G3319">
            <v>98269</v>
          </cell>
          <cell r="K3319">
            <v>27.74</v>
          </cell>
        </row>
        <row r="3320">
          <cell r="G3320">
            <v>98270</v>
          </cell>
          <cell r="K3320">
            <v>41.34</v>
          </cell>
        </row>
        <row r="3321">
          <cell r="G3321">
            <v>98271</v>
          </cell>
          <cell r="K3321">
            <v>57.68</v>
          </cell>
        </row>
        <row r="3322">
          <cell r="G3322">
            <v>98272</v>
          </cell>
          <cell r="K3322">
            <v>130.94</v>
          </cell>
        </row>
        <row r="3323">
          <cell r="G3323">
            <v>98273</v>
          </cell>
          <cell r="K3323">
            <v>3.13</v>
          </cell>
        </row>
        <row r="3324">
          <cell r="G3324">
            <v>98274</v>
          </cell>
          <cell r="K3324">
            <v>3.81</v>
          </cell>
        </row>
        <row r="3325">
          <cell r="G3325">
            <v>98275</v>
          </cell>
          <cell r="K3325">
            <v>4.7300000000000004</v>
          </cell>
        </row>
        <row r="3326">
          <cell r="G3326">
            <v>98276</v>
          </cell>
          <cell r="K3326">
            <v>9.39</v>
          </cell>
        </row>
        <row r="3327">
          <cell r="G3327">
            <v>98277</v>
          </cell>
          <cell r="K3327">
            <v>16.87</v>
          </cell>
        </row>
        <row r="3328">
          <cell r="G3328">
            <v>98278</v>
          </cell>
          <cell r="K3328">
            <v>24.08</v>
          </cell>
        </row>
        <row r="3329">
          <cell r="G3329">
            <v>98279</v>
          </cell>
          <cell r="K3329">
            <v>37.68</v>
          </cell>
        </row>
        <row r="3330">
          <cell r="G3330">
            <v>98280</v>
          </cell>
          <cell r="K3330">
            <v>9.27</v>
          </cell>
        </row>
        <row r="3331">
          <cell r="G3331">
            <v>98281</v>
          </cell>
          <cell r="K3331">
            <v>10.220000000000001</v>
          </cell>
        </row>
        <row r="3332">
          <cell r="G3332">
            <v>98282</v>
          </cell>
          <cell r="K3332">
            <v>10.47</v>
          </cell>
        </row>
        <row r="3333">
          <cell r="G3333">
            <v>98283</v>
          </cell>
          <cell r="K3333">
            <v>11.49</v>
          </cell>
        </row>
        <row r="3334">
          <cell r="G3334">
            <v>98284</v>
          </cell>
          <cell r="K3334">
            <v>12.17</v>
          </cell>
        </row>
        <row r="3335">
          <cell r="G3335">
            <v>98285</v>
          </cell>
          <cell r="K3335">
            <v>13.09</v>
          </cell>
        </row>
        <row r="3336">
          <cell r="G3336">
            <v>98286</v>
          </cell>
          <cell r="K3336">
            <v>17.75</v>
          </cell>
        </row>
        <row r="3337">
          <cell r="G3337">
            <v>98287</v>
          </cell>
          <cell r="K3337">
            <v>1.75</v>
          </cell>
        </row>
        <row r="3338">
          <cell r="G3338">
            <v>98288</v>
          </cell>
          <cell r="K3338">
            <v>2.69</v>
          </cell>
        </row>
        <row r="3339">
          <cell r="G3339">
            <v>98289</v>
          </cell>
          <cell r="K3339">
            <v>2.94</v>
          </cell>
        </row>
        <row r="3340">
          <cell r="G3340">
            <v>98290</v>
          </cell>
          <cell r="K3340">
            <v>3.96</v>
          </cell>
        </row>
        <row r="3341">
          <cell r="G3341">
            <v>98291</v>
          </cell>
          <cell r="K3341">
            <v>4.6500000000000004</v>
          </cell>
        </row>
        <row r="3342">
          <cell r="G3342">
            <v>98292</v>
          </cell>
          <cell r="K3342">
            <v>5.57</v>
          </cell>
        </row>
        <row r="3343">
          <cell r="G3343">
            <v>98293</v>
          </cell>
          <cell r="K3343">
            <v>10.220000000000001</v>
          </cell>
        </row>
        <row r="3344">
          <cell r="G3344">
            <v>98400</v>
          </cell>
          <cell r="K3344">
            <v>15.81</v>
          </cell>
        </row>
        <row r="3345">
          <cell r="G3345">
            <v>98401</v>
          </cell>
          <cell r="K3345">
            <v>24.35</v>
          </cell>
        </row>
        <row r="3346">
          <cell r="G3346">
            <v>98402</v>
          </cell>
          <cell r="K3346">
            <v>28.33</v>
          </cell>
        </row>
        <row r="3347">
          <cell r="G3347">
            <v>100556</v>
          </cell>
          <cell r="K3347">
            <v>49.36</v>
          </cell>
        </row>
        <row r="3348">
          <cell r="G3348">
            <v>100557</v>
          </cell>
          <cell r="K3348">
            <v>592.87</v>
          </cell>
        </row>
        <row r="3349">
          <cell r="G3349">
            <v>100560</v>
          </cell>
          <cell r="K3349">
            <v>133.29</v>
          </cell>
        </row>
        <row r="3350">
          <cell r="G3350">
            <v>100561</v>
          </cell>
          <cell r="K3350">
            <v>238.38</v>
          </cell>
        </row>
        <row r="3351">
          <cell r="G3351">
            <v>100562</v>
          </cell>
          <cell r="K3351">
            <v>365.04</v>
          </cell>
        </row>
        <row r="3352">
          <cell r="G3352">
            <v>100563</v>
          </cell>
          <cell r="K3352">
            <v>522.66999999999996</v>
          </cell>
        </row>
        <row r="3353">
          <cell r="G3353">
            <v>101795</v>
          </cell>
          <cell r="K3353">
            <v>569.83000000000004</v>
          </cell>
        </row>
        <row r="3354">
          <cell r="G3354">
            <v>101798</v>
          </cell>
          <cell r="K3354">
            <v>327.67</v>
          </cell>
        </row>
        <row r="3355">
          <cell r="G3355">
            <v>101799</v>
          </cell>
          <cell r="K3355">
            <v>790.28</v>
          </cell>
        </row>
        <row r="3356">
          <cell r="G3356">
            <v>98397</v>
          </cell>
          <cell r="K3356">
            <v>12.46</v>
          </cell>
        </row>
        <row r="3357">
          <cell r="G3357">
            <v>103244</v>
          </cell>
          <cell r="K3357">
            <v>2215.4699999999998</v>
          </cell>
        </row>
        <row r="3358">
          <cell r="G3358">
            <v>103245</v>
          </cell>
          <cell r="K3358">
            <v>1757.98</v>
          </cell>
        </row>
        <row r="3359">
          <cell r="G3359">
            <v>103246</v>
          </cell>
          <cell r="K3359">
            <v>1912.7</v>
          </cell>
        </row>
        <row r="3360">
          <cell r="G3360">
            <v>103247</v>
          </cell>
          <cell r="K3360">
            <v>2453.41</v>
          </cell>
        </row>
        <row r="3361">
          <cell r="G3361">
            <v>103248</v>
          </cell>
          <cell r="K3361">
            <v>2014</v>
          </cell>
        </row>
        <row r="3362">
          <cell r="G3362">
            <v>103249</v>
          </cell>
          <cell r="K3362">
            <v>2160.0100000000002</v>
          </cell>
        </row>
        <row r="3363">
          <cell r="G3363">
            <v>103250</v>
          </cell>
          <cell r="K3363">
            <v>3542.45</v>
          </cell>
        </row>
        <row r="3364">
          <cell r="G3364">
            <v>103251</v>
          </cell>
          <cell r="K3364">
            <v>2808.55</v>
          </cell>
        </row>
        <row r="3365">
          <cell r="G3365">
            <v>103252</v>
          </cell>
          <cell r="K3365">
            <v>3104.51</v>
          </cell>
        </row>
        <row r="3366">
          <cell r="G3366">
            <v>103253</v>
          </cell>
          <cell r="K3366">
            <v>4811.1000000000004</v>
          </cell>
        </row>
        <row r="3367">
          <cell r="G3367">
            <v>103254</v>
          </cell>
          <cell r="K3367">
            <v>3611.27</v>
          </cell>
        </row>
        <row r="3368">
          <cell r="G3368">
            <v>103255</v>
          </cell>
          <cell r="K3368">
            <v>4034.6</v>
          </cell>
        </row>
        <row r="3369">
          <cell r="G3369">
            <v>103256</v>
          </cell>
          <cell r="K3369">
            <v>8902.74</v>
          </cell>
        </row>
        <row r="3370">
          <cell r="G3370">
            <v>103257</v>
          </cell>
          <cell r="K3370">
            <v>5110.41</v>
          </cell>
        </row>
        <row r="3371">
          <cell r="G3371">
            <v>103258</v>
          </cell>
          <cell r="K3371">
            <v>9946.01</v>
          </cell>
        </row>
        <row r="3372">
          <cell r="G3372">
            <v>103259</v>
          </cell>
          <cell r="K3372">
            <v>5390.46</v>
          </cell>
        </row>
        <row r="3373">
          <cell r="G3373">
            <v>103260</v>
          </cell>
          <cell r="K3373">
            <v>5535.43</v>
          </cell>
        </row>
        <row r="3374">
          <cell r="G3374">
            <v>103261</v>
          </cell>
          <cell r="K3374">
            <v>11214.62</v>
          </cell>
        </row>
        <row r="3375">
          <cell r="G3375">
            <v>103262</v>
          </cell>
          <cell r="K3375">
            <v>7063.91</v>
          </cell>
        </row>
        <row r="3376">
          <cell r="G3376">
            <v>103263</v>
          </cell>
          <cell r="K3376">
            <v>15483.83</v>
          </cell>
        </row>
        <row r="3377">
          <cell r="G3377">
            <v>103264</v>
          </cell>
          <cell r="K3377">
            <v>8687.91</v>
          </cell>
        </row>
        <row r="3378">
          <cell r="G3378">
            <v>103265</v>
          </cell>
          <cell r="K3378">
            <v>18664.87</v>
          </cell>
        </row>
        <row r="3379">
          <cell r="G3379">
            <v>103266</v>
          </cell>
          <cell r="K3379">
            <v>9701.6200000000008</v>
          </cell>
        </row>
        <row r="3380">
          <cell r="G3380">
            <v>103267</v>
          </cell>
          <cell r="K3380">
            <v>5588</v>
          </cell>
        </row>
        <row r="3381">
          <cell r="G3381">
            <v>103268</v>
          </cell>
          <cell r="K3381">
            <v>6620.56</v>
          </cell>
        </row>
        <row r="3382">
          <cell r="G3382">
            <v>103269</v>
          </cell>
          <cell r="K3382">
            <v>6854.01</v>
          </cell>
        </row>
        <row r="3383">
          <cell r="G3383">
            <v>103270</v>
          </cell>
          <cell r="K3383">
            <v>7111.96</v>
          </cell>
        </row>
        <row r="3384">
          <cell r="G3384">
            <v>103271</v>
          </cell>
          <cell r="K3384">
            <v>10052.5</v>
          </cell>
        </row>
        <row r="3385">
          <cell r="G3385">
            <v>103272</v>
          </cell>
          <cell r="K3385">
            <v>10380.530000000001</v>
          </cell>
        </row>
        <row r="3386">
          <cell r="G3386">
            <v>103273</v>
          </cell>
          <cell r="K3386">
            <v>10615</v>
          </cell>
        </row>
        <row r="3387">
          <cell r="G3387">
            <v>103274</v>
          </cell>
          <cell r="K3387">
            <v>12157.75</v>
          </cell>
        </row>
        <row r="3388">
          <cell r="G3388">
            <v>103275</v>
          </cell>
          <cell r="K3388">
            <v>12094.77</v>
          </cell>
        </row>
        <row r="3389">
          <cell r="G3389">
            <v>103276</v>
          </cell>
          <cell r="K3389">
            <v>12691.45</v>
          </cell>
        </row>
        <row r="3390">
          <cell r="G3390">
            <v>103277</v>
          </cell>
          <cell r="K3390">
            <v>23391.1</v>
          </cell>
        </row>
        <row r="3391">
          <cell r="G3391">
            <v>103278</v>
          </cell>
          <cell r="K3391">
            <v>29948.1</v>
          </cell>
        </row>
        <row r="3392">
          <cell r="G3392">
            <v>103288</v>
          </cell>
          <cell r="K3392">
            <v>17.32</v>
          </cell>
        </row>
        <row r="3393">
          <cell r="G3393">
            <v>103289</v>
          </cell>
          <cell r="K3393">
            <v>36.979999999999997</v>
          </cell>
        </row>
        <row r="3394">
          <cell r="G3394">
            <v>103290</v>
          </cell>
          <cell r="K3394">
            <v>61.35</v>
          </cell>
        </row>
        <row r="3395">
          <cell r="G3395">
            <v>103291</v>
          </cell>
          <cell r="K3395">
            <v>76.12</v>
          </cell>
        </row>
        <row r="3396">
          <cell r="G3396">
            <v>103292</v>
          </cell>
          <cell r="K3396">
            <v>92.13</v>
          </cell>
        </row>
        <row r="3397">
          <cell r="G3397">
            <v>101936</v>
          </cell>
          <cell r="K3397">
            <v>7855.53</v>
          </cell>
        </row>
        <row r="3398">
          <cell r="G3398">
            <v>101937</v>
          </cell>
          <cell r="K3398">
            <v>14173.77</v>
          </cell>
        </row>
        <row r="3399">
          <cell r="G3399">
            <v>98294</v>
          </cell>
          <cell r="K3399">
            <v>7.63</v>
          </cell>
        </row>
        <row r="3400">
          <cell r="G3400">
            <v>98295</v>
          </cell>
          <cell r="K3400">
            <v>6.77</v>
          </cell>
        </row>
        <row r="3401">
          <cell r="G3401">
            <v>98296</v>
          </cell>
          <cell r="K3401">
            <v>5.65</v>
          </cell>
        </row>
        <row r="3402">
          <cell r="G3402">
            <v>98297</v>
          </cell>
          <cell r="K3402">
            <v>4.29</v>
          </cell>
        </row>
        <row r="3403">
          <cell r="G3403">
            <v>98301</v>
          </cell>
          <cell r="K3403">
            <v>788.42</v>
          </cell>
        </row>
        <row r="3404">
          <cell r="G3404">
            <v>98302</v>
          </cell>
          <cell r="K3404">
            <v>1479.77</v>
          </cell>
        </row>
        <row r="3405">
          <cell r="G3405">
            <v>98304</v>
          </cell>
          <cell r="K3405">
            <v>4636.8999999999996</v>
          </cell>
        </row>
        <row r="3406">
          <cell r="G3406">
            <v>98307</v>
          </cell>
          <cell r="K3406">
            <v>54.71</v>
          </cell>
        </row>
        <row r="3407">
          <cell r="G3407">
            <v>98308</v>
          </cell>
          <cell r="K3407">
            <v>36.42</v>
          </cell>
        </row>
        <row r="3408">
          <cell r="G3408">
            <v>98593</v>
          </cell>
          <cell r="K3408">
            <v>3227.22</v>
          </cell>
        </row>
        <row r="3409">
          <cell r="G3409">
            <v>89355</v>
          </cell>
          <cell r="K3409">
            <v>18.91</v>
          </cell>
        </row>
        <row r="3410">
          <cell r="G3410">
            <v>89356</v>
          </cell>
          <cell r="K3410">
            <v>22.37</v>
          </cell>
        </row>
        <row r="3411">
          <cell r="G3411">
            <v>89357</v>
          </cell>
          <cell r="K3411">
            <v>31.93</v>
          </cell>
        </row>
        <row r="3412">
          <cell r="G3412">
            <v>89401</v>
          </cell>
          <cell r="K3412">
            <v>8.44</v>
          </cell>
        </row>
        <row r="3413">
          <cell r="G3413">
            <v>89402</v>
          </cell>
          <cell r="K3413">
            <v>10.3</v>
          </cell>
        </row>
        <row r="3414">
          <cell r="G3414">
            <v>89403</v>
          </cell>
          <cell r="K3414">
            <v>17.489999999999998</v>
          </cell>
        </row>
        <row r="3415">
          <cell r="G3415">
            <v>89446</v>
          </cell>
          <cell r="K3415">
            <v>5.72</v>
          </cell>
        </row>
        <row r="3416">
          <cell r="G3416">
            <v>89447</v>
          </cell>
          <cell r="K3416">
            <v>12.11</v>
          </cell>
        </row>
        <row r="3417">
          <cell r="G3417">
            <v>89448</v>
          </cell>
          <cell r="K3417">
            <v>17.41</v>
          </cell>
        </row>
        <row r="3418">
          <cell r="G3418">
            <v>89449</v>
          </cell>
          <cell r="K3418">
            <v>20.03</v>
          </cell>
        </row>
        <row r="3419">
          <cell r="G3419">
            <v>89450</v>
          </cell>
          <cell r="K3419">
            <v>33.090000000000003</v>
          </cell>
        </row>
        <row r="3420">
          <cell r="G3420">
            <v>89451</v>
          </cell>
          <cell r="K3420">
            <v>54.73</v>
          </cell>
        </row>
        <row r="3421">
          <cell r="G3421">
            <v>89452</v>
          </cell>
          <cell r="K3421">
            <v>68.150000000000006</v>
          </cell>
        </row>
        <row r="3422">
          <cell r="G3422">
            <v>89508</v>
          </cell>
          <cell r="K3422">
            <v>21.73</v>
          </cell>
        </row>
        <row r="3423">
          <cell r="G3423">
            <v>89509</v>
          </cell>
          <cell r="K3423">
            <v>29.79</v>
          </cell>
        </row>
        <row r="3424">
          <cell r="G3424">
            <v>89511</v>
          </cell>
          <cell r="K3424">
            <v>44.08</v>
          </cell>
        </row>
        <row r="3425">
          <cell r="G3425">
            <v>89512</v>
          </cell>
          <cell r="K3425">
            <v>69.959999999999994</v>
          </cell>
        </row>
        <row r="3426">
          <cell r="G3426">
            <v>89576</v>
          </cell>
          <cell r="K3426">
            <v>26.84</v>
          </cell>
        </row>
        <row r="3427">
          <cell r="G3427">
            <v>89578</v>
          </cell>
          <cell r="K3427">
            <v>46.31</v>
          </cell>
        </row>
        <row r="3428">
          <cell r="G3428">
            <v>89580</v>
          </cell>
          <cell r="K3428">
            <v>91.27</v>
          </cell>
        </row>
        <row r="3429">
          <cell r="G3429">
            <v>89633</v>
          </cell>
          <cell r="K3429">
            <v>28.34</v>
          </cell>
        </row>
        <row r="3430">
          <cell r="G3430">
            <v>89634</v>
          </cell>
          <cell r="K3430">
            <v>43.94</v>
          </cell>
        </row>
        <row r="3431">
          <cell r="G3431">
            <v>89635</v>
          </cell>
          <cell r="K3431">
            <v>63.83</v>
          </cell>
        </row>
        <row r="3432">
          <cell r="G3432">
            <v>89636</v>
          </cell>
          <cell r="K3432">
            <v>77.900000000000006</v>
          </cell>
        </row>
        <row r="3433">
          <cell r="G3433">
            <v>89711</v>
          </cell>
          <cell r="K3433">
            <v>20.059999999999999</v>
          </cell>
        </row>
        <row r="3434">
          <cell r="G3434">
            <v>89712</v>
          </cell>
          <cell r="K3434">
            <v>30.1</v>
          </cell>
        </row>
        <row r="3435">
          <cell r="G3435">
            <v>89713</v>
          </cell>
          <cell r="K3435">
            <v>45.87</v>
          </cell>
        </row>
        <row r="3436">
          <cell r="G3436">
            <v>89714</v>
          </cell>
          <cell r="K3436">
            <v>58.78</v>
          </cell>
        </row>
        <row r="3437">
          <cell r="G3437">
            <v>89716</v>
          </cell>
          <cell r="K3437">
            <v>32.979999999999997</v>
          </cell>
        </row>
        <row r="3438">
          <cell r="G3438">
            <v>89717</v>
          </cell>
          <cell r="K3438">
            <v>50.92</v>
          </cell>
        </row>
        <row r="3439">
          <cell r="G3439">
            <v>89770</v>
          </cell>
          <cell r="K3439">
            <v>57.01</v>
          </cell>
        </row>
        <row r="3440">
          <cell r="G3440">
            <v>89771</v>
          </cell>
          <cell r="K3440">
            <v>77.959999999999994</v>
          </cell>
        </row>
        <row r="3441">
          <cell r="G3441">
            <v>89773</v>
          </cell>
          <cell r="K3441">
            <v>181.73</v>
          </cell>
        </row>
        <row r="3442">
          <cell r="G3442">
            <v>89775</v>
          </cell>
          <cell r="K3442">
            <v>287.24</v>
          </cell>
        </row>
        <row r="3443">
          <cell r="G3443">
            <v>89798</v>
          </cell>
          <cell r="K3443">
            <v>13.07</v>
          </cell>
        </row>
        <row r="3444">
          <cell r="G3444">
            <v>89799</v>
          </cell>
          <cell r="K3444">
            <v>21.3</v>
          </cell>
        </row>
        <row r="3445">
          <cell r="G3445">
            <v>89800</v>
          </cell>
          <cell r="K3445">
            <v>26.35</v>
          </cell>
        </row>
        <row r="3446">
          <cell r="G3446">
            <v>89848</v>
          </cell>
          <cell r="K3446">
            <v>31.98</v>
          </cell>
        </row>
        <row r="3447">
          <cell r="G3447">
            <v>89849</v>
          </cell>
          <cell r="K3447">
            <v>63</v>
          </cell>
        </row>
        <row r="3448">
          <cell r="G3448">
            <v>89865</v>
          </cell>
          <cell r="K3448">
            <v>13.87</v>
          </cell>
        </row>
        <row r="3449">
          <cell r="G3449">
            <v>91784</v>
          </cell>
          <cell r="K3449">
            <v>45.52</v>
          </cell>
        </row>
        <row r="3450">
          <cell r="G3450">
            <v>91785</v>
          </cell>
          <cell r="K3450">
            <v>44.87</v>
          </cell>
        </row>
        <row r="3451">
          <cell r="G3451">
            <v>91786</v>
          </cell>
          <cell r="K3451">
            <v>31.65</v>
          </cell>
        </row>
        <row r="3452">
          <cell r="G3452">
            <v>91787</v>
          </cell>
          <cell r="K3452">
            <v>36.700000000000003</v>
          </cell>
        </row>
        <row r="3453">
          <cell r="G3453">
            <v>91788</v>
          </cell>
          <cell r="K3453">
            <v>46.76</v>
          </cell>
        </row>
        <row r="3454">
          <cell r="G3454">
            <v>91789</v>
          </cell>
          <cell r="K3454">
            <v>47.63</v>
          </cell>
        </row>
        <row r="3455">
          <cell r="G3455">
            <v>91790</v>
          </cell>
          <cell r="K3455">
            <v>72.58</v>
          </cell>
        </row>
        <row r="3456">
          <cell r="G3456">
            <v>91791</v>
          </cell>
          <cell r="K3456">
            <v>96.92</v>
          </cell>
        </row>
        <row r="3457">
          <cell r="G3457">
            <v>91792</v>
          </cell>
          <cell r="K3457">
            <v>59.87</v>
          </cell>
        </row>
        <row r="3458">
          <cell r="G3458">
            <v>91793</v>
          </cell>
          <cell r="K3458">
            <v>88.35</v>
          </cell>
        </row>
        <row r="3459">
          <cell r="G3459">
            <v>91794</v>
          </cell>
          <cell r="K3459">
            <v>42.36</v>
          </cell>
        </row>
        <row r="3460">
          <cell r="G3460">
            <v>91795</v>
          </cell>
          <cell r="K3460">
            <v>70.83</v>
          </cell>
        </row>
        <row r="3461">
          <cell r="G3461">
            <v>91796</v>
          </cell>
          <cell r="K3461">
            <v>79.23</v>
          </cell>
        </row>
        <row r="3462">
          <cell r="G3462">
            <v>92275</v>
          </cell>
          <cell r="K3462">
            <v>64.42</v>
          </cell>
        </row>
        <row r="3463">
          <cell r="G3463">
            <v>92276</v>
          </cell>
          <cell r="K3463">
            <v>81.819999999999993</v>
          </cell>
        </row>
        <row r="3464">
          <cell r="G3464">
            <v>92277</v>
          </cell>
          <cell r="K3464">
            <v>118.33</v>
          </cell>
        </row>
        <row r="3465">
          <cell r="G3465">
            <v>92278</v>
          </cell>
          <cell r="K3465">
            <v>159.32</v>
          </cell>
        </row>
        <row r="3466">
          <cell r="G3466">
            <v>92279</v>
          </cell>
          <cell r="K3466">
            <v>230.43</v>
          </cell>
        </row>
        <row r="3467">
          <cell r="G3467">
            <v>92280</v>
          </cell>
          <cell r="K3467">
            <v>323.7</v>
          </cell>
        </row>
        <row r="3468">
          <cell r="G3468">
            <v>92281</v>
          </cell>
          <cell r="K3468">
            <v>171.63</v>
          </cell>
        </row>
        <row r="3469">
          <cell r="G3469">
            <v>92282</v>
          </cell>
          <cell r="K3469">
            <v>193.43</v>
          </cell>
        </row>
        <row r="3470">
          <cell r="G3470">
            <v>92283</v>
          </cell>
          <cell r="K3470">
            <v>259.48</v>
          </cell>
        </row>
        <row r="3471">
          <cell r="G3471">
            <v>92284</v>
          </cell>
          <cell r="K3471">
            <v>320.27</v>
          </cell>
        </row>
        <row r="3472">
          <cell r="G3472">
            <v>92285</v>
          </cell>
          <cell r="K3472">
            <v>422.86</v>
          </cell>
        </row>
        <row r="3473">
          <cell r="G3473">
            <v>92286</v>
          </cell>
          <cell r="K3473">
            <v>518.84</v>
          </cell>
        </row>
        <row r="3474">
          <cell r="G3474">
            <v>92305</v>
          </cell>
          <cell r="K3474">
            <v>42.57</v>
          </cell>
        </row>
        <row r="3475">
          <cell r="G3475">
            <v>92306</v>
          </cell>
          <cell r="K3475">
            <v>69.67</v>
          </cell>
        </row>
        <row r="3476">
          <cell r="G3476">
            <v>92307</v>
          </cell>
          <cell r="K3476">
            <v>87.3</v>
          </cell>
        </row>
        <row r="3477">
          <cell r="G3477">
            <v>92308</v>
          </cell>
          <cell r="K3477">
            <v>67.67</v>
          </cell>
        </row>
        <row r="3478">
          <cell r="G3478">
            <v>92309</v>
          </cell>
          <cell r="K3478">
            <v>179.49</v>
          </cell>
        </row>
        <row r="3479">
          <cell r="G3479">
            <v>92310</v>
          </cell>
          <cell r="K3479">
            <v>201.52</v>
          </cell>
        </row>
        <row r="3480">
          <cell r="G3480">
            <v>92320</v>
          </cell>
          <cell r="K3480">
            <v>53.33</v>
          </cell>
        </row>
        <row r="3481">
          <cell r="G3481">
            <v>92321</v>
          </cell>
          <cell r="K3481">
            <v>88.22</v>
          </cell>
        </row>
        <row r="3482">
          <cell r="G3482">
            <v>92322</v>
          </cell>
          <cell r="K3482">
            <v>112.51</v>
          </cell>
        </row>
        <row r="3483">
          <cell r="G3483">
            <v>92323</v>
          </cell>
          <cell r="K3483">
            <v>75.849999999999994</v>
          </cell>
        </row>
        <row r="3484">
          <cell r="G3484">
            <v>92324</v>
          </cell>
          <cell r="K3484">
            <v>195.44</v>
          </cell>
        </row>
        <row r="3485">
          <cell r="G3485">
            <v>92325</v>
          </cell>
          <cell r="K3485">
            <v>224.14</v>
          </cell>
        </row>
        <row r="3486">
          <cell r="G3486">
            <v>92335</v>
          </cell>
          <cell r="K3486">
            <v>111.35</v>
          </cell>
        </row>
        <row r="3487">
          <cell r="G3487">
            <v>92336</v>
          </cell>
          <cell r="K3487">
            <v>137.11000000000001</v>
          </cell>
        </row>
        <row r="3488">
          <cell r="G3488">
            <v>92337</v>
          </cell>
          <cell r="K3488">
            <v>181.44</v>
          </cell>
        </row>
        <row r="3489">
          <cell r="G3489">
            <v>92338</v>
          </cell>
          <cell r="K3489">
            <v>164.7</v>
          </cell>
        </row>
        <row r="3490">
          <cell r="G3490">
            <v>92339</v>
          </cell>
          <cell r="K3490">
            <v>252.64</v>
          </cell>
        </row>
        <row r="3491">
          <cell r="G3491">
            <v>92341</v>
          </cell>
          <cell r="K3491">
            <v>121.22</v>
          </cell>
        </row>
        <row r="3492">
          <cell r="G3492">
            <v>92342</v>
          </cell>
          <cell r="K3492">
            <v>147.05000000000001</v>
          </cell>
        </row>
        <row r="3493">
          <cell r="G3493">
            <v>92343</v>
          </cell>
          <cell r="K3493">
            <v>191.48</v>
          </cell>
        </row>
        <row r="3494">
          <cell r="G3494">
            <v>92359</v>
          </cell>
          <cell r="K3494">
            <v>80.09</v>
          </cell>
        </row>
        <row r="3495">
          <cell r="G3495">
            <v>92360</v>
          </cell>
          <cell r="K3495">
            <v>107.1</v>
          </cell>
        </row>
        <row r="3496">
          <cell r="G3496">
            <v>92361</v>
          </cell>
          <cell r="K3496">
            <v>144.29</v>
          </cell>
        </row>
        <row r="3497">
          <cell r="G3497">
            <v>92362</v>
          </cell>
          <cell r="K3497">
            <v>231.42</v>
          </cell>
        </row>
        <row r="3498">
          <cell r="G3498">
            <v>92364</v>
          </cell>
          <cell r="K3498">
            <v>67.37</v>
          </cell>
        </row>
        <row r="3499">
          <cell r="G3499">
            <v>92365</v>
          </cell>
          <cell r="K3499">
            <v>77.67</v>
          </cell>
        </row>
        <row r="3500">
          <cell r="G3500">
            <v>92366</v>
          </cell>
          <cell r="K3500">
            <v>109</v>
          </cell>
        </row>
        <row r="3501">
          <cell r="G3501">
            <v>92367</v>
          </cell>
          <cell r="K3501">
            <v>134.27000000000001</v>
          </cell>
        </row>
        <row r="3502">
          <cell r="G3502">
            <v>92368</v>
          </cell>
          <cell r="K3502">
            <v>178.19</v>
          </cell>
        </row>
        <row r="3503">
          <cell r="G3503">
            <v>92645</v>
          </cell>
          <cell r="K3503">
            <v>83.76</v>
          </cell>
        </row>
        <row r="3504">
          <cell r="G3504">
            <v>92646</v>
          </cell>
          <cell r="K3504">
            <v>110.77</v>
          </cell>
        </row>
        <row r="3505">
          <cell r="G3505">
            <v>92648</v>
          </cell>
          <cell r="K3505">
            <v>121.13</v>
          </cell>
        </row>
        <row r="3506">
          <cell r="G3506">
            <v>92649</v>
          </cell>
          <cell r="K3506">
            <v>147.96</v>
          </cell>
        </row>
        <row r="3507">
          <cell r="G3507">
            <v>92650</v>
          </cell>
          <cell r="K3507">
            <v>235.09</v>
          </cell>
        </row>
        <row r="3508">
          <cell r="G3508">
            <v>92652</v>
          </cell>
          <cell r="K3508">
            <v>71.88</v>
          </cell>
        </row>
        <row r="3509">
          <cell r="G3509">
            <v>92653</v>
          </cell>
          <cell r="K3509">
            <v>82.23</v>
          </cell>
        </row>
        <row r="3510">
          <cell r="G3510">
            <v>92654</v>
          </cell>
          <cell r="K3510">
            <v>113.56</v>
          </cell>
        </row>
        <row r="3511">
          <cell r="G3511">
            <v>92655</v>
          </cell>
          <cell r="K3511">
            <v>138.91999999999999</v>
          </cell>
        </row>
        <row r="3512">
          <cell r="G3512">
            <v>92656</v>
          </cell>
          <cell r="K3512">
            <v>182.84</v>
          </cell>
        </row>
        <row r="3513">
          <cell r="G3513">
            <v>92687</v>
          </cell>
          <cell r="K3513">
            <v>32.99</v>
          </cell>
        </row>
        <row r="3514">
          <cell r="G3514">
            <v>92688</v>
          </cell>
          <cell r="K3514">
            <v>45.38</v>
          </cell>
        </row>
        <row r="3515">
          <cell r="G3515">
            <v>92689</v>
          </cell>
          <cell r="K3515">
            <v>58.13</v>
          </cell>
        </row>
        <row r="3516">
          <cell r="G3516">
            <v>92690</v>
          </cell>
          <cell r="K3516">
            <v>82.28</v>
          </cell>
        </row>
        <row r="3517">
          <cell r="G3517">
            <v>92691</v>
          </cell>
          <cell r="K3517">
            <v>104.46</v>
          </cell>
        </row>
        <row r="3518">
          <cell r="G3518">
            <v>94462</v>
          </cell>
          <cell r="K3518">
            <v>118.24</v>
          </cell>
        </row>
        <row r="3519">
          <cell r="G3519">
            <v>94463</v>
          </cell>
          <cell r="K3519">
            <v>140.25</v>
          </cell>
        </row>
        <row r="3520">
          <cell r="G3520">
            <v>94464</v>
          </cell>
          <cell r="K3520">
            <v>199.04</v>
          </cell>
        </row>
        <row r="3521">
          <cell r="G3521">
            <v>94602</v>
          </cell>
          <cell r="K3521">
            <v>241.38</v>
          </cell>
        </row>
        <row r="3522">
          <cell r="G3522">
            <v>94603</v>
          </cell>
          <cell r="K3522">
            <v>327.12</v>
          </cell>
        </row>
        <row r="3523">
          <cell r="G3523">
            <v>94604</v>
          </cell>
          <cell r="K3523">
            <v>449.16</v>
          </cell>
        </row>
        <row r="3524">
          <cell r="G3524">
            <v>94605</v>
          </cell>
          <cell r="K3524">
            <v>645.94000000000005</v>
          </cell>
        </row>
        <row r="3525">
          <cell r="G3525">
            <v>94648</v>
          </cell>
          <cell r="K3525">
            <v>11.07</v>
          </cell>
        </row>
        <row r="3526">
          <cell r="G3526">
            <v>94649</v>
          </cell>
          <cell r="K3526">
            <v>17.170000000000002</v>
          </cell>
        </row>
        <row r="3527">
          <cell r="G3527">
            <v>94650</v>
          </cell>
          <cell r="K3527">
            <v>24.56</v>
          </cell>
        </row>
        <row r="3528">
          <cell r="G3528">
            <v>94651</v>
          </cell>
          <cell r="K3528">
            <v>26.86</v>
          </cell>
        </row>
        <row r="3529">
          <cell r="G3529">
            <v>94652</v>
          </cell>
          <cell r="K3529">
            <v>43.7</v>
          </cell>
        </row>
        <row r="3530">
          <cell r="G3530">
            <v>94653</v>
          </cell>
          <cell r="K3530">
            <v>63.57</v>
          </cell>
        </row>
        <row r="3531">
          <cell r="G3531">
            <v>94654</v>
          </cell>
          <cell r="K3531">
            <v>83.58</v>
          </cell>
        </row>
        <row r="3532">
          <cell r="G3532">
            <v>94655</v>
          </cell>
          <cell r="K3532">
            <v>118.96</v>
          </cell>
        </row>
        <row r="3533">
          <cell r="G3533">
            <v>94716</v>
          </cell>
          <cell r="K3533">
            <v>33.04</v>
          </cell>
        </row>
        <row r="3534">
          <cell r="G3534">
            <v>94717</v>
          </cell>
          <cell r="K3534">
            <v>49.56</v>
          </cell>
        </row>
        <row r="3535">
          <cell r="G3535">
            <v>94718</v>
          </cell>
          <cell r="K3535">
            <v>61.11</v>
          </cell>
        </row>
        <row r="3536">
          <cell r="G3536">
            <v>94719</v>
          </cell>
          <cell r="K3536">
            <v>80.94</v>
          </cell>
        </row>
        <row r="3537">
          <cell r="G3537">
            <v>94720</v>
          </cell>
          <cell r="K3537">
            <v>121.55</v>
          </cell>
        </row>
        <row r="3538">
          <cell r="G3538">
            <v>94721</v>
          </cell>
          <cell r="K3538">
            <v>179.63</v>
          </cell>
        </row>
        <row r="3539">
          <cell r="G3539">
            <v>94722</v>
          </cell>
          <cell r="K3539">
            <v>311.67</v>
          </cell>
        </row>
        <row r="3540">
          <cell r="G3540">
            <v>95697</v>
          </cell>
          <cell r="K3540">
            <v>117.46</v>
          </cell>
        </row>
        <row r="3541">
          <cell r="G3541">
            <v>96635</v>
          </cell>
          <cell r="K3541">
            <v>29.78</v>
          </cell>
        </row>
        <row r="3542">
          <cell r="G3542">
            <v>96636</v>
          </cell>
          <cell r="K3542">
            <v>31.45</v>
          </cell>
        </row>
        <row r="3543">
          <cell r="G3543">
            <v>96644</v>
          </cell>
          <cell r="K3543">
            <v>19.510000000000002</v>
          </cell>
        </row>
        <row r="3544">
          <cell r="G3544">
            <v>96645</v>
          </cell>
          <cell r="K3544">
            <v>25.25</v>
          </cell>
        </row>
        <row r="3545">
          <cell r="G3545">
            <v>96646</v>
          </cell>
          <cell r="K3545">
            <v>39.159999999999997</v>
          </cell>
        </row>
        <row r="3546">
          <cell r="G3546">
            <v>96647</v>
          </cell>
          <cell r="K3546">
            <v>17.649999999999999</v>
          </cell>
        </row>
        <row r="3547">
          <cell r="G3547">
            <v>96648</v>
          </cell>
          <cell r="K3547">
            <v>32.119999999999997</v>
          </cell>
        </row>
        <row r="3548">
          <cell r="G3548">
            <v>96649</v>
          </cell>
          <cell r="K3548">
            <v>47.27</v>
          </cell>
        </row>
        <row r="3549">
          <cell r="G3549">
            <v>96668</v>
          </cell>
          <cell r="K3549">
            <v>12.36</v>
          </cell>
        </row>
        <row r="3550">
          <cell r="G3550">
            <v>96669</v>
          </cell>
          <cell r="K3550">
            <v>15.37</v>
          </cell>
        </row>
        <row r="3551">
          <cell r="G3551">
            <v>96670</v>
          </cell>
          <cell r="K3551">
            <v>23.32</v>
          </cell>
        </row>
        <row r="3552">
          <cell r="G3552">
            <v>96671</v>
          </cell>
          <cell r="K3552">
            <v>31.23</v>
          </cell>
        </row>
        <row r="3553">
          <cell r="G3553">
            <v>96672</v>
          </cell>
          <cell r="K3553">
            <v>45.83</v>
          </cell>
        </row>
        <row r="3554">
          <cell r="G3554">
            <v>96673</v>
          </cell>
          <cell r="K3554">
            <v>74.87</v>
          </cell>
        </row>
        <row r="3555">
          <cell r="G3555">
            <v>96674</v>
          </cell>
          <cell r="K3555">
            <v>105.18</v>
          </cell>
        </row>
        <row r="3556">
          <cell r="G3556">
            <v>96675</v>
          </cell>
          <cell r="K3556">
            <v>182.76</v>
          </cell>
        </row>
        <row r="3557">
          <cell r="G3557">
            <v>96676</v>
          </cell>
          <cell r="K3557">
            <v>12.32</v>
          </cell>
        </row>
        <row r="3558">
          <cell r="G3558">
            <v>96677</v>
          </cell>
          <cell r="K3558">
            <v>20.32</v>
          </cell>
        </row>
        <row r="3559">
          <cell r="G3559">
            <v>96678</v>
          </cell>
          <cell r="K3559">
            <v>28.23</v>
          </cell>
        </row>
        <row r="3560">
          <cell r="G3560">
            <v>96679</v>
          </cell>
          <cell r="K3560">
            <v>41.19</v>
          </cell>
        </row>
        <row r="3561">
          <cell r="G3561">
            <v>96680</v>
          </cell>
          <cell r="K3561">
            <v>55.52</v>
          </cell>
        </row>
        <row r="3562">
          <cell r="G3562">
            <v>96681</v>
          </cell>
          <cell r="K3562">
            <v>103.52</v>
          </cell>
        </row>
        <row r="3563">
          <cell r="G3563">
            <v>96682</v>
          </cell>
          <cell r="K3563">
            <v>152.69</v>
          </cell>
        </row>
        <row r="3564">
          <cell r="G3564">
            <v>96683</v>
          </cell>
          <cell r="K3564">
            <v>209.05</v>
          </cell>
        </row>
        <row r="3565">
          <cell r="G3565">
            <v>96718</v>
          </cell>
          <cell r="K3565">
            <v>8.1</v>
          </cell>
        </row>
        <row r="3566">
          <cell r="G3566">
            <v>96719</v>
          </cell>
          <cell r="K3566">
            <v>16.62</v>
          </cell>
        </row>
        <row r="3567">
          <cell r="G3567">
            <v>96720</v>
          </cell>
          <cell r="K3567">
            <v>20.2</v>
          </cell>
        </row>
        <row r="3568">
          <cell r="G3568">
            <v>96721</v>
          </cell>
          <cell r="K3568">
            <v>27.05</v>
          </cell>
        </row>
        <row r="3569">
          <cell r="G3569">
            <v>96722</v>
          </cell>
          <cell r="K3569">
            <v>36.979999999999997</v>
          </cell>
        </row>
        <row r="3570">
          <cell r="G3570">
            <v>96723</v>
          </cell>
          <cell r="K3570">
            <v>48.97</v>
          </cell>
        </row>
        <row r="3571">
          <cell r="G3571">
            <v>96724</v>
          </cell>
          <cell r="K3571">
            <v>79.97</v>
          </cell>
        </row>
        <row r="3572">
          <cell r="G3572">
            <v>96725</v>
          </cell>
          <cell r="K3572">
            <v>104.99</v>
          </cell>
        </row>
        <row r="3573">
          <cell r="G3573">
            <v>96726</v>
          </cell>
          <cell r="K3573">
            <v>171.14</v>
          </cell>
        </row>
        <row r="3574">
          <cell r="G3574">
            <v>96727</v>
          </cell>
          <cell r="K3574">
            <v>14.41</v>
          </cell>
        </row>
        <row r="3575">
          <cell r="G3575">
            <v>96728</v>
          </cell>
          <cell r="K3575">
            <v>17.18</v>
          </cell>
        </row>
        <row r="3576">
          <cell r="G3576">
            <v>96729</v>
          </cell>
          <cell r="K3576">
            <v>25.96</v>
          </cell>
        </row>
        <row r="3577">
          <cell r="G3577">
            <v>96730</v>
          </cell>
          <cell r="K3577">
            <v>32.68</v>
          </cell>
        </row>
        <row r="3578">
          <cell r="G3578">
            <v>96731</v>
          </cell>
          <cell r="K3578">
            <v>47.85</v>
          </cell>
        </row>
        <row r="3579">
          <cell r="G3579">
            <v>96732</v>
          </cell>
          <cell r="K3579">
            <v>59.22</v>
          </cell>
        </row>
        <row r="3580">
          <cell r="G3580">
            <v>96733</v>
          </cell>
          <cell r="K3580">
            <v>108.62</v>
          </cell>
        </row>
        <row r="3581">
          <cell r="G3581">
            <v>96734</v>
          </cell>
          <cell r="K3581">
            <v>150.51</v>
          </cell>
        </row>
        <row r="3582">
          <cell r="G3582">
            <v>96735</v>
          </cell>
          <cell r="K3582">
            <v>196.52</v>
          </cell>
        </row>
        <row r="3583">
          <cell r="G3583">
            <v>96794</v>
          </cell>
          <cell r="K3583">
            <v>9.2899999999999991</v>
          </cell>
        </row>
        <row r="3584">
          <cell r="G3584">
            <v>96795</v>
          </cell>
          <cell r="K3584">
            <v>11.81</v>
          </cell>
        </row>
        <row r="3585">
          <cell r="G3585">
            <v>96796</v>
          </cell>
          <cell r="K3585">
            <v>16.55</v>
          </cell>
        </row>
        <row r="3586">
          <cell r="G3586">
            <v>96797</v>
          </cell>
          <cell r="K3586">
            <v>24.99</v>
          </cell>
        </row>
        <row r="3587">
          <cell r="G3587">
            <v>96798</v>
          </cell>
          <cell r="K3587">
            <v>9.43</v>
          </cell>
        </row>
        <row r="3588">
          <cell r="G3588">
            <v>96799</v>
          </cell>
          <cell r="K3588">
            <v>12.63</v>
          </cell>
        </row>
        <row r="3589">
          <cell r="G3589">
            <v>96800</v>
          </cell>
          <cell r="K3589">
            <v>18.23</v>
          </cell>
        </row>
        <row r="3590">
          <cell r="G3590">
            <v>96801</v>
          </cell>
          <cell r="K3590">
            <v>27.89</v>
          </cell>
        </row>
        <row r="3591">
          <cell r="G3591">
            <v>97327</v>
          </cell>
          <cell r="K3591">
            <v>33.049999999999997</v>
          </cell>
        </row>
        <row r="3592">
          <cell r="G3592">
            <v>97328</v>
          </cell>
          <cell r="K3592">
            <v>57.37</v>
          </cell>
        </row>
        <row r="3593">
          <cell r="G3593">
            <v>97329</v>
          </cell>
          <cell r="K3593">
            <v>72.05</v>
          </cell>
        </row>
        <row r="3594">
          <cell r="G3594">
            <v>97330</v>
          </cell>
          <cell r="K3594">
            <v>88.01</v>
          </cell>
        </row>
        <row r="3595">
          <cell r="G3595">
            <v>97331</v>
          </cell>
          <cell r="K3595">
            <v>33.369999999999997</v>
          </cell>
        </row>
        <row r="3596">
          <cell r="G3596">
            <v>97332</v>
          </cell>
          <cell r="K3596">
            <v>57.74</v>
          </cell>
        </row>
        <row r="3597">
          <cell r="G3597">
            <v>97333</v>
          </cell>
          <cell r="K3597">
            <v>72.510000000000005</v>
          </cell>
        </row>
        <row r="3598">
          <cell r="G3598">
            <v>97334</v>
          </cell>
          <cell r="K3598">
            <v>88.52</v>
          </cell>
        </row>
        <row r="3599">
          <cell r="G3599">
            <v>97335</v>
          </cell>
          <cell r="K3599">
            <v>92.89</v>
          </cell>
        </row>
        <row r="3600">
          <cell r="G3600">
            <v>97336</v>
          </cell>
          <cell r="K3600">
            <v>118.23</v>
          </cell>
        </row>
        <row r="3601">
          <cell r="G3601">
            <v>97337</v>
          </cell>
          <cell r="K3601">
            <v>177.93</v>
          </cell>
        </row>
        <row r="3602">
          <cell r="G3602">
            <v>97338</v>
          </cell>
          <cell r="K3602">
            <v>214.1</v>
          </cell>
        </row>
        <row r="3603">
          <cell r="G3603">
            <v>97339</v>
          </cell>
          <cell r="K3603">
            <v>230.43</v>
          </cell>
        </row>
        <row r="3604">
          <cell r="G3604">
            <v>97340</v>
          </cell>
          <cell r="K3604">
            <v>231.61</v>
          </cell>
        </row>
        <row r="3605">
          <cell r="G3605">
            <v>97347</v>
          </cell>
          <cell r="K3605">
            <v>111.99</v>
          </cell>
        </row>
        <row r="3606">
          <cell r="G3606">
            <v>97348</v>
          </cell>
          <cell r="K3606">
            <v>154.74</v>
          </cell>
        </row>
        <row r="3607">
          <cell r="G3607">
            <v>97349</v>
          </cell>
          <cell r="K3607">
            <v>223.13</v>
          </cell>
        </row>
        <row r="3608">
          <cell r="G3608">
            <v>97350</v>
          </cell>
          <cell r="K3608">
            <v>270.94</v>
          </cell>
        </row>
        <row r="3609">
          <cell r="G3609">
            <v>97351</v>
          </cell>
          <cell r="K3609">
            <v>374.69</v>
          </cell>
        </row>
        <row r="3610">
          <cell r="G3610">
            <v>97352</v>
          </cell>
          <cell r="K3610">
            <v>485.63</v>
          </cell>
        </row>
        <row r="3611">
          <cell r="G3611">
            <v>97353</v>
          </cell>
          <cell r="K3611">
            <v>73.180000000000007</v>
          </cell>
        </row>
        <row r="3612">
          <cell r="G3612">
            <v>97354</v>
          </cell>
          <cell r="K3612">
            <v>116.49</v>
          </cell>
        </row>
        <row r="3613">
          <cell r="G3613">
            <v>97355</v>
          </cell>
          <cell r="K3613">
            <v>159.57</v>
          </cell>
        </row>
        <row r="3614">
          <cell r="G3614">
            <v>97356</v>
          </cell>
          <cell r="K3614">
            <v>83.07</v>
          </cell>
        </row>
        <row r="3615">
          <cell r="G3615">
            <v>97357</v>
          </cell>
          <cell r="K3615">
            <v>133.49</v>
          </cell>
        </row>
        <row r="3616">
          <cell r="G3616">
            <v>97358</v>
          </cell>
          <cell r="K3616">
            <v>182.75</v>
          </cell>
        </row>
        <row r="3617">
          <cell r="G3617">
            <v>97498</v>
          </cell>
          <cell r="K3617">
            <v>54.43</v>
          </cell>
        </row>
        <row r="3618">
          <cell r="G3618">
            <v>97535</v>
          </cell>
          <cell r="K3618">
            <v>58.94</v>
          </cell>
        </row>
        <row r="3619">
          <cell r="G3619">
            <v>97536</v>
          </cell>
          <cell r="K3619">
            <v>69.290000000000006</v>
          </cell>
        </row>
        <row r="3620">
          <cell r="G3620">
            <v>100788</v>
          </cell>
          <cell r="K3620">
            <v>666.89</v>
          </cell>
        </row>
        <row r="3621">
          <cell r="G3621">
            <v>100791</v>
          </cell>
          <cell r="K3621">
            <v>19.37</v>
          </cell>
        </row>
        <row r="3622">
          <cell r="G3622">
            <v>100792</v>
          </cell>
          <cell r="K3622">
            <v>28.38</v>
          </cell>
        </row>
        <row r="3623">
          <cell r="G3623">
            <v>100793</v>
          </cell>
          <cell r="K3623">
            <v>37.659999999999997</v>
          </cell>
        </row>
        <row r="3624">
          <cell r="G3624">
            <v>100794</v>
          </cell>
          <cell r="K3624">
            <v>50.79</v>
          </cell>
        </row>
        <row r="3625">
          <cell r="G3625">
            <v>100799</v>
          </cell>
          <cell r="K3625">
            <v>19.84</v>
          </cell>
        </row>
        <row r="3626">
          <cell r="G3626">
            <v>100800</v>
          </cell>
          <cell r="K3626">
            <v>28.85</v>
          </cell>
        </row>
        <row r="3627">
          <cell r="G3627">
            <v>100801</v>
          </cell>
          <cell r="K3627">
            <v>38.130000000000003</v>
          </cell>
        </row>
        <row r="3628">
          <cell r="G3628">
            <v>100802</v>
          </cell>
          <cell r="K3628">
            <v>51.25</v>
          </cell>
        </row>
        <row r="3629">
          <cell r="G3629">
            <v>100803</v>
          </cell>
          <cell r="K3629">
            <v>18.399999999999999</v>
          </cell>
        </row>
        <row r="3630">
          <cell r="G3630">
            <v>100804</v>
          </cell>
          <cell r="K3630">
            <v>27.24</v>
          </cell>
        </row>
        <row r="3631">
          <cell r="G3631">
            <v>100805</v>
          </cell>
          <cell r="K3631">
            <v>36.29</v>
          </cell>
        </row>
        <row r="3632">
          <cell r="G3632">
            <v>100806</v>
          </cell>
          <cell r="K3632">
            <v>49.11</v>
          </cell>
        </row>
        <row r="3633">
          <cell r="G3633">
            <v>100807</v>
          </cell>
          <cell r="K3633">
            <v>25.3</v>
          </cell>
        </row>
        <row r="3634">
          <cell r="G3634">
            <v>100808</v>
          </cell>
          <cell r="K3634">
            <v>35.340000000000003</v>
          </cell>
        </row>
        <row r="3635">
          <cell r="G3635">
            <v>100809</v>
          </cell>
          <cell r="K3635">
            <v>45.89</v>
          </cell>
        </row>
        <row r="3636">
          <cell r="G3636">
            <v>100810</v>
          </cell>
          <cell r="K3636">
            <v>60.8</v>
          </cell>
        </row>
        <row r="3637">
          <cell r="G3637">
            <v>101918</v>
          </cell>
          <cell r="K3637">
            <v>256.64999999999998</v>
          </cell>
        </row>
        <row r="3638">
          <cell r="G3638">
            <v>101919</v>
          </cell>
          <cell r="K3638">
            <v>468.13</v>
          </cell>
        </row>
        <row r="3639">
          <cell r="G3639">
            <v>101920</v>
          </cell>
          <cell r="K3639">
            <v>218.03</v>
          </cell>
        </row>
        <row r="3640">
          <cell r="G3640">
            <v>101921</v>
          </cell>
          <cell r="K3640">
            <v>250.23</v>
          </cell>
        </row>
        <row r="3641">
          <cell r="G3641">
            <v>101922</v>
          </cell>
          <cell r="K3641">
            <v>250.23</v>
          </cell>
        </row>
        <row r="3642">
          <cell r="G3642">
            <v>101923</v>
          </cell>
          <cell r="K3642">
            <v>250.23</v>
          </cell>
        </row>
        <row r="3643">
          <cell r="G3643">
            <v>101924</v>
          </cell>
          <cell r="K3643">
            <v>204.56</v>
          </cell>
        </row>
        <row r="3644">
          <cell r="G3644">
            <v>101925</v>
          </cell>
          <cell r="K3644">
            <v>344</v>
          </cell>
        </row>
        <row r="3645">
          <cell r="G3645">
            <v>101926</v>
          </cell>
          <cell r="K3645">
            <v>442.78</v>
          </cell>
        </row>
        <row r="3646">
          <cell r="G3646">
            <v>101927</v>
          </cell>
          <cell r="K3646">
            <v>242.59</v>
          </cell>
        </row>
        <row r="3647">
          <cell r="G3647">
            <v>101928</v>
          </cell>
          <cell r="K3647">
            <v>473.5</v>
          </cell>
        </row>
        <row r="3648">
          <cell r="G3648">
            <v>101929</v>
          </cell>
          <cell r="K3648">
            <v>223.4</v>
          </cell>
        </row>
        <row r="3649">
          <cell r="G3649">
            <v>101930</v>
          </cell>
          <cell r="K3649">
            <v>255.6</v>
          </cell>
        </row>
        <row r="3650">
          <cell r="G3650">
            <v>101931</v>
          </cell>
          <cell r="K3650">
            <v>255.6</v>
          </cell>
        </row>
        <row r="3651">
          <cell r="G3651">
            <v>101932</v>
          </cell>
          <cell r="K3651">
            <v>255.6</v>
          </cell>
        </row>
        <row r="3652">
          <cell r="G3652">
            <v>101933</v>
          </cell>
          <cell r="K3652">
            <v>209.93</v>
          </cell>
        </row>
        <row r="3653">
          <cell r="G3653">
            <v>101934</v>
          </cell>
          <cell r="K3653">
            <v>352.07</v>
          </cell>
        </row>
        <row r="3654">
          <cell r="G3654">
            <v>101935</v>
          </cell>
          <cell r="K3654">
            <v>453.54</v>
          </cell>
        </row>
        <row r="3655">
          <cell r="G3655">
            <v>103802</v>
          </cell>
          <cell r="K3655">
            <v>44.64</v>
          </cell>
        </row>
        <row r="3656">
          <cell r="G3656">
            <v>103803</v>
          </cell>
          <cell r="K3656">
            <v>76.75</v>
          </cell>
        </row>
        <row r="3657">
          <cell r="G3657">
            <v>103804</v>
          </cell>
          <cell r="K3657">
            <v>93.55</v>
          </cell>
        </row>
        <row r="3658">
          <cell r="G3658">
            <v>103835</v>
          </cell>
          <cell r="K3658">
            <v>69.66</v>
          </cell>
        </row>
        <row r="3659">
          <cell r="G3659">
            <v>103836</v>
          </cell>
          <cell r="K3659">
            <v>108.86</v>
          </cell>
        </row>
        <row r="3660">
          <cell r="G3660">
            <v>103837</v>
          </cell>
          <cell r="K3660">
            <v>137.46</v>
          </cell>
        </row>
        <row r="3661">
          <cell r="G3661">
            <v>103868</v>
          </cell>
          <cell r="K3661">
            <v>53.92</v>
          </cell>
        </row>
        <row r="3662">
          <cell r="G3662">
            <v>103869</v>
          </cell>
          <cell r="K3662">
            <v>83.24</v>
          </cell>
        </row>
        <row r="3663">
          <cell r="G3663">
            <v>103870</v>
          </cell>
          <cell r="K3663">
            <v>102.79</v>
          </cell>
        </row>
        <row r="3664">
          <cell r="G3664">
            <v>103871</v>
          </cell>
          <cell r="K3664">
            <v>76.319999999999993</v>
          </cell>
        </row>
        <row r="3665">
          <cell r="G3665">
            <v>103872</v>
          </cell>
          <cell r="K3665">
            <v>190.36</v>
          </cell>
        </row>
        <row r="3666">
          <cell r="G3666">
            <v>103873</v>
          </cell>
          <cell r="K3666">
            <v>214.31</v>
          </cell>
        </row>
        <row r="3667">
          <cell r="G3667">
            <v>89358</v>
          </cell>
          <cell r="K3667">
            <v>7.66</v>
          </cell>
        </row>
        <row r="3668">
          <cell r="G3668">
            <v>89359</v>
          </cell>
          <cell r="K3668">
            <v>8.11</v>
          </cell>
        </row>
        <row r="3669">
          <cell r="G3669">
            <v>89360</v>
          </cell>
          <cell r="K3669">
            <v>10</v>
          </cell>
        </row>
        <row r="3670">
          <cell r="G3670">
            <v>89361</v>
          </cell>
          <cell r="K3670">
            <v>9.26</v>
          </cell>
        </row>
        <row r="3671">
          <cell r="G3671">
            <v>89362</v>
          </cell>
          <cell r="K3671">
            <v>9.14</v>
          </cell>
        </row>
        <row r="3672">
          <cell r="G3672">
            <v>89363</v>
          </cell>
          <cell r="K3672">
            <v>10.1</v>
          </cell>
        </row>
        <row r="3673">
          <cell r="G3673">
            <v>89364</v>
          </cell>
          <cell r="K3673">
            <v>12.1</v>
          </cell>
        </row>
        <row r="3674">
          <cell r="G3674">
            <v>89365</v>
          </cell>
          <cell r="K3674">
            <v>11.21</v>
          </cell>
        </row>
        <row r="3675">
          <cell r="G3675">
            <v>89366</v>
          </cell>
          <cell r="K3675">
            <v>17.39</v>
          </cell>
        </row>
        <row r="3676">
          <cell r="G3676">
            <v>89367</v>
          </cell>
          <cell r="K3676">
            <v>12.74</v>
          </cell>
        </row>
        <row r="3677">
          <cell r="G3677">
            <v>89368</v>
          </cell>
          <cell r="K3677">
            <v>15.45</v>
          </cell>
        </row>
        <row r="3678">
          <cell r="G3678">
            <v>89369</v>
          </cell>
          <cell r="K3678">
            <v>18.809999999999999</v>
          </cell>
        </row>
        <row r="3679">
          <cell r="G3679">
            <v>89370</v>
          </cell>
          <cell r="K3679">
            <v>14.88</v>
          </cell>
        </row>
        <row r="3680">
          <cell r="G3680">
            <v>89371</v>
          </cell>
          <cell r="K3680">
            <v>5.81</v>
          </cell>
        </row>
        <row r="3681">
          <cell r="G3681">
            <v>89372</v>
          </cell>
          <cell r="K3681">
            <v>14.76</v>
          </cell>
        </row>
        <row r="3682">
          <cell r="G3682">
            <v>89373</v>
          </cell>
          <cell r="K3682">
            <v>6.63</v>
          </cell>
        </row>
        <row r="3683">
          <cell r="G3683">
            <v>89374</v>
          </cell>
          <cell r="K3683">
            <v>11.48</v>
          </cell>
        </row>
        <row r="3684">
          <cell r="G3684">
            <v>89375</v>
          </cell>
          <cell r="K3684">
            <v>14.41</v>
          </cell>
        </row>
        <row r="3685">
          <cell r="G3685">
            <v>89376</v>
          </cell>
          <cell r="K3685">
            <v>5.9</v>
          </cell>
        </row>
        <row r="3686">
          <cell r="G3686">
            <v>89377</v>
          </cell>
          <cell r="K3686">
            <v>10.23</v>
          </cell>
        </row>
        <row r="3687">
          <cell r="G3687">
            <v>89378</v>
          </cell>
          <cell r="K3687">
            <v>6.88</v>
          </cell>
        </row>
        <row r="3688">
          <cell r="G3688">
            <v>89379</v>
          </cell>
          <cell r="K3688">
            <v>18.82</v>
          </cell>
        </row>
        <row r="3689">
          <cell r="G3689">
            <v>89380</v>
          </cell>
          <cell r="K3689">
            <v>10.55</v>
          </cell>
        </row>
        <row r="3690">
          <cell r="G3690">
            <v>89381</v>
          </cell>
          <cell r="K3690">
            <v>14.43</v>
          </cell>
        </row>
        <row r="3691">
          <cell r="G3691">
            <v>89382</v>
          </cell>
          <cell r="K3691">
            <v>17.16</v>
          </cell>
        </row>
        <row r="3692">
          <cell r="G3692">
            <v>89383</v>
          </cell>
          <cell r="K3692">
            <v>7</v>
          </cell>
        </row>
        <row r="3693">
          <cell r="G3693">
            <v>89384</v>
          </cell>
          <cell r="K3693">
            <v>14.63</v>
          </cell>
        </row>
        <row r="3694">
          <cell r="G3694">
            <v>89385</v>
          </cell>
          <cell r="K3694">
            <v>7.95</v>
          </cell>
        </row>
        <row r="3695">
          <cell r="G3695">
            <v>89386</v>
          </cell>
          <cell r="K3695">
            <v>9.6300000000000008</v>
          </cell>
        </row>
        <row r="3696">
          <cell r="G3696">
            <v>89387</v>
          </cell>
          <cell r="K3696">
            <v>38.1</v>
          </cell>
        </row>
        <row r="3697">
          <cell r="G3697">
            <v>89389</v>
          </cell>
          <cell r="K3697">
            <v>13.95</v>
          </cell>
        </row>
        <row r="3698">
          <cell r="G3698">
            <v>89390</v>
          </cell>
          <cell r="K3698">
            <v>25.68</v>
          </cell>
        </row>
        <row r="3699">
          <cell r="G3699">
            <v>89391</v>
          </cell>
          <cell r="K3699">
            <v>9.49</v>
          </cell>
        </row>
        <row r="3700">
          <cell r="G3700">
            <v>89392</v>
          </cell>
          <cell r="K3700">
            <v>30.59</v>
          </cell>
        </row>
        <row r="3701">
          <cell r="G3701">
            <v>89393</v>
          </cell>
          <cell r="K3701">
            <v>10.69</v>
          </cell>
        </row>
        <row r="3702">
          <cell r="G3702">
            <v>89394</v>
          </cell>
          <cell r="K3702">
            <v>21.86</v>
          </cell>
        </row>
        <row r="3703">
          <cell r="G3703">
            <v>89395</v>
          </cell>
          <cell r="K3703">
            <v>12.77</v>
          </cell>
        </row>
        <row r="3704">
          <cell r="G3704">
            <v>89396</v>
          </cell>
          <cell r="K3704">
            <v>22.33</v>
          </cell>
        </row>
        <row r="3705">
          <cell r="G3705">
            <v>89397</v>
          </cell>
          <cell r="K3705">
            <v>15.33</v>
          </cell>
        </row>
        <row r="3706">
          <cell r="G3706">
            <v>89398</v>
          </cell>
          <cell r="K3706">
            <v>18.850000000000001</v>
          </cell>
        </row>
        <row r="3707">
          <cell r="G3707">
            <v>89399</v>
          </cell>
          <cell r="K3707">
            <v>35.08</v>
          </cell>
        </row>
        <row r="3708">
          <cell r="G3708">
            <v>89400</v>
          </cell>
          <cell r="K3708">
            <v>21.38</v>
          </cell>
        </row>
        <row r="3709">
          <cell r="G3709">
            <v>89404</v>
          </cell>
          <cell r="K3709">
            <v>5.21</v>
          </cell>
        </row>
        <row r="3710">
          <cell r="G3710">
            <v>89405</v>
          </cell>
          <cell r="K3710">
            <v>5.66</v>
          </cell>
        </row>
        <row r="3711">
          <cell r="G3711">
            <v>89406</v>
          </cell>
          <cell r="K3711">
            <v>7.55</v>
          </cell>
        </row>
        <row r="3712">
          <cell r="G3712">
            <v>89407</v>
          </cell>
          <cell r="K3712">
            <v>6.81</v>
          </cell>
        </row>
        <row r="3713">
          <cell r="G3713">
            <v>89408</v>
          </cell>
          <cell r="K3713">
            <v>6.31</v>
          </cell>
        </row>
        <row r="3714">
          <cell r="G3714">
            <v>89409</v>
          </cell>
          <cell r="K3714">
            <v>7.27</v>
          </cell>
        </row>
        <row r="3715">
          <cell r="G3715">
            <v>89410</v>
          </cell>
          <cell r="K3715">
            <v>9.27</v>
          </cell>
        </row>
        <row r="3716">
          <cell r="G3716">
            <v>89411</v>
          </cell>
          <cell r="K3716">
            <v>8.3800000000000008</v>
          </cell>
        </row>
        <row r="3717">
          <cell r="G3717">
            <v>89412</v>
          </cell>
          <cell r="K3717">
            <v>9.6</v>
          </cell>
        </row>
        <row r="3718">
          <cell r="G3718">
            <v>89413</v>
          </cell>
          <cell r="K3718">
            <v>9.35</v>
          </cell>
        </row>
        <row r="3719">
          <cell r="G3719">
            <v>89414</v>
          </cell>
          <cell r="K3719">
            <v>12.06</v>
          </cell>
        </row>
        <row r="3720">
          <cell r="G3720">
            <v>89415</v>
          </cell>
          <cell r="K3720">
            <v>15.42</v>
          </cell>
        </row>
        <row r="3721">
          <cell r="G3721">
            <v>89416</v>
          </cell>
          <cell r="K3721">
            <v>11.49</v>
          </cell>
        </row>
        <row r="3722">
          <cell r="G3722">
            <v>89417</v>
          </cell>
          <cell r="K3722">
            <v>4.1900000000000004</v>
          </cell>
        </row>
        <row r="3723">
          <cell r="G3723">
            <v>89418</v>
          </cell>
          <cell r="K3723">
            <v>13.14</v>
          </cell>
        </row>
        <row r="3724">
          <cell r="G3724">
            <v>89419</v>
          </cell>
          <cell r="K3724">
            <v>5.01</v>
          </cell>
        </row>
        <row r="3725">
          <cell r="G3725">
            <v>89421</v>
          </cell>
          <cell r="K3725">
            <v>12.79</v>
          </cell>
        </row>
        <row r="3726">
          <cell r="G3726">
            <v>89423</v>
          </cell>
          <cell r="K3726">
            <v>9.11</v>
          </cell>
        </row>
        <row r="3727">
          <cell r="G3727">
            <v>89424</v>
          </cell>
          <cell r="K3727">
            <v>4.9800000000000004</v>
          </cell>
        </row>
        <row r="3728">
          <cell r="G3728">
            <v>89425</v>
          </cell>
          <cell r="K3728">
            <v>16.920000000000002</v>
          </cell>
        </row>
        <row r="3729">
          <cell r="G3729">
            <v>89426</v>
          </cell>
          <cell r="K3729">
            <v>8.65</v>
          </cell>
        </row>
        <row r="3730">
          <cell r="G3730">
            <v>89427</v>
          </cell>
          <cell r="K3730">
            <v>12.53</v>
          </cell>
        </row>
        <row r="3731">
          <cell r="G3731">
            <v>89428</v>
          </cell>
          <cell r="K3731">
            <v>15.26</v>
          </cell>
        </row>
        <row r="3732">
          <cell r="G3732">
            <v>89429</v>
          </cell>
          <cell r="K3732">
            <v>5.0999999999999996</v>
          </cell>
        </row>
        <row r="3733">
          <cell r="G3733">
            <v>89430</v>
          </cell>
          <cell r="K3733">
            <v>12.73</v>
          </cell>
        </row>
        <row r="3734">
          <cell r="G3734">
            <v>89431</v>
          </cell>
          <cell r="K3734">
            <v>7.35</v>
          </cell>
        </row>
        <row r="3735">
          <cell r="G3735">
            <v>89432</v>
          </cell>
          <cell r="K3735">
            <v>35.82</v>
          </cell>
        </row>
        <row r="3736">
          <cell r="G3736">
            <v>89433</v>
          </cell>
          <cell r="K3736">
            <v>10.57</v>
          </cell>
        </row>
        <row r="3737">
          <cell r="G3737">
            <v>89434</v>
          </cell>
          <cell r="K3737">
            <v>11.67</v>
          </cell>
        </row>
        <row r="3738">
          <cell r="G3738">
            <v>89435</v>
          </cell>
          <cell r="K3738">
            <v>23.4</v>
          </cell>
        </row>
        <row r="3739">
          <cell r="G3739">
            <v>89436</v>
          </cell>
          <cell r="K3739">
            <v>7.21</v>
          </cell>
        </row>
        <row r="3740">
          <cell r="G3740">
            <v>89437</v>
          </cell>
          <cell r="K3740">
            <v>28.31</v>
          </cell>
        </row>
        <row r="3741">
          <cell r="G3741">
            <v>89438</v>
          </cell>
          <cell r="K3741">
            <v>7.44</v>
          </cell>
        </row>
        <row r="3742">
          <cell r="G3742">
            <v>89439</v>
          </cell>
          <cell r="K3742">
            <v>10</v>
          </cell>
        </row>
        <row r="3743">
          <cell r="G3743">
            <v>89440</v>
          </cell>
          <cell r="K3743">
            <v>8.99</v>
          </cell>
        </row>
        <row r="3744">
          <cell r="G3744">
            <v>89442</v>
          </cell>
          <cell r="K3744">
            <v>11.55</v>
          </cell>
        </row>
        <row r="3745">
          <cell r="G3745">
            <v>89443</v>
          </cell>
          <cell r="K3745">
            <v>14.37</v>
          </cell>
        </row>
        <row r="3746">
          <cell r="G3746">
            <v>89444</v>
          </cell>
          <cell r="K3746">
            <v>30.6</v>
          </cell>
        </row>
        <row r="3747">
          <cell r="G3747">
            <v>89445</v>
          </cell>
          <cell r="K3747">
            <v>16.899999999999999</v>
          </cell>
        </row>
        <row r="3748">
          <cell r="G3748">
            <v>89481</v>
          </cell>
          <cell r="K3748">
            <v>4.88</v>
          </cell>
        </row>
        <row r="3749">
          <cell r="G3749">
            <v>89485</v>
          </cell>
          <cell r="K3749">
            <v>5.84</v>
          </cell>
        </row>
        <row r="3750">
          <cell r="G3750">
            <v>89489</v>
          </cell>
          <cell r="K3750">
            <v>7.84</v>
          </cell>
        </row>
        <row r="3751">
          <cell r="G3751">
            <v>89490</v>
          </cell>
          <cell r="K3751">
            <v>6.95</v>
          </cell>
        </row>
        <row r="3752">
          <cell r="G3752">
            <v>89492</v>
          </cell>
          <cell r="K3752">
            <v>7.73</v>
          </cell>
        </row>
        <row r="3753">
          <cell r="G3753">
            <v>89493</v>
          </cell>
          <cell r="K3753">
            <v>10.44</v>
          </cell>
        </row>
        <row r="3754">
          <cell r="G3754">
            <v>89494</v>
          </cell>
          <cell r="K3754">
            <v>13.8</v>
          </cell>
        </row>
        <row r="3755">
          <cell r="G3755">
            <v>89496</v>
          </cell>
          <cell r="K3755">
            <v>9.8699999999999992</v>
          </cell>
        </row>
        <row r="3756">
          <cell r="G3756">
            <v>89497</v>
          </cell>
          <cell r="K3756">
            <v>12.73</v>
          </cell>
        </row>
        <row r="3757">
          <cell r="G3757">
            <v>89498</v>
          </cell>
          <cell r="K3757">
            <v>13.97</v>
          </cell>
        </row>
        <row r="3758">
          <cell r="G3758">
            <v>89499</v>
          </cell>
          <cell r="K3758">
            <v>21.87</v>
          </cell>
        </row>
        <row r="3759">
          <cell r="G3759">
            <v>89500</v>
          </cell>
          <cell r="K3759">
            <v>14.21</v>
          </cell>
        </row>
        <row r="3760">
          <cell r="G3760">
            <v>89501</v>
          </cell>
          <cell r="K3760">
            <v>15.26</v>
          </cell>
        </row>
        <row r="3761">
          <cell r="G3761">
            <v>89502</v>
          </cell>
          <cell r="K3761">
            <v>17.5</v>
          </cell>
        </row>
        <row r="3762">
          <cell r="G3762">
            <v>89503</v>
          </cell>
          <cell r="K3762">
            <v>27.3</v>
          </cell>
        </row>
        <row r="3763">
          <cell r="G3763">
            <v>89504</v>
          </cell>
          <cell r="K3763">
            <v>23.75</v>
          </cell>
        </row>
        <row r="3764">
          <cell r="G3764">
            <v>89505</v>
          </cell>
          <cell r="K3764">
            <v>41.01</v>
          </cell>
        </row>
        <row r="3765">
          <cell r="G3765">
            <v>89506</v>
          </cell>
          <cell r="K3765">
            <v>46.36</v>
          </cell>
        </row>
        <row r="3766">
          <cell r="G3766">
            <v>89507</v>
          </cell>
          <cell r="K3766">
            <v>57.5</v>
          </cell>
        </row>
        <row r="3767">
          <cell r="G3767">
            <v>89510</v>
          </cell>
          <cell r="K3767">
            <v>37.049999999999997</v>
          </cell>
        </row>
        <row r="3768">
          <cell r="G3768">
            <v>89513</v>
          </cell>
          <cell r="K3768">
            <v>130.22</v>
          </cell>
        </row>
        <row r="3769">
          <cell r="G3769">
            <v>89514</v>
          </cell>
          <cell r="K3769">
            <v>10.62</v>
          </cell>
        </row>
        <row r="3770">
          <cell r="G3770">
            <v>89515</v>
          </cell>
          <cell r="K3770">
            <v>97.63</v>
          </cell>
        </row>
        <row r="3771">
          <cell r="G3771">
            <v>89516</v>
          </cell>
          <cell r="K3771">
            <v>9.2200000000000006</v>
          </cell>
        </row>
        <row r="3772">
          <cell r="G3772">
            <v>89517</v>
          </cell>
          <cell r="K3772">
            <v>81.78</v>
          </cell>
        </row>
        <row r="3773">
          <cell r="G3773">
            <v>89518</v>
          </cell>
          <cell r="K3773">
            <v>15.43</v>
          </cell>
        </row>
        <row r="3774">
          <cell r="G3774">
            <v>89519</v>
          </cell>
          <cell r="K3774">
            <v>54.42</v>
          </cell>
        </row>
        <row r="3775">
          <cell r="G3775">
            <v>89520</v>
          </cell>
          <cell r="K3775">
            <v>13.58</v>
          </cell>
        </row>
        <row r="3776">
          <cell r="G3776">
            <v>89521</v>
          </cell>
          <cell r="K3776">
            <v>153.55000000000001</v>
          </cell>
        </row>
        <row r="3777">
          <cell r="G3777">
            <v>89522</v>
          </cell>
          <cell r="K3777">
            <v>29.68</v>
          </cell>
        </row>
        <row r="3778">
          <cell r="G3778">
            <v>89523</v>
          </cell>
          <cell r="K3778">
            <v>115.18</v>
          </cell>
        </row>
        <row r="3779">
          <cell r="G3779">
            <v>89524</v>
          </cell>
          <cell r="K3779">
            <v>26.14</v>
          </cell>
        </row>
        <row r="3780">
          <cell r="G3780">
            <v>89525</v>
          </cell>
          <cell r="K3780">
            <v>113.23</v>
          </cell>
        </row>
        <row r="3781">
          <cell r="G3781">
            <v>89526</v>
          </cell>
          <cell r="K3781">
            <v>39.049999999999997</v>
          </cell>
        </row>
        <row r="3782">
          <cell r="G3782">
            <v>89527</v>
          </cell>
          <cell r="K3782">
            <v>86.31</v>
          </cell>
        </row>
        <row r="3783">
          <cell r="G3783">
            <v>89528</v>
          </cell>
          <cell r="K3783">
            <v>4.01</v>
          </cell>
        </row>
        <row r="3784">
          <cell r="G3784">
            <v>89529</v>
          </cell>
          <cell r="K3784">
            <v>44.36</v>
          </cell>
        </row>
        <row r="3785">
          <cell r="G3785">
            <v>89530</v>
          </cell>
          <cell r="K3785">
            <v>15.95</v>
          </cell>
        </row>
        <row r="3786">
          <cell r="G3786">
            <v>89531</v>
          </cell>
          <cell r="K3786">
            <v>35.75</v>
          </cell>
        </row>
        <row r="3787">
          <cell r="G3787">
            <v>89532</v>
          </cell>
          <cell r="K3787">
            <v>7.68</v>
          </cell>
        </row>
        <row r="3788">
          <cell r="G3788">
            <v>89535</v>
          </cell>
          <cell r="K3788">
            <v>57.87</v>
          </cell>
        </row>
        <row r="3789">
          <cell r="G3789">
            <v>89536</v>
          </cell>
          <cell r="K3789">
            <v>14.29</v>
          </cell>
        </row>
        <row r="3790">
          <cell r="G3790">
            <v>89539</v>
          </cell>
          <cell r="K3790">
            <v>38.15</v>
          </cell>
        </row>
        <row r="3791">
          <cell r="G3791">
            <v>89540</v>
          </cell>
          <cell r="K3791">
            <v>11.76</v>
          </cell>
        </row>
        <row r="3792">
          <cell r="G3792">
            <v>89541</v>
          </cell>
          <cell r="K3792">
            <v>6.29</v>
          </cell>
        </row>
        <row r="3793">
          <cell r="G3793">
            <v>89542</v>
          </cell>
          <cell r="K3793">
            <v>34.76</v>
          </cell>
        </row>
        <row r="3794">
          <cell r="G3794">
            <v>89544</v>
          </cell>
          <cell r="K3794">
            <v>9.3699999999999992</v>
          </cell>
        </row>
        <row r="3795">
          <cell r="G3795">
            <v>89545</v>
          </cell>
          <cell r="K3795">
            <v>14.1</v>
          </cell>
        </row>
        <row r="3796">
          <cell r="G3796">
            <v>89546</v>
          </cell>
          <cell r="K3796">
            <v>12.24</v>
          </cell>
        </row>
        <row r="3797">
          <cell r="G3797">
            <v>89547</v>
          </cell>
          <cell r="K3797">
            <v>19.829999999999998</v>
          </cell>
        </row>
        <row r="3798">
          <cell r="G3798">
            <v>89548</v>
          </cell>
          <cell r="K3798">
            <v>21.59</v>
          </cell>
        </row>
        <row r="3799">
          <cell r="G3799">
            <v>89549</v>
          </cell>
          <cell r="K3799">
            <v>15.11</v>
          </cell>
        </row>
        <row r="3800">
          <cell r="G3800">
            <v>89550</v>
          </cell>
          <cell r="K3800">
            <v>39.17</v>
          </cell>
        </row>
        <row r="3801">
          <cell r="G3801">
            <v>89551</v>
          </cell>
          <cell r="K3801">
            <v>10.61</v>
          </cell>
        </row>
        <row r="3802">
          <cell r="G3802">
            <v>89552</v>
          </cell>
          <cell r="K3802">
            <v>22.34</v>
          </cell>
        </row>
        <row r="3803">
          <cell r="G3803">
            <v>89553</v>
          </cell>
          <cell r="K3803">
            <v>6.15</v>
          </cell>
        </row>
        <row r="3804">
          <cell r="G3804">
            <v>89554</v>
          </cell>
          <cell r="K3804">
            <v>24.51</v>
          </cell>
        </row>
        <row r="3805">
          <cell r="G3805">
            <v>89555</v>
          </cell>
          <cell r="K3805">
            <v>27.25</v>
          </cell>
        </row>
        <row r="3806">
          <cell r="G3806">
            <v>89556</v>
          </cell>
          <cell r="K3806">
            <v>36.57</v>
          </cell>
        </row>
        <row r="3807">
          <cell r="G3807">
            <v>89557</v>
          </cell>
          <cell r="K3807">
            <v>28.65</v>
          </cell>
        </row>
        <row r="3808">
          <cell r="G3808">
            <v>89558</v>
          </cell>
          <cell r="K3808">
            <v>9.73</v>
          </cell>
        </row>
        <row r="3809">
          <cell r="G3809">
            <v>89559</v>
          </cell>
          <cell r="K3809">
            <v>65.290000000000006</v>
          </cell>
        </row>
        <row r="3810">
          <cell r="G3810">
            <v>89561</v>
          </cell>
          <cell r="K3810">
            <v>13.68</v>
          </cell>
        </row>
        <row r="3811">
          <cell r="G3811">
            <v>89562</v>
          </cell>
          <cell r="K3811">
            <v>10.43</v>
          </cell>
        </row>
        <row r="3812">
          <cell r="G3812">
            <v>89563</v>
          </cell>
          <cell r="K3812">
            <v>23.24</v>
          </cell>
        </row>
        <row r="3813">
          <cell r="G3813">
            <v>89564</v>
          </cell>
          <cell r="K3813">
            <v>19.72</v>
          </cell>
        </row>
        <row r="3814">
          <cell r="G3814">
            <v>89565</v>
          </cell>
          <cell r="K3814">
            <v>53.93</v>
          </cell>
        </row>
        <row r="3815">
          <cell r="G3815">
            <v>89566</v>
          </cell>
          <cell r="K3815">
            <v>46.29</v>
          </cell>
        </row>
        <row r="3816">
          <cell r="G3816">
            <v>89567</v>
          </cell>
          <cell r="K3816">
            <v>80.48</v>
          </cell>
        </row>
        <row r="3817">
          <cell r="G3817">
            <v>89568</v>
          </cell>
          <cell r="K3817">
            <v>40.799999999999997</v>
          </cell>
        </row>
        <row r="3818">
          <cell r="G3818">
            <v>89569</v>
          </cell>
          <cell r="K3818">
            <v>76.010000000000005</v>
          </cell>
        </row>
        <row r="3819">
          <cell r="G3819">
            <v>89570</v>
          </cell>
          <cell r="K3819">
            <v>13.68</v>
          </cell>
        </row>
        <row r="3820">
          <cell r="G3820">
            <v>89571</v>
          </cell>
          <cell r="K3820">
            <v>73.78</v>
          </cell>
        </row>
        <row r="3821">
          <cell r="G3821">
            <v>89572</v>
          </cell>
          <cell r="K3821">
            <v>9.16</v>
          </cell>
        </row>
        <row r="3822">
          <cell r="G3822">
            <v>89573</v>
          </cell>
          <cell r="K3822">
            <v>66.94</v>
          </cell>
        </row>
        <row r="3823">
          <cell r="G3823">
            <v>89574</v>
          </cell>
          <cell r="K3823">
            <v>131.93</v>
          </cell>
        </row>
        <row r="3824">
          <cell r="G3824">
            <v>89575</v>
          </cell>
          <cell r="K3824">
            <v>12.31</v>
          </cell>
        </row>
        <row r="3825">
          <cell r="G3825">
            <v>89577</v>
          </cell>
          <cell r="K3825">
            <v>41.58</v>
          </cell>
        </row>
        <row r="3826">
          <cell r="G3826">
            <v>89579</v>
          </cell>
          <cell r="K3826">
            <v>12.64</v>
          </cell>
        </row>
        <row r="3827">
          <cell r="G3827">
            <v>89581</v>
          </cell>
          <cell r="K3827">
            <v>27.82</v>
          </cell>
        </row>
        <row r="3828">
          <cell r="G3828">
            <v>89582</v>
          </cell>
          <cell r="K3828">
            <v>24.28</v>
          </cell>
        </row>
        <row r="3829">
          <cell r="G3829">
            <v>89583</v>
          </cell>
          <cell r="K3829">
            <v>37.19</v>
          </cell>
        </row>
        <row r="3830">
          <cell r="G3830">
            <v>89584</v>
          </cell>
          <cell r="K3830">
            <v>42.51</v>
          </cell>
        </row>
        <row r="3831">
          <cell r="G3831">
            <v>89585</v>
          </cell>
          <cell r="K3831">
            <v>33.9</v>
          </cell>
        </row>
        <row r="3832">
          <cell r="G3832">
            <v>89587</v>
          </cell>
          <cell r="K3832">
            <v>56.02</v>
          </cell>
        </row>
        <row r="3833">
          <cell r="G3833">
            <v>89589</v>
          </cell>
          <cell r="K3833">
            <v>36.299999999999997</v>
          </cell>
        </row>
        <row r="3834">
          <cell r="G3834">
            <v>89590</v>
          </cell>
          <cell r="K3834">
            <v>133.62</v>
          </cell>
        </row>
        <row r="3835">
          <cell r="G3835">
            <v>89591</v>
          </cell>
          <cell r="K3835">
            <v>108.88</v>
          </cell>
        </row>
        <row r="3836">
          <cell r="G3836">
            <v>89592</v>
          </cell>
          <cell r="K3836">
            <v>180.82</v>
          </cell>
        </row>
        <row r="3837">
          <cell r="G3837">
            <v>89593</v>
          </cell>
          <cell r="K3837">
            <v>37.53</v>
          </cell>
        </row>
        <row r="3838">
          <cell r="G3838">
            <v>89594</v>
          </cell>
          <cell r="K3838">
            <v>45.5</v>
          </cell>
        </row>
        <row r="3839">
          <cell r="G3839">
            <v>89595</v>
          </cell>
          <cell r="K3839">
            <v>16.760000000000002</v>
          </cell>
        </row>
        <row r="3840">
          <cell r="G3840">
            <v>89596</v>
          </cell>
          <cell r="K3840">
            <v>12.08</v>
          </cell>
        </row>
        <row r="3841">
          <cell r="G3841">
            <v>89597</v>
          </cell>
          <cell r="K3841">
            <v>23.34</v>
          </cell>
        </row>
        <row r="3842">
          <cell r="G3842">
            <v>89598</v>
          </cell>
          <cell r="K3842">
            <v>62.99</v>
          </cell>
        </row>
        <row r="3843">
          <cell r="G3843">
            <v>89599</v>
          </cell>
          <cell r="K3843">
            <v>18.440000000000001</v>
          </cell>
        </row>
        <row r="3844">
          <cell r="G3844">
            <v>89600</v>
          </cell>
          <cell r="K3844">
            <v>20.2</v>
          </cell>
        </row>
        <row r="3845">
          <cell r="G3845">
            <v>89605</v>
          </cell>
          <cell r="K3845">
            <v>22.75</v>
          </cell>
        </row>
        <row r="3846">
          <cell r="G3846">
            <v>89609</v>
          </cell>
          <cell r="K3846">
            <v>106.38</v>
          </cell>
        </row>
        <row r="3847">
          <cell r="G3847">
            <v>89610</v>
          </cell>
          <cell r="K3847">
            <v>23.36</v>
          </cell>
        </row>
        <row r="3848">
          <cell r="G3848">
            <v>89611</v>
          </cell>
          <cell r="K3848">
            <v>38.409999999999997</v>
          </cell>
        </row>
        <row r="3849">
          <cell r="G3849">
            <v>89612</v>
          </cell>
          <cell r="K3849">
            <v>210.2</v>
          </cell>
        </row>
        <row r="3850">
          <cell r="G3850">
            <v>89613</v>
          </cell>
          <cell r="K3850">
            <v>34.119999999999997</v>
          </cell>
        </row>
        <row r="3851">
          <cell r="G3851">
            <v>89614</v>
          </cell>
          <cell r="K3851">
            <v>74.17</v>
          </cell>
        </row>
        <row r="3852">
          <cell r="G3852">
            <v>89615</v>
          </cell>
          <cell r="K3852">
            <v>318.5</v>
          </cell>
        </row>
        <row r="3853">
          <cell r="G3853">
            <v>89616</v>
          </cell>
          <cell r="K3853">
            <v>50.06</v>
          </cell>
        </row>
        <row r="3854">
          <cell r="G3854">
            <v>89617</v>
          </cell>
          <cell r="K3854">
            <v>7.09</v>
          </cell>
        </row>
        <row r="3855">
          <cell r="G3855">
            <v>89620</v>
          </cell>
          <cell r="K3855">
            <v>12.22</v>
          </cell>
        </row>
        <row r="3856">
          <cell r="G3856">
            <v>89622</v>
          </cell>
          <cell r="K3856">
            <v>14.75</v>
          </cell>
        </row>
        <row r="3857">
          <cell r="G3857">
            <v>89623</v>
          </cell>
          <cell r="K3857">
            <v>20.04</v>
          </cell>
        </row>
        <row r="3858">
          <cell r="G3858">
            <v>89624</v>
          </cell>
          <cell r="K3858">
            <v>21.32</v>
          </cell>
        </row>
        <row r="3859">
          <cell r="G3859">
            <v>89625</v>
          </cell>
          <cell r="K3859">
            <v>24.12</v>
          </cell>
        </row>
        <row r="3860">
          <cell r="G3860">
            <v>89626</v>
          </cell>
          <cell r="K3860">
            <v>33.96</v>
          </cell>
        </row>
        <row r="3861">
          <cell r="G3861">
            <v>89627</v>
          </cell>
          <cell r="K3861">
            <v>22.64</v>
          </cell>
        </row>
        <row r="3862">
          <cell r="G3862">
            <v>89628</v>
          </cell>
          <cell r="K3862">
            <v>52.3</v>
          </cell>
        </row>
        <row r="3863">
          <cell r="G3863">
            <v>89629</v>
          </cell>
          <cell r="K3863">
            <v>96.76</v>
          </cell>
        </row>
        <row r="3864">
          <cell r="G3864">
            <v>89630</v>
          </cell>
          <cell r="K3864">
            <v>83.36</v>
          </cell>
        </row>
        <row r="3865">
          <cell r="G3865">
            <v>89631</v>
          </cell>
          <cell r="K3865">
            <v>148.56</v>
          </cell>
        </row>
        <row r="3866">
          <cell r="G3866">
            <v>89632</v>
          </cell>
          <cell r="K3866">
            <v>121.13</v>
          </cell>
        </row>
        <row r="3867">
          <cell r="G3867">
            <v>89637</v>
          </cell>
          <cell r="K3867">
            <v>9.5299999999999994</v>
          </cell>
        </row>
        <row r="3868">
          <cell r="G3868">
            <v>89638</v>
          </cell>
          <cell r="K3868">
            <v>10.34</v>
          </cell>
        </row>
        <row r="3869">
          <cell r="G3869">
            <v>89639</v>
          </cell>
          <cell r="K3869">
            <v>10.66</v>
          </cell>
        </row>
        <row r="3870">
          <cell r="G3870">
            <v>89640</v>
          </cell>
          <cell r="K3870">
            <v>15.52</v>
          </cell>
        </row>
        <row r="3871">
          <cell r="G3871">
            <v>89641</v>
          </cell>
          <cell r="K3871">
            <v>13.36</v>
          </cell>
        </row>
        <row r="3872">
          <cell r="G3872">
            <v>89642</v>
          </cell>
          <cell r="K3872">
            <v>14.93</v>
          </cell>
        </row>
        <row r="3873">
          <cell r="G3873">
            <v>89643</v>
          </cell>
          <cell r="K3873">
            <v>15.45</v>
          </cell>
        </row>
        <row r="3874">
          <cell r="G3874">
            <v>89644</v>
          </cell>
          <cell r="K3874">
            <v>22.85</v>
          </cell>
        </row>
        <row r="3875">
          <cell r="G3875">
            <v>89645</v>
          </cell>
          <cell r="K3875">
            <v>24.24</v>
          </cell>
        </row>
        <row r="3876">
          <cell r="G3876">
            <v>89646</v>
          </cell>
          <cell r="K3876">
            <v>19.899999999999999</v>
          </cell>
        </row>
        <row r="3877">
          <cell r="G3877">
            <v>89647</v>
          </cell>
          <cell r="K3877">
            <v>19.53</v>
          </cell>
        </row>
        <row r="3878">
          <cell r="G3878">
            <v>89648</v>
          </cell>
          <cell r="K3878">
            <v>21.21</v>
          </cell>
        </row>
        <row r="3879">
          <cell r="G3879">
            <v>89649</v>
          </cell>
          <cell r="K3879">
            <v>28.38</v>
          </cell>
        </row>
        <row r="3880">
          <cell r="G3880">
            <v>89650</v>
          </cell>
          <cell r="K3880">
            <v>28.38</v>
          </cell>
        </row>
        <row r="3881">
          <cell r="G3881">
            <v>89651</v>
          </cell>
          <cell r="K3881">
            <v>6.83</v>
          </cell>
        </row>
        <row r="3882">
          <cell r="G3882">
            <v>89652</v>
          </cell>
          <cell r="K3882">
            <v>10.42</v>
          </cell>
        </row>
        <row r="3883">
          <cell r="G3883">
            <v>89653</v>
          </cell>
          <cell r="K3883">
            <v>15.94</v>
          </cell>
        </row>
        <row r="3884">
          <cell r="G3884">
            <v>89654</v>
          </cell>
          <cell r="K3884">
            <v>15.57</v>
          </cell>
        </row>
        <row r="3885">
          <cell r="G3885">
            <v>89655</v>
          </cell>
          <cell r="K3885">
            <v>22.32</v>
          </cell>
        </row>
        <row r="3886">
          <cell r="G3886">
            <v>89656</v>
          </cell>
          <cell r="K3886">
            <v>10.99</v>
          </cell>
        </row>
        <row r="3887">
          <cell r="G3887">
            <v>89657</v>
          </cell>
          <cell r="K3887">
            <v>11.17</v>
          </cell>
        </row>
        <row r="3888">
          <cell r="G3888">
            <v>89658</v>
          </cell>
          <cell r="K3888">
            <v>9.4499999999999993</v>
          </cell>
        </row>
        <row r="3889">
          <cell r="G3889">
            <v>89659</v>
          </cell>
          <cell r="K3889">
            <v>14.94</v>
          </cell>
        </row>
        <row r="3890">
          <cell r="G3890">
            <v>89660</v>
          </cell>
          <cell r="K3890">
            <v>8.9700000000000006</v>
          </cell>
        </row>
        <row r="3891">
          <cell r="G3891">
            <v>89661</v>
          </cell>
          <cell r="K3891">
            <v>19.12</v>
          </cell>
        </row>
        <row r="3892">
          <cell r="G3892">
            <v>89662</v>
          </cell>
          <cell r="K3892">
            <v>28.07</v>
          </cell>
        </row>
        <row r="3893">
          <cell r="G3893">
            <v>89663</v>
          </cell>
          <cell r="K3893">
            <v>13.08</v>
          </cell>
        </row>
        <row r="3894">
          <cell r="G3894">
            <v>89664</v>
          </cell>
          <cell r="K3894">
            <v>14.94</v>
          </cell>
        </row>
        <row r="3895">
          <cell r="G3895">
            <v>89666</v>
          </cell>
          <cell r="K3895">
            <v>8.16</v>
          </cell>
        </row>
        <row r="3896">
          <cell r="G3896">
            <v>89667</v>
          </cell>
          <cell r="K3896">
            <v>37.78</v>
          </cell>
        </row>
        <row r="3897">
          <cell r="G3897">
            <v>89668</v>
          </cell>
          <cell r="K3897">
            <v>26.75</v>
          </cell>
        </row>
        <row r="3898">
          <cell r="G3898">
            <v>89669</v>
          </cell>
          <cell r="K3898">
            <v>23.35</v>
          </cell>
        </row>
        <row r="3899">
          <cell r="G3899">
            <v>89670</v>
          </cell>
          <cell r="K3899">
            <v>13.49</v>
          </cell>
        </row>
        <row r="3900">
          <cell r="G3900">
            <v>89671</v>
          </cell>
          <cell r="K3900">
            <v>35.409999999999997</v>
          </cell>
        </row>
        <row r="3901">
          <cell r="G3901">
            <v>89672</v>
          </cell>
          <cell r="K3901">
            <v>19.78</v>
          </cell>
        </row>
        <row r="3902">
          <cell r="G3902">
            <v>89673</v>
          </cell>
          <cell r="K3902">
            <v>27.49</v>
          </cell>
        </row>
        <row r="3903">
          <cell r="G3903">
            <v>89674</v>
          </cell>
          <cell r="K3903">
            <v>27.8</v>
          </cell>
        </row>
        <row r="3904">
          <cell r="G3904">
            <v>89675</v>
          </cell>
          <cell r="K3904">
            <v>64.13</v>
          </cell>
        </row>
        <row r="3905">
          <cell r="G3905">
            <v>89676</v>
          </cell>
          <cell r="K3905">
            <v>40.869999999999997</v>
          </cell>
        </row>
        <row r="3906">
          <cell r="G3906">
            <v>89677</v>
          </cell>
          <cell r="K3906">
            <v>66.37</v>
          </cell>
        </row>
        <row r="3907">
          <cell r="G3907">
            <v>89678</v>
          </cell>
          <cell r="K3907">
            <v>10.7</v>
          </cell>
        </row>
        <row r="3908">
          <cell r="G3908">
            <v>89679</v>
          </cell>
          <cell r="K3908">
            <v>109.38</v>
          </cell>
        </row>
        <row r="3909">
          <cell r="G3909">
            <v>89680</v>
          </cell>
          <cell r="K3909">
            <v>20.079999999999998</v>
          </cell>
        </row>
        <row r="3910">
          <cell r="G3910">
            <v>89681</v>
          </cell>
          <cell r="K3910">
            <v>73.989999999999995</v>
          </cell>
        </row>
        <row r="3911">
          <cell r="G3911">
            <v>89682</v>
          </cell>
          <cell r="K3911">
            <v>29.48</v>
          </cell>
        </row>
        <row r="3912">
          <cell r="G3912">
            <v>89683</v>
          </cell>
          <cell r="K3912">
            <v>284.8</v>
          </cell>
        </row>
        <row r="3913">
          <cell r="G3913">
            <v>89684</v>
          </cell>
          <cell r="K3913">
            <v>39.56</v>
          </cell>
        </row>
        <row r="3914">
          <cell r="G3914">
            <v>89685</v>
          </cell>
          <cell r="K3914">
            <v>51.38</v>
          </cell>
        </row>
        <row r="3915">
          <cell r="G3915">
            <v>89686</v>
          </cell>
          <cell r="K3915">
            <v>139.27000000000001</v>
          </cell>
        </row>
        <row r="3916">
          <cell r="G3916">
            <v>89687</v>
          </cell>
          <cell r="K3916">
            <v>43.74</v>
          </cell>
        </row>
        <row r="3917">
          <cell r="G3917">
            <v>89689</v>
          </cell>
          <cell r="K3917">
            <v>31.5</v>
          </cell>
        </row>
        <row r="3918">
          <cell r="G3918">
            <v>89690</v>
          </cell>
          <cell r="K3918">
            <v>77.930000000000007</v>
          </cell>
        </row>
        <row r="3919">
          <cell r="G3919">
            <v>89691</v>
          </cell>
          <cell r="K3919">
            <v>12.55</v>
          </cell>
        </row>
        <row r="3920">
          <cell r="G3920">
            <v>89692</v>
          </cell>
          <cell r="K3920">
            <v>73.459999999999994</v>
          </cell>
        </row>
        <row r="3921">
          <cell r="G3921">
            <v>89693</v>
          </cell>
          <cell r="K3921">
            <v>71.23</v>
          </cell>
        </row>
        <row r="3922">
          <cell r="G3922">
            <v>89694</v>
          </cell>
          <cell r="K3922">
            <v>18.7</v>
          </cell>
        </row>
        <row r="3923">
          <cell r="G3923">
            <v>89695</v>
          </cell>
          <cell r="K3923">
            <v>17.54</v>
          </cell>
        </row>
        <row r="3924">
          <cell r="G3924">
            <v>89696</v>
          </cell>
          <cell r="K3924">
            <v>64.39</v>
          </cell>
        </row>
        <row r="3925">
          <cell r="G3925">
            <v>89697</v>
          </cell>
          <cell r="K3925">
            <v>13.6</v>
          </cell>
        </row>
        <row r="3926">
          <cell r="G3926">
            <v>89698</v>
          </cell>
          <cell r="K3926">
            <v>228.43</v>
          </cell>
        </row>
        <row r="3927">
          <cell r="G3927">
            <v>89699</v>
          </cell>
          <cell r="K3927">
            <v>197.36</v>
          </cell>
        </row>
        <row r="3928">
          <cell r="G3928">
            <v>89700</v>
          </cell>
          <cell r="K3928">
            <v>18.87</v>
          </cell>
        </row>
        <row r="3929">
          <cell r="G3929">
            <v>89701</v>
          </cell>
          <cell r="K3929">
            <v>175.94</v>
          </cell>
        </row>
        <row r="3930">
          <cell r="G3930">
            <v>89702</v>
          </cell>
          <cell r="K3930">
            <v>18.87</v>
          </cell>
        </row>
        <row r="3931">
          <cell r="G3931">
            <v>89703</v>
          </cell>
          <cell r="K3931">
            <v>40.25</v>
          </cell>
        </row>
        <row r="3932">
          <cell r="G3932">
            <v>89704</v>
          </cell>
          <cell r="K3932">
            <v>122.11</v>
          </cell>
        </row>
        <row r="3933">
          <cell r="G3933">
            <v>89705</v>
          </cell>
          <cell r="K3933">
            <v>24.58</v>
          </cell>
        </row>
        <row r="3934">
          <cell r="G3934">
            <v>89706</v>
          </cell>
          <cell r="K3934">
            <v>48.72</v>
          </cell>
        </row>
        <row r="3935">
          <cell r="G3935">
            <v>89718</v>
          </cell>
          <cell r="K3935">
            <v>62.72</v>
          </cell>
        </row>
        <row r="3936">
          <cell r="G3936">
            <v>89719</v>
          </cell>
          <cell r="K3936">
            <v>10.76</v>
          </cell>
        </row>
        <row r="3937">
          <cell r="G3937">
            <v>89720</v>
          </cell>
          <cell r="K3937">
            <v>12.33</v>
          </cell>
        </row>
        <row r="3938">
          <cell r="G3938">
            <v>89721</v>
          </cell>
          <cell r="K3938">
            <v>12.85</v>
          </cell>
        </row>
        <row r="3939">
          <cell r="G3939">
            <v>89723</v>
          </cell>
          <cell r="K3939">
            <v>16.89</v>
          </cell>
        </row>
        <row r="3940">
          <cell r="G3940">
            <v>89724</v>
          </cell>
          <cell r="K3940">
            <v>10.53</v>
          </cell>
        </row>
        <row r="3941">
          <cell r="G3941">
            <v>89725</v>
          </cell>
          <cell r="K3941">
            <v>16.52</v>
          </cell>
        </row>
        <row r="3942">
          <cell r="G3942">
            <v>89726</v>
          </cell>
          <cell r="K3942">
            <v>7.74</v>
          </cell>
        </row>
        <row r="3943">
          <cell r="G3943">
            <v>89727</v>
          </cell>
          <cell r="K3943">
            <v>18.2</v>
          </cell>
        </row>
        <row r="3944">
          <cell r="G3944">
            <v>89728</v>
          </cell>
          <cell r="K3944">
            <v>11.22</v>
          </cell>
        </row>
        <row r="3945">
          <cell r="G3945">
            <v>89729</v>
          </cell>
          <cell r="K3945">
            <v>24.81</v>
          </cell>
        </row>
        <row r="3946">
          <cell r="G3946">
            <v>89730</v>
          </cell>
          <cell r="K3946">
            <v>12.13</v>
          </cell>
        </row>
        <row r="3947">
          <cell r="G3947">
            <v>89731</v>
          </cell>
          <cell r="K3947">
            <v>11.13</v>
          </cell>
        </row>
        <row r="3948">
          <cell r="G3948">
            <v>89732</v>
          </cell>
          <cell r="K3948">
            <v>11.79</v>
          </cell>
        </row>
        <row r="3949">
          <cell r="G3949">
            <v>89733</v>
          </cell>
          <cell r="K3949">
            <v>18.899999999999999</v>
          </cell>
        </row>
        <row r="3950">
          <cell r="G3950">
            <v>89734</v>
          </cell>
          <cell r="K3950">
            <v>24.81</v>
          </cell>
        </row>
        <row r="3951">
          <cell r="G3951">
            <v>89735</v>
          </cell>
          <cell r="K3951">
            <v>19.989999999999998</v>
          </cell>
        </row>
        <row r="3952">
          <cell r="G3952">
            <v>89736</v>
          </cell>
          <cell r="K3952">
            <v>7.74</v>
          </cell>
        </row>
        <row r="3953">
          <cell r="G3953">
            <v>89737</v>
          </cell>
          <cell r="K3953">
            <v>19.36</v>
          </cell>
        </row>
        <row r="3954">
          <cell r="G3954">
            <v>89738</v>
          </cell>
          <cell r="K3954">
            <v>13.23</v>
          </cell>
        </row>
        <row r="3955">
          <cell r="G3955">
            <v>89739</v>
          </cell>
          <cell r="K3955">
            <v>20.3</v>
          </cell>
        </row>
        <row r="3956">
          <cell r="G3956">
            <v>89740</v>
          </cell>
          <cell r="K3956">
            <v>7.26</v>
          </cell>
        </row>
        <row r="3957">
          <cell r="G3957">
            <v>89741</v>
          </cell>
          <cell r="K3957">
            <v>17.41</v>
          </cell>
        </row>
        <row r="3958">
          <cell r="G3958">
            <v>89742</v>
          </cell>
          <cell r="K3958">
            <v>32.83</v>
          </cell>
        </row>
        <row r="3959">
          <cell r="G3959">
            <v>89743</v>
          </cell>
          <cell r="K3959">
            <v>46.34</v>
          </cell>
        </row>
        <row r="3960">
          <cell r="G3960">
            <v>89744</v>
          </cell>
          <cell r="K3960">
            <v>25.09</v>
          </cell>
        </row>
        <row r="3961">
          <cell r="G3961">
            <v>89746</v>
          </cell>
          <cell r="K3961">
            <v>25.03</v>
          </cell>
        </row>
        <row r="3962">
          <cell r="G3962">
            <v>89747</v>
          </cell>
          <cell r="K3962">
            <v>11.37</v>
          </cell>
        </row>
        <row r="3963">
          <cell r="G3963">
            <v>89748</v>
          </cell>
          <cell r="K3963">
            <v>39.74</v>
          </cell>
        </row>
        <row r="3964">
          <cell r="G3964">
            <v>89749</v>
          </cell>
          <cell r="K3964">
            <v>13.23</v>
          </cell>
        </row>
        <row r="3965">
          <cell r="G3965">
            <v>89750</v>
          </cell>
          <cell r="K3965">
            <v>65.73</v>
          </cell>
        </row>
        <row r="3966">
          <cell r="G3966">
            <v>89752</v>
          </cell>
          <cell r="K3966">
            <v>6.61</v>
          </cell>
        </row>
        <row r="3967">
          <cell r="G3967">
            <v>89753</v>
          </cell>
          <cell r="K3967">
            <v>9.2100000000000009</v>
          </cell>
        </row>
        <row r="3968">
          <cell r="G3968">
            <v>89754</v>
          </cell>
          <cell r="K3968">
            <v>17.100000000000001</v>
          </cell>
        </row>
        <row r="3969">
          <cell r="G3969">
            <v>89755</v>
          </cell>
          <cell r="K3969">
            <v>11.49</v>
          </cell>
        </row>
        <row r="3970">
          <cell r="G3970">
            <v>89756</v>
          </cell>
          <cell r="K3970">
            <v>17.78</v>
          </cell>
        </row>
        <row r="3971">
          <cell r="G3971">
            <v>89757</v>
          </cell>
          <cell r="K3971">
            <v>25.8</v>
          </cell>
        </row>
        <row r="3972">
          <cell r="G3972">
            <v>89758</v>
          </cell>
          <cell r="K3972">
            <v>38.869999999999997</v>
          </cell>
        </row>
        <row r="3973">
          <cell r="G3973">
            <v>89759</v>
          </cell>
          <cell r="K3973">
            <v>8.6999999999999993</v>
          </cell>
        </row>
        <row r="3974">
          <cell r="G3974">
            <v>89760</v>
          </cell>
          <cell r="K3974">
            <v>17.71</v>
          </cell>
        </row>
        <row r="3975">
          <cell r="G3975">
            <v>89761</v>
          </cell>
          <cell r="K3975">
            <v>27.11</v>
          </cell>
        </row>
        <row r="3976">
          <cell r="G3976">
            <v>89762</v>
          </cell>
          <cell r="K3976">
            <v>37.19</v>
          </cell>
        </row>
        <row r="3977">
          <cell r="G3977">
            <v>89763</v>
          </cell>
          <cell r="K3977">
            <v>136.9</v>
          </cell>
        </row>
        <row r="3978">
          <cell r="G3978">
            <v>89764</v>
          </cell>
          <cell r="K3978">
            <v>29.13</v>
          </cell>
        </row>
        <row r="3979">
          <cell r="G3979">
            <v>89765</v>
          </cell>
          <cell r="K3979">
            <v>14.22</v>
          </cell>
        </row>
        <row r="3980">
          <cell r="G3980">
            <v>89767</v>
          </cell>
          <cell r="K3980">
            <v>19.489999999999998</v>
          </cell>
        </row>
        <row r="3981">
          <cell r="G3981">
            <v>89768</v>
          </cell>
          <cell r="K3981">
            <v>20.54</v>
          </cell>
        </row>
        <row r="3982">
          <cell r="G3982">
            <v>89769</v>
          </cell>
          <cell r="K3982">
            <v>43.93</v>
          </cell>
        </row>
        <row r="3983">
          <cell r="G3983">
            <v>89772</v>
          </cell>
          <cell r="K3983">
            <v>118.51</v>
          </cell>
        </row>
        <row r="3984">
          <cell r="G3984">
            <v>89774</v>
          </cell>
          <cell r="K3984">
            <v>15.43</v>
          </cell>
        </row>
        <row r="3985">
          <cell r="G3985">
            <v>89776</v>
          </cell>
          <cell r="K3985">
            <v>21.54</v>
          </cell>
        </row>
        <row r="3986">
          <cell r="G3986">
            <v>89777</v>
          </cell>
          <cell r="K3986">
            <v>23.18</v>
          </cell>
        </row>
        <row r="3987">
          <cell r="G3987">
            <v>89778</v>
          </cell>
          <cell r="K3987">
            <v>19.25</v>
          </cell>
        </row>
        <row r="3988">
          <cell r="G3988">
            <v>89779</v>
          </cell>
          <cell r="K3988">
            <v>30.54</v>
          </cell>
        </row>
        <row r="3989">
          <cell r="G3989">
            <v>89780</v>
          </cell>
          <cell r="K3989">
            <v>23.18</v>
          </cell>
        </row>
        <row r="3990">
          <cell r="G3990">
            <v>89781</v>
          </cell>
          <cell r="K3990">
            <v>33.65</v>
          </cell>
        </row>
        <row r="3991">
          <cell r="G3991">
            <v>89782</v>
          </cell>
          <cell r="K3991">
            <v>12.52</v>
          </cell>
        </row>
        <row r="3992">
          <cell r="G3992">
            <v>89783</v>
          </cell>
          <cell r="K3992">
            <v>12.81</v>
          </cell>
        </row>
        <row r="3993">
          <cell r="G3993">
            <v>89784</v>
          </cell>
          <cell r="K3993">
            <v>20.29</v>
          </cell>
        </row>
        <row r="3994">
          <cell r="G3994">
            <v>89785</v>
          </cell>
          <cell r="K3994">
            <v>22.17</v>
          </cell>
        </row>
        <row r="3995">
          <cell r="G3995">
            <v>89786</v>
          </cell>
          <cell r="K3995">
            <v>33.89</v>
          </cell>
        </row>
        <row r="3996">
          <cell r="G3996">
            <v>89787</v>
          </cell>
          <cell r="K3996">
            <v>33.65</v>
          </cell>
        </row>
        <row r="3997">
          <cell r="G3997">
            <v>89788</v>
          </cell>
          <cell r="K3997">
            <v>63.2</v>
          </cell>
        </row>
        <row r="3998">
          <cell r="G3998">
            <v>89789</v>
          </cell>
          <cell r="K3998">
            <v>64.13</v>
          </cell>
        </row>
        <row r="3999">
          <cell r="G3999">
            <v>89790</v>
          </cell>
          <cell r="K3999">
            <v>151.68</v>
          </cell>
        </row>
        <row r="4000">
          <cell r="G4000">
            <v>89791</v>
          </cell>
          <cell r="K4000">
            <v>155.09</v>
          </cell>
        </row>
        <row r="4001">
          <cell r="G4001">
            <v>89792</v>
          </cell>
          <cell r="K4001">
            <v>179.75</v>
          </cell>
        </row>
        <row r="4002">
          <cell r="G4002">
            <v>89793</v>
          </cell>
          <cell r="K4002">
            <v>184.34</v>
          </cell>
        </row>
        <row r="4003">
          <cell r="G4003">
            <v>89794</v>
          </cell>
          <cell r="K4003">
            <v>16.64</v>
          </cell>
        </row>
        <row r="4004">
          <cell r="G4004">
            <v>89795</v>
          </cell>
          <cell r="K4004">
            <v>36.47</v>
          </cell>
        </row>
        <row r="4005">
          <cell r="G4005">
            <v>89796</v>
          </cell>
          <cell r="K4005">
            <v>41.58</v>
          </cell>
        </row>
        <row r="4006">
          <cell r="G4006">
            <v>89797</v>
          </cell>
          <cell r="K4006">
            <v>47.63</v>
          </cell>
        </row>
        <row r="4007">
          <cell r="G4007">
            <v>89801</v>
          </cell>
          <cell r="K4007">
            <v>6.95</v>
          </cell>
        </row>
        <row r="4008">
          <cell r="G4008">
            <v>89802</v>
          </cell>
          <cell r="K4008">
            <v>7.61</v>
          </cell>
        </row>
        <row r="4009">
          <cell r="G4009">
            <v>89803</v>
          </cell>
          <cell r="K4009">
            <v>14.72</v>
          </cell>
        </row>
        <row r="4010">
          <cell r="G4010">
            <v>89804</v>
          </cell>
          <cell r="K4010">
            <v>15.81</v>
          </cell>
        </row>
        <row r="4011">
          <cell r="G4011">
            <v>89805</v>
          </cell>
          <cell r="K4011">
            <v>14.26</v>
          </cell>
        </row>
        <row r="4012">
          <cell r="G4012">
            <v>89806</v>
          </cell>
          <cell r="K4012">
            <v>15.2</v>
          </cell>
        </row>
        <row r="4013">
          <cell r="G4013">
            <v>89807</v>
          </cell>
          <cell r="K4013">
            <v>27.73</v>
          </cell>
        </row>
        <row r="4014">
          <cell r="G4014">
            <v>89808</v>
          </cell>
          <cell r="K4014">
            <v>41.24</v>
          </cell>
        </row>
        <row r="4015">
          <cell r="G4015">
            <v>89809</v>
          </cell>
          <cell r="K4015">
            <v>19.04</v>
          </cell>
        </row>
        <row r="4016">
          <cell r="G4016">
            <v>89810</v>
          </cell>
          <cell r="K4016">
            <v>18.98</v>
          </cell>
        </row>
        <row r="4017">
          <cell r="G4017">
            <v>89811</v>
          </cell>
          <cell r="K4017">
            <v>33.69</v>
          </cell>
        </row>
        <row r="4018">
          <cell r="G4018">
            <v>89812</v>
          </cell>
          <cell r="K4018">
            <v>59.68</v>
          </cell>
        </row>
        <row r="4019">
          <cell r="G4019">
            <v>89813</v>
          </cell>
          <cell r="K4019">
            <v>6.89</v>
          </cell>
        </row>
        <row r="4020">
          <cell r="G4020">
            <v>89814</v>
          </cell>
          <cell r="K4020">
            <v>14.78</v>
          </cell>
        </row>
        <row r="4021">
          <cell r="G4021">
            <v>89815</v>
          </cell>
          <cell r="K4021">
            <v>26.04</v>
          </cell>
        </row>
        <row r="4022">
          <cell r="G4022">
            <v>89816</v>
          </cell>
          <cell r="K4022">
            <v>36.119999999999997</v>
          </cell>
        </row>
        <row r="4023">
          <cell r="G4023">
            <v>89817</v>
          </cell>
          <cell r="K4023">
            <v>12.18</v>
          </cell>
        </row>
        <row r="4024">
          <cell r="G4024">
            <v>89818</v>
          </cell>
          <cell r="K4024">
            <v>135.83000000000001</v>
          </cell>
        </row>
        <row r="4025">
          <cell r="G4025">
            <v>89819</v>
          </cell>
          <cell r="K4025">
            <v>18.29</v>
          </cell>
        </row>
        <row r="4026">
          <cell r="G4026">
            <v>89821</v>
          </cell>
          <cell r="K4026">
            <v>15.08</v>
          </cell>
        </row>
        <row r="4027">
          <cell r="G4027">
            <v>89822</v>
          </cell>
          <cell r="K4027">
            <v>21.54</v>
          </cell>
        </row>
        <row r="4028">
          <cell r="G4028">
            <v>89823</v>
          </cell>
          <cell r="K4028">
            <v>26.37</v>
          </cell>
        </row>
        <row r="4029">
          <cell r="G4029">
            <v>89824</v>
          </cell>
          <cell r="K4029">
            <v>34.94</v>
          </cell>
        </row>
        <row r="4030">
          <cell r="G4030">
            <v>89825</v>
          </cell>
          <cell r="K4030">
            <v>15.19</v>
          </cell>
        </row>
        <row r="4031">
          <cell r="G4031">
            <v>89826</v>
          </cell>
          <cell r="K4031">
            <v>139.21</v>
          </cell>
        </row>
        <row r="4032">
          <cell r="G4032">
            <v>89827</v>
          </cell>
          <cell r="K4032">
            <v>17.07</v>
          </cell>
        </row>
        <row r="4033">
          <cell r="G4033">
            <v>89828</v>
          </cell>
          <cell r="K4033">
            <v>51.46</v>
          </cell>
        </row>
        <row r="4034">
          <cell r="G4034">
            <v>89829</v>
          </cell>
          <cell r="K4034">
            <v>27.38</v>
          </cell>
        </row>
        <row r="4035">
          <cell r="G4035">
            <v>89830</v>
          </cell>
          <cell r="K4035">
            <v>29.96</v>
          </cell>
        </row>
        <row r="4036">
          <cell r="G4036">
            <v>89831</v>
          </cell>
          <cell r="K4036">
            <v>165.79</v>
          </cell>
        </row>
        <row r="4037">
          <cell r="G4037">
            <v>89832</v>
          </cell>
          <cell r="K4037">
            <v>36.46</v>
          </cell>
        </row>
        <row r="4038">
          <cell r="G4038">
            <v>89833</v>
          </cell>
          <cell r="K4038">
            <v>33.68</v>
          </cell>
        </row>
        <row r="4039">
          <cell r="G4039">
            <v>89834</v>
          </cell>
          <cell r="K4039">
            <v>39.729999999999997</v>
          </cell>
        </row>
        <row r="4040">
          <cell r="G4040">
            <v>89835</v>
          </cell>
          <cell r="K4040">
            <v>36.799999999999997</v>
          </cell>
        </row>
        <row r="4041">
          <cell r="G4041">
            <v>89836</v>
          </cell>
          <cell r="K4041">
            <v>223.69</v>
          </cell>
        </row>
        <row r="4042">
          <cell r="G4042">
            <v>89837</v>
          </cell>
          <cell r="K4042">
            <v>113.49</v>
          </cell>
        </row>
        <row r="4043">
          <cell r="G4043">
            <v>89838</v>
          </cell>
          <cell r="K4043">
            <v>124.52</v>
          </cell>
        </row>
        <row r="4044">
          <cell r="G4044">
            <v>89839</v>
          </cell>
          <cell r="K4044">
            <v>164.37</v>
          </cell>
        </row>
        <row r="4045">
          <cell r="G4045">
            <v>89840</v>
          </cell>
          <cell r="K4045">
            <v>146.16</v>
          </cell>
        </row>
        <row r="4046">
          <cell r="G4046">
            <v>89841</v>
          </cell>
          <cell r="K4046">
            <v>240.9</v>
          </cell>
        </row>
        <row r="4047">
          <cell r="G4047">
            <v>89842</v>
          </cell>
          <cell r="K4047">
            <v>41.79</v>
          </cell>
        </row>
        <row r="4048">
          <cell r="G4048">
            <v>89844</v>
          </cell>
          <cell r="K4048">
            <v>52.91</v>
          </cell>
        </row>
        <row r="4049">
          <cell r="G4049">
            <v>89845</v>
          </cell>
          <cell r="K4049">
            <v>80.569999999999993</v>
          </cell>
        </row>
        <row r="4050">
          <cell r="G4050">
            <v>89846</v>
          </cell>
          <cell r="K4050">
            <v>176.1</v>
          </cell>
        </row>
        <row r="4051">
          <cell r="G4051">
            <v>89847</v>
          </cell>
          <cell r="K4051">
            <v>218.02</v>
          </cell>
        </row>
        <row r="4052">
          <cell r="G4052">
            <v>89850</v>
          </cell>
          <cell r="K4052">
            <v>24.61</v>
          </cell>
        </row>
        <row r="4053">
          <cell r="G4053">
            <v>89851</v>
          </cell>
          <cell r="K4053">
            <v>24.55</v>
          </cell>
        </row>
        <row r="4054">
          <cell r="G4054">
            <v>89852</v>
          </cell>
          <cell r="K4054">
            <v>39.26</v>
          </cell>
        </row>
        <row r="4055">
          <cell r="G4055">
            <v>89853</v>
          </cell>
          <cell r="K4055">
            <v>65.25</v>
          </cell>
        </row>
        <row r="4056">
          <cell r="G4056">
            <v>89854</v>
          </cell>
          <cell r="K4056">
            <v>83.41</v>
          </cell>
        </row>
        <row r="4057">
          <cell r="G4057">
            <v>89855</v>
          </cell>
          <cell r="K4057">
            <v>88.65</v>
          </cell>
        </row>
        <row r="4058">
          <cell r="G4058">
            <v>89856</v>
          </cell>
          <cell r="K4058">
            <v>18.79</v>
          </cell>
        </row>
        <row r="4059">
          <cell r="G4059">
            <v>89857</v>
          </cell>
          <cell r="K4059">
            <v>30.08</v>
          </cell>
        </row>
        <row r="4060">
          <cell r="G4060">
            <v>89859</v>
          </cell>
          <cell r="K4060">
            <v>117.51</v>
          </cell>
        </row>
        <row r="4061">
          <cell r="G4061">
            <v>89860</v>
          </cell>
          <cell r="K4061">
            <v>41.12</v>
          </cell>
        </row>
        <row r="4062">
          <cell r="G4062">
            <v>89861</v>
          </cell>
          <cell r="K4062">
            <v>47.17</v>
          </cell>
        </row>
        <row r="4063">
          <cell r="G4063">
            <v>89862</v>
          </cell>
          <cell r="K4063">
            <v>88.66</v>
          </cell>
        </row>
        <row r="4064">
          <cell r="G4064">
            <v>89863</v>
          </cell>
          <cell r="K4064">
            <v>189.83</v>
          </cell>
        </row>
        <row r="4065">
          <cell r="G4065">
            <v>89866</v>
          </cell>
          <cell r="K4065">
            <v>5.37</v>
          </cell>
        </row>
        <row r="4066">
          <cell r="G4066">
            <v>89867</v>
          </cell>
          <cell r="K4066">
            <v>6.33</v>
          </cell>
        </row>
        <row r="4067">
          <cell r="G4067">
            <v>89868</v>
          </cell>
          <cell r="K4067">
            <v>4.04</v>
          </cell>
        </row>
        <row r="4068">
          <cell r="G4068">
            <v>89869</v>
          </cell>
          <cell r="K4068">
            <v>8.7100000000000009</v>
          </cell>
        </row>
        <row r="4069">
          <cell r="G4069">
            <v>89979</v>
          </cell>
          <cell r="K4069">
            <v>30.43</v>
          </cell>
        </row>
        <row r="4070">
          <cell r="G4070">
            <v>89981</v>
          </cell>
          <cell r="K4070">
            <v>27.09</v>
          </cell>
        </row>
        <row r="4071">
          <cell r="G4071">
            <v>90373</v>
          </cell>
          <cell r="K4071">
            <v>15.95</v>
          </cell>
        </row>
        <row r="4072">
          <cell r="G4072">
            <v>90374</v>
          </cell>
          <cell r="K4072">
            <v>25.12</v>
          </cell>
        </row>
        <row r="4073">
          <cell r="G4073">
            <v>92287</v>
          </cell>
          <cell r="K4073">
            <v>19.34</v>
          </cell>
        </row>
        <row r="4074">
          <cell r="G4074">
            <v>92288</v>
          </cell>
          <cell r="K4074">
            <v>30.76</v>
          </cell>
        </row>
        <row r="4075">
          <cell r="G4075">
            <v>92289</v>
          </cell>
          <cell r="K4075">
            <v>55.19</v>
          </cell>
        </row>
        <row r="4076">
          <cell r="G4076">
            <v>92290</v>
          </cell>
          <cell r="K4076">
            <v>84.14</v>
          </cell>
        </row>
        <row r="4077">
          <cell r="G4077">
            <v>92291</v>
          </cell>
          <cell r="K4077">
            <v>130.88</v>
          </cell>
        </row>
        <row r="4078">
          <cell r="G4078">
            <v>92292</v>
          </cell>
          <cell r="K4078">
            <v>410.32</v>
          </cell>
        </row>
        <row r="4079">
          <cell r="G4079">
            <v>92293</v>
          </cell>
          <cell r="K4079">
            <v>10.87</v>
          </cell>
        </row>
        <row r="4080">
          <cell r="G4080">
            <v>92294</v>
          </cell>
          <cell r="K4080">
            <v>18.66</v>
          </cell>
        </row>
        <row r="4081">
          <cell r="G4081">
            <v>92295</v>
          </cell>
          <cell r="K4081">
            <v>35.75</v>
          </cell>
        </row>
        <row r="4082">
          <cell r="G4082">
            <v>92296</v>
          </cell>
          <cell r="K4082">
            <v>47.51</v>
          </cell>
        </row>
        <row r="4083">
          <cell r="G4083">
            <v>92297</v>
          </cell>
          <cell r="K4083">
            <v>74.06</v>
          </cell>
        </row>
        <row r="4084">
          <cell r="G4084">
            <v>92298</v>
          </cell>
          <cell r="K4084">
            <v>210.87</v>
          </cell>
        </row>
        <row r="4085">
          <cell r="G4085">
            <v>92299</v>
          </cell>
          <cell r="K4085">
            <v>25.41</v>
          </cell>
        </row>
        <row r="4086">
          <cell r="G4086">
            <v>92300</v>
          </cell>
          <cell r="K4086">
            <v>39.04</v>
          </cell>
        </row>
        <row r="4087">
          <cell r="G4087">
            <v>92301</v>
          </cell>
          <cell r="K4087">
            <v>78.52</v>
          </cell>
        </row>
        <row r="4088">
          <cell r="G4088">
            <v>92302</v>
          </cell>
          <cell r="K4088">
            <v>104</v>
          </cell>
        </row>
        <row r="4089">
          <cell r="G4089">
            <v>92303</v>
          </cell>
          <cell r="K4089">
            <v>192.37</v>
          </cell>
        </row>
        <row r="4090">
          <cell r="G4090">
            <v>92304</v>
          </cell>
          <cell r="K4090">
            <v>504.18</v>
          </cell>
        </row>
        <row r="4091">
          <cell r="G4091">
            <v>92311</v>
          </cell>
          <cell r="K4091">
            <v>13.56</v>
          </cell>
        </row>
        <row r="4092">
          <cell r="G4092">
            <v>92312</v>
          </cell>
          <cell r="K4092">
            <v>23.25</v>
          </cell>
        </row>
        <row r="4093">
          <cell r="G4093">
            <v>92313</v>
          </cell>
          <cell r="K4093">
            <v>34.369999999999997</v>
          </cell>
        </row>
        <row r="4094">
          <cell r="G4094">
            <v>92314</v>
          </cell>
          <cell r="K4094">
            <v>9</v>
          </cell>
        </row>
        <row r="4095">
          <cell r="G4095">
            <v>92315</v>
          </cell>
          <cell r="K4095">
            <v>13.5</v>
          </cell>
        </row>
        <row r="4096">
          <cell r="G4096">
            <v>92316</v>
          </cell>
          <cell r="K4096">
            <v>21.08</v>
          </cell>
        </row>
        <row r="4097">
          <cell r="G4097">
            <v>92317</v>
          </cell>
          <cell r="K4097">
            <v>18.96</v>
          </cell>
        </row>
        <row r="4098">
          <cell r="G4098">
            <v>92318</v>
          </cell>
          <cell r="K4098">
            <v>30.64</v>
          </cell>
        </row>
        <row r="4099">
          <cell r="G4099">
            <v>92319</v>
          </cell>
          <cell r="K4099">
            <v>43.87</v>
          </cell>
        </row>
        <row r="4100">
          <cell r="G4100">
            <v>92326</v>
          </cell>
          <cell r="K4100">
            <v>14.19</v>
          </cell>
        </row>
        <row r="4101">
          <cell r="G4101">
            <v>92327</v>
          </cell>
          <cell r="K4101">
            <v>26.14</v>
          </cell>
        </row>
        <row r="4102">
          <cell r="G4102">
            <v>92328</v>
          </cell>
          <cell r="K4102">
            <v>39.549999999999997</v>
          </cell>
        </row>
        <row r="4103">
          <cell r="G4103">
            <v>92329</v>
          </cell>
          <cell r="K4103">
            <v>9.16</v>
          </cell>
        </row>
        <row r="4104">
          <cell r="G4104">
            <v>92330</v>
          </cell>
          <cell r="K4104">
            <v>15.44</v>
          </cell>
        </row>
        <row r="4105">
          <cell r="G4105">
            <v>92331</v>
          </cell>
          <cell r="K4105">
            <v>24.56</v>
          </cell>
        </row>
        <row r="4106">
          <cell r="G4106">
            <v>92332</v>
          </cell>
          <cell r="K4106">
            <v>19.29</v>
          </cell>
        </row>
        <row r="4107">
          <cell r="G4107">
            <v>92333</v>
          </cell>
          <cell r="K4107">
            <v>34.5</v>
          </cell>
        </row>
        <row r="4108">
          <cell r="G4108">
            <v>92334</v>
          </cell>
          <cell r="K4108">
            <v>50.78</v>
          </cell>
        </row>
        <row r="4109">
          <cell r="G4109">
            <v>92344</v>
          </cell>
          <cell r="K4109">
            <v>71.55</v>
          </cell>
        </row>
        <row r="4110">
          <cell r="G4110">
            <v>92345</v>
          </cell>
          <cell r="K4110">
            <v>71.52</v>
          </cell>
        </row>
        <row r="4111">
          <cell r="G4111">
            <v>92346</v>
          </cell>
          <cell r="K4111">
            <v>96.1</v>
          </cell>
        </row>
        <row r="4112">
          <cell r="G4112">
            <v>92347</v>
          </cell>
          <cell r="K4112">
            <v>108.1</v>
          </cell>
        </row>
        <row r="4113">
          <cell r="G4113">
            <v>92348</v>
          </cell>
          <cell r="K4113">
            <v>138.21</v>
          </cell>
        </row>
        <row r="4114">
          <cell r="G4114">
            <v>92349</v>
          </cell>
          <cell r="K4114">
            <v>148.88999999999999</v>
          </cell>
        </row>
        <row r="4115">
          <cell r="G4115">
            <v>92350</v>
          </cell>
          <cell r="K4115">
            <v>106.4</v>
          </cell>
        </row>
        <row r="4116">
          <cell r="G4116">
            <v>92351</v>
          </cell>
          <cell r="K4116">
            <v>103.72</v>
          </cell>
        </row>
        <row r="4117">
          <cell r="G4117">
            <v>92352</v>
          </cell>
          <cell r="K4117">
            <v>167.35</v>
          </cell>
        </row>
        <row r="4118">
          <cell r="G4118">
            <v>92353</v>
          </cell>
          <cell r="K4118">
            <v>155.6</v>
          </cell>
        </row>
        <row r="4119">
          <cell r="G4119">
            <v>92354</v>
          </cell>
          <cell r="K4119">
            <v>225.84</v>
          </cell>
        </row>
        <row r="4120">
          <cell r="G4120">
            <v>92355</v>
          </cell>
          <cell r="K4120">
            <v>203.2</v>
          </cell>
        </row>
        <row r="4121">
          <cell r="G4121">
            <v>92356</v>
          </cell>
          <cell r="K4121">
            <v>138.22</v>
          </cell>
        </row>
        <row r="4122">
          <cell r="G4122">
            <v>92357</v>
          </cell>
          <cell r="K4122">
            <v>213.33</v>
          </cell>
        </row>
        <row r="4123">
          <cell r="G4123">
            <v>92358</v>
          </cell>
          <cell r="K4123">
            <v>268.7</v>
          </cell>
        </row>
        <row r="4124">
          <cell r="G4124">
            <v>92369</v>
          </cell>
          <cell r="K4124">
            <v>36.520000000000003</v>
          </cell>
        </row>
        <row r="4125">
          <cell r="G4125">
            <v>92370</v>
          </cell>
          <cell r="K4125">
            <v>38.68</v>
          </cell>
        </row>
        <row r="4126">
          <cell r="G4126">
            <v>92371</v>
          </cell>
          <cell r="K4126">
            <v>44.99</v>
          </cell>
        </row>
        <row r="4127">
          <cell r="G4127">
            <v>92372</v>
          </cell>
          <cell r="K4127">
            <v>47</v>
          </cell>
        </row>
        <row r="4128">
          <cell r="G4128">
            <v>92373</v>
          </cell>
          <cell r="K4128">
            <v>53.87</v>
          </cell>
        </row>
        <row r="4129">
          <cell r="G4129">
            <v>92374</v>
          </cell>
          <cell r="K4129">
            <v>54.26</v>
          </cell>
        </row>
        <row r="4130">
          <cell r="G4130">
            <v>92375</v>
          </cell>
          <cell r="K4130">
            <v>71.5</v>
          </cell>
        </row>
        <row r="4131">
          <cell r="G4131">
            <v>92376</v>
          </cell>
          <cell r="K4131">
            <v>71.47</v>
          </cell>
        </row>
        <row r="4132">
          <cell r="G4132">
            <v>92377</v>
          </cell>
          <cell r="K4132">
            <v>97.68</v>
          </cell>
        </row>
        <row r="4133">
          <cell r="G4133">
            <v>92378</v>
          </cell>
          <cell r="K4133">
            <v>109.68</v>
          </cell>
        </row>
        <row r="4134">
          <cell r="G4134">
            <v>92379</v>
          </cell>
          <cell r="K4134">
            <v>141.46</v>
          </cell>
        </row>
        <row r="4135">
          <cell r="G4135">
            <v>92380</v>
          </cell>
          <cell r="K4135">
            <v>152.13999999999999</v>
          </cell>
        </row>
        <row r="4136">
          <cell r="G4136">
            <v>92381</v>
          </cell>
          <cell r="K4136">
            <v>55.46</v>
          </cell>
        </row>
        <row r="4137">
          <cell r="G4137">
            <v>92382</v>
          </cell>
          <cell r="K4137">
            <v>52.6</v>
          </cell>
        </row>
        <row r="4138">
          <cell r="G4138">
            <v>92383</v>
          </cell>
          <cell r="K4138">
            <v>71.69</v>
          </cell>
        </row>
        <row r="4139">
          <cell r="G4139">
            <v>92384</v>
          </cell>
          <cell r="K4139">
            <v>65.989999999999995</v>
          </cell>
        </row>
        <row r="4140">
          <cell r="G4140">
            <v>92385</v>
          </cell>
          <cell r="K4140">
            <v>82.82</v>
          </cell>
        </row>
        <row r="4141">
          <cell r="G4141">
            <v>92386</v>
          </cell>
          <cell r="K4141">
            <v>78.89</v>
          </cell>
        </row>
        <row r="4142">
          <cell r="G4142">
            <v>92387</v>
          </cell>
          <cell r="K4142">
            <v>106.31</v>
          </cell>
        </row>
        <row r="4143">
          <cell r="G4143">
            <v>92388</v>
          </cell>
          <cell r="K4143">
            <v>103.63</v>
          </cell>
        </row>
        <row r="4144">
          <cell r="G4144">
            <v>92389</v>
          </cell>
          <cell r="K4144">
            <v>169.76</v>
          </cell>
        </row>
        <row r="4145">
          <cell r="G4145">
            <v>92390</v>
          </cell>
          <cell r="K4145">
            <v>158.01</v>
          </cell>
        </row>
        <row r="4146">
          <cell r="G4146">
            <v>92635</v>
          </cell>
          <cell r="K4146">
            <v>230.72</v>
          </cell>
        </row>
        <row r="4147">
          <cell r="G4147">
            <v>92636</v>
          </cell>
          <cell r="K4147">
            <v>208.08</v>
          </cell>
        </row>
        <row r="4148">
          <cell r="G4148">
            <v>92637</v>
          </cell>
          <cell r="K4148">
            <v>71.19</v>
          </cell>
        </row>
        <row r="4149">
          <cell r="G4149">
            <v>92638</v>
          </cell>
          <cell r="K4149">
            <v>88.68</v>
          </cell>
        </row>
        <row r="4150">
          <cell r="G4150">
            <v>92639</v>
          </cell>
          <cell r="K4150">
            <v>103.63</v>
          </cell>
        </row>
        <row r="4151">
          <cell r="G4151">
            <v>92640</v>
          </cell>
          <cell r="K4151">
            <v>138.08000000000001</v>
          </cell>
        </row>
        <row r="4152">
          <cell r="G4152">
            <v>92642</v>
          </cell>
          <cell r="K4152">
            <v>216.48</v>
          </cell>
        </row>
        <row r="4153">
          <cell r="G4153">
            <v>92644</v>
          </cell>
          <cell r="K4153">
            <v>275.2</v>
          </cell>
        </row>
        <row r="4154">
          <cell r="G4154">
            <v>92657</v>
          </cell>
          <cell r="K4154">
            <v>27.74</v>
          </cell>
        </row>
        <row r="4155">
          <cell r="G4155">
            <v>92658</v>
          </cell>
          <cell r="K4155">
            <v>29.9</v>
          </cell>
        </row>
        <row r="4156">
          <cell r="G4156">
            <v>92659</v>
          </cell>
          <cell r="K4156">
            <v>35</v>
          </cell>
        </row>
        <row r="4157">
          <cell r="G4157">
            <v>92660</v>
          </cell>
          <cell r="K4157">
            <v>37.01</v>
          </cell>
        </row>
        <row r="4158">
          <cell r="G4158">
            <v>92661</v>
          </cell>
          <cell r="K4158">
            <v>42.49</v>
          </cell>
        </row>
        <row r="4159">
          <cell r="G4159">
            <v>92662</v>
          </cell>
          <cell r="K4159">
            <v>42.88</v>
          </cell>
        </row>
        <row r="4160">
          <cell r="G4160">
            <v>92663</v>
          </cell>
          <cell r="K4160">
            <v>58.41</v>
          </cell>
        </row>
        <row r="4161">
          <cell r="G4161">
            <v>92664</v>
          </cell>
          <cell r="K4161">
            <v>58.38</v>
          </cell>
        </row>
        <row r="4162">
          <cell r="G4162">
            <v>92665</v>
          </cell>
          <cell r="K4162">
            <v>81.99</v>
          </cell>
        </row>
        <row r="4163">
          <cell r="G4163">
            <v>92666</v>
          </cell>
          <cell r="K4163">
            <v>93.99</v>
          </cell>
        </row>
        <row r="4164">
          <cell r="G4164">
            <v>92667</v>
          </cell>
          <cell r="K4164">
            <v>123.2</v>
          </cell>
        </row>
        <row r="4165">
          <cell r="G4165">
            <v>92668</v>
          </cell>
          <cell r="K4165">
            <v>133.88</v>
          </cell>
        </row>
        <row r="4166">
          <cell r="G4166">
            <v>92669</v>
          </cell>
          <cell r="K4166">
            <v>42.27</v>
          </cell>
        </row>
        <row r="4167">
          <cell r="G4167">
            <v>92670</v>
          </cell>
          <cell r="K4167">
            <v>39.409999999999997</v>
          </cell>
        </row>
        <row r="4168">
          <cell r="G4168">
            <v>92671</v>
          </cell>
          <cell r="K4168">
            <v>56.72</v>
          </cell>
        </row>
        <row r="4169">
          <cell r="G4169">
            <v>92672</v>
          </cell>
          <cell r="K4169">
            <v>51.02</v>
          </cell>
        </row>
        <row r="4170">
          <cell r="G4170">
            <v>92673</v>
          </cell>
          <cell r="K4170">
            <v>65.78</v>
          </cell>
        </row>
        <row r="4171">
          <cell r="G4171">
            <v>92674</v>
          </cell>
          <cell r="K4171">
            <v>61.85</v>
          </cell>
        </row>
        <row r="4172">
          <cell r="G4172">
            <v>92675</v>
          </cell>
          <cell r="K4172">
            <v>86.72</v>
          </cell>
        </row>
        <row r="4173">
          <cell r="G4173">
            <v>92676</v>
          </cell>
          <cell r="K4173">
            <v>84.04</v>
          </cell>
        </row>
        <row r="4174">
          <cell r="G4174">
            <v>92677</v>
          </cell>
          <cell r="K4174">
            <v>146.26</v>
          </cell>
        </row>
        <row r="4175">
          <cell r="G4175">
            <v>92678</v>
          </cell>
          <cell r="K4175">
            <v>134.51</v>
          </cell>
        </row>
        <row r="4176">
          <cell r="G4176">
            <v>92679</v>
          </cell>
          <cell r="K4176">
            <v>203.36</v>
          </cell>
        </row>
        <row r="4177">
          <cell r="G4177">
            <v>92680</v>
          </cell>
          <cell r="K4177">
            <v>180.72</v>
          </cell>
        </row>
        <row r="4178">
          <cell r="G4178">
            <v>92681</v>
          </cell>
          <cell r="K4178">
            <v>53.59</v>
          </cell>
        </row>
        <row r="4179">
          <cell r="G4179">
            <v>92682</v>
          </cell>
          <cell r="K4179">
            <v>68.66</v>
          </cell>
        </row>
        <row r="4180">
          <cell r="G4180">
            <v>92683</v>
          </cell>
          <cell r="K4180">
            <v>80.91</v>
          </cell>
        </row>
        <row r="4181">
          <cell r="G4181">
            <v>92684</v>
          </cell>
          <cell r="K4181">
            <v>111.93</v>
          </cell>
        </row>
        <row r="4182">
          <cell r="G4182">
            <v>92685</v>
          </cell>
          <cell r="K4182">
            <v>185.18</v>
          </cell>
        </row>
        <row r="4183">
          <cell r="G4183">
            <v>92686</v>
          </cell>
          <cell r="K4183">
            <v>238.69</v>
          </cell>
        </row>
        <row r="4184">
          <cell r="G4184">
            <v>92692</v>
          </cell>
          <cell r="K4184">
            <v>14.79</v>
          </cell>
        </row>
        <row r="4185">
          <cell r="G4185">
            <v>92693</v>
          </cell>
          <cell r="K4185">
            <v>15.27</v>
          </cell>
        </row>
        <row r="4186">
          <cell r="G4186">
            <v>92694</v>
          </cell>
          <cell r="K4186">
            <v>23.19</v>
          </cell>
        </row>
        <row r="4187">
          <cell r="G4187">
            <v>92695</v>
          </cell>
          <cell r="K4187">
            <v>23.67</v>
          </cell>
        </row>
        <row r="4188">
          <cell r="G4188">
            <v>92696</v>
          </cell>
          <cell r="K4188">
            <v>36.14</v>
          </cell>
        </row>
        <row r="4189">
          <cell r="G4189">
            <v>92697</v>
          </cell>
          <cell r="K4189">
            <v>38.299999999999997</v>
          </cell>
        </row>
        <row r="4190">
          <cell r="G4190">
            <v>92698</v>
          </cell>
          <cell r="K4190">
            <v>21.86</v>
          </cell>
        </row>
        <row r="4191">
          <cell r="G4191">
            <v>92699</v>
          </cell>
          <cell r="K4191">
            <v>20.3</v>
          </cell>
        </row>
        <row r="4192">
          <cell r="G4192">
            <v>92700</v>
          </cell>
          <cell r="K4192">
            <v>35.36</v>
          </cell>
        </row>
        <row r="4193">
          <cell r="G4193">
            <v>92701</v>
          </cell>
          <cell r="K4193">
            <v>33.03</v>
          </cell>
        </row>
        <row r="4194">
          <cell r="G4194">
            <v>92702</v>
          </cell>
          <cell r="K4194">
            <v>54.95</v>
          </cell>
        </row>
        <row r="4195">
          <cell r="G4195">
            <v>92703</v>
          </cell>
          <cell r="K4195">
            <v>52.09</v>
          </cell>
        </row>
        <row r="4196">
          <cell r="G4196">
            <v>92704</v>
          </cell>
          <cell r="K4196">
            <v>27.34</v>
          </cell>
        </row>
        <row r="4197">
          <cell r="G4197">
            <v>92705</v>
          </cell>
          <cell r="K4197">
            <v>43.57</v>
          </cell>
        </row>
        <row r="4198">
          <cell r="G4198">
            <v>92706</v>
          </cell>
          <cell r="K4198">
            <v>70.489999999999995</v>
          </cell>
        </row>
        <row r="4199">
          <cell r="G4199">
            <v>92889</v>
          </cell>
          <cell r="K4199">
            <v>149.47999999999999</v>
          </cell>
        </row>
        <row r="4200">
          <cell r="G4200">
            <v>92890</v>
          </cell>
          <cell r="K4200">
            <v>230.12</v>
          </cell>
        </row>
        <row r="4201">
          <cell r="G4201">
            <v>92891</v>
          </cell>
          <cell r="K4201">
            <v>340.98</v>
          </cell>
        </row>
        <row r="4202">
          <cell r="G4202">
            <v>92892</v>
          </cell>
          <cell r="K4202">
            <v>61.88</v>
          </cell>
        </row>
        <row r="4203">
          <cell r="G4203">
            <v>92893</v>
          </cell>
          <cell r="K4203">
            <v>90.13</v>
          </cell>
        </row>
        <row r="4204">
          <cell r="G4204">
            <v>92894</v>
          </cell>
          <cell r="K4204">
            <v>108.38</v>
          </cell>
        </row>
        <row r="4205">
          <cell r="G4205">
            <v>92895</v>
          </cell>
          <cell r="K4205">
            <v>149.43</v>
          </cell>
        </row>
        <row r="4206">
          <cell r="G4206">
            <v>92896</v>
          </cell>
          <cell r="K4206">
            <v>231.7</v>
          </cell>
        </row>
        <row r="4207">
          <cell r="G4207">
            <v>92897</v>
          </cell>
          <cell r="K4207">
            <v>344.23</v>
          </cell>
        </row>
        <row r="4208">
          <cell r="G4208">
            <v>92898</v>
          </cell>
          <cell r="K4208">
            <v>53.1</v>
          </cell>
        </row>
        <row r="4209">
          <cell r="G4209">
            <v>92899</v>
          </cell>
          <cell r="K4209">
            <v>80.14</v>
          </cell>
        </row>
        <row r="4210">
          <cell r="G4210">
            <v>92900</v>
          </cell>
          <cell r="K4210">
            <v>97</v>
          </cell>
        </row>
        <row r="4211">
          <cell r="G4211">
            <v>92901</v>
          </cell>
          <cell r="K4211">
            <v>136.34</v>
          </cell>
        </row>
        <row r="4212">
          <cell r="G4212">
            <v>92902</v>
          </cell>
          <cell r="K4212">
            <v>216.01</v>
          </cell>
        </row>
        <row r="4213">
          <cell r="G4213">
            <v>92903</v>
          </cell>
          <cell r="K4213">
            <v>325.97000000000003</v>
          </cell>
        </row>
        <row r="4214">
          <cell r="G4214">
            <v>92904</v>
          </cell>
          <cell r="K4214">
            <v>36.56</v>
          </cell>
        </row>
        <row r="4215">
          <cell r="G4215">
            <v>92905</v>
          </cell>
          <cell r="K4215">
            <v>51.61</v>
          </cell>
        </row>
        <row r="4216">
          <cell r="G4216">
            <v>92906</v>
          </cell>
          <cell r="K4216">
            <v>61.5</v>
          </cell>
        </row>
        <row r="4217">
          <cell r="G4217">
            <v>92907</v>
          </cell>
          <cell r="K4217">
            <v>76.05</v>
          </cell>
        </row>
        <row r="4218">
          <cell r="G4218">
            <v>92908</v>
          </cell>
          <cell r="K4218">
            <v>76.05</v>
          </cell>
        </row>
        <row r="4219">
          <cell r="G4219">
            <v>92909</v>
          </cell>
          <cell r="K4219">
            <v>76.05</v>
          </cell>
        </row>
        <row r="4220">
          <cell r="G4220">
            <v>92910</v>
          </cell>
          <cell r="K4220">
            <v>113.17</v>
          </cell>
        </row>
        <row r="4221">
          <cell r="G4221">
            <v>92911</v>
          </cell>
          <cell r="K4221">
            <v>113.17</v>
          </cell>
        </row>
        <row r="4222">
          <cell r="G4222">
            <v>92912</v>
          </cell>
          <cell r="K4222">
            <v>155.03</v>
          </cell>
        </row>
        <row r="4223">
          <cell r="G4223">
            <v>92913</v>
          </cell>
          <cell r="K4223">
            <v>157.75</v>
          </cell>
        </row>
        <row r="4224">
          <cell r="G4224">
            <v>92914</v>
          </cell>
          <cell r="K4224">
            <v>157.75</v>
          </cell>
        </row>
        <row r="4225">
          <cell r="G4225">
            <v>92918</v>
          </cell>
          <cell r="K4225">
            <v>38.5</v>
          </cell>
        </row>
        <row r="4226">
          <cell r="G4226">
            <v>92920</v>
          </cell>
          <cell r="K4226">
            <v>38.799999999999997</v>
          </cell>
        </row>
        <row r="4227">
          <cell r="G4227">
            <v>92925</v>
          </cell>
          <cell r="K4227">
            <v>48.61</v>
          </cell>
        </row>
        <row r="4228">
          <cell r="G4228">
            <v>92926</v>
          </cell>
          <cell r="K4228">
            <v>48.59</v>
          </cell>
        </row>
        <row r="4229">
          <cell r="G4229">
            <v>92927</v>
          </cell>
          <cell r="K4229">
            <v>48.59</v>
          </cell>
        </row>
        <row r="4230">
          <cell r="G4230">
            <v>92928</v>
          </cell>
          <cell r="K4230">
            <v>55.92</v>
          </cell>
        </row>
        <row r="4231">
          <cell r="G4231">
            <v>92929</v>
          </cell>
          <cell r="K4231">
            <v>55.92</v>
          </cell>
        </row>
        <row r="4232">
          <cell r="G4232">
            <v>92930</v>
          </cell>
          <cell r="K4232">
            <v>55.92</v>
          </cell>
        </row>
        <row r="4233">
          <cell r="G4233">
            <v>92931</v>
          </cell>
          <cell r="K4233">
            <v>76</v>
          </cell>
        </row>
        <row r="4234">
          <cell r="G4234">
            <v>92932</v>
          </cell>
          <cell r="K4234">
            <v>76</v>
          </cell>
        </row>
        <row r="4235">
          <cell r="G4235">
            <v>92933</v>
          </cell>
          <cell r="K4235">
            <v>76</v>
          </cell>
        </row>
        <row r="4236">
          <cell r="G4236">
            <v>92934</v>
          </cell>
          <cell r="K4236">
            <v>114.75</v>
          </cell>
        </row>
        <row r="4237">
          <cell r="G4237">
            <v>92935</v>
          </cell>
          <cell r="K4237">
            <v>114.75</v>
          </cell>
        </row>
        <row r="4238">
          <cell r="G4238">
            <v>92936</v>
          </cell>
          <cell r="K4238">
            <v>161</v>
          </cell>
        </row>
        <row r="4239">
          <cell r="G4239">
            <v>92937</v>
          </cell>
          <cell r="K4239">
            <v>161</v>
          </cell>
        </row>
        <row r="4240">
          <cell r="G4240">
            <v>92938</v>
          </cell>
          <cell r="K4240">
            <v>29.72</v>
          </cell>
        </row>
        <row r="4241">
          <cell r="G4241">
            <v>92939</v>
          </cell>
          <cell r="K4241">
            <v>30.02</v>
          </cell>
        </row>
        <row r="4242">
          <cell r="G4242">
            <v>92940</v>
          </cell>
          <cell r="K4242">
            <v>38.619999999999997</v>
          </cell>
        </row>
        <row r="4243">
          <cell r="G4243">
            <v>92941</v>
          </cell>
          <cell r="K4243">
            <v>38.6</v>
          </cell>
        </row>
        <row r="4244">
          <cell r="G4244">
            <v>92942</v>
          </cell>
          <cell r="K4244">
            <v>38.6</v>
          </cell>
        </row>
        <row r="4245">
          <cell r="G4245">
            <v>92943</v>
          </cell>
          <cell r="K4245">
            <v>44.54</v>
          </cell>
        </row>
        <row r="4246">
          <cell r="G4246">
            <v>92944</v>
          </cell>
          <cell r="K4246">
            <v>44.54</v>
          </cell>
        </row>
        <row r="4247">
          <cell r="G4247">
            <v>92945</v>
          </cell>
          <cell r="K4247">
            <v>44.54</v>
          </cell>
        </row>
        <row r="4248">
          <cell r="G4248">
            <v>92946</v>
          </cell>
          <cell r="K4248">
            <v>62.91</v>
          </cell>
        </row>
        <row r="4249">
          <cell r="G4249">
            <v>92947</v>
          </cell>
          <cell r="K4249">
            <v>62.91</v>
          </cell>
        </row>
        <row r="4250">
          <cell r="G4250">
            <v>92948</v>
          </cell>
          <cell r="K4250">
            <v>62.91</v>
          </cell>
        </row>
        <row r="4251">
          <cell r="G4251">
            <v>92949</v>
          </cell>
          <cell r="K4251">
            <v>99.06</v>
          </cell>
        </row>
        <row r="4252">
          <cell r="G4252">
            <v>92950</v>
          </cell>
          <cell r="K4252">
            <v>99.06</v>
          </cell>
        </row>
        <row r="4253">
          <cell r="G4253">
            <v>92951</v>
          </cell>
          <cell r="K4253">
            <v>142.74</v>
          </cell>
        </row>
        <row r="4254">
          <cell r="G4254">
            <v>92952</v>
          </cell>
          <cell r="K4254">
            <v>142.74</v>
          </cell>
        </row>
        <row r="4255">
          <cell r="G4255">
            <v>92953</v>
          </cell>
          <cell r="K4255">
            <v>25.23</v>
          </cell>
        </row>
        <row r="4256">
          <cell r="G4256">
            <v>93050</v>
          </cell>
          <cell r="K4256">
            <v>12.4</v>
          </cell>
        </row>
        <row r="4257">
          <cell r="G4257">
            <v>93052</v>
          </cell>
          <cell r="K4257">
            <v>600.54</v>
          </cell>
        </row>
        <row r="4258">
          <cell r="G4258">
            <v>93054</v>
          </cell>
          <cell r="K4258">
            <v>25.01</v>
          </cell>
        </row>
        <row r="4259">
          <cell r="G4259">
            <v>93055</v>
          </cell>
          <cell r="K4259">
            <v>51.35</v>
          </cell>
        </row>
        <row r="4260">
          <cell r="G4260">
            <v>93056</v>
          </cell>
          <cell r="K4260">
            <v>18.66</v>
          </cell>
        </row>
        <row r="4261">
          <cell r="G4261">
            <v>93057</v>
          </cell>
          <cell r="K4261">
            <v>15.47</v>
          </cell>
        </row>
        <row r="4262">
          <cell r="G4262">
            <v>93058</v>
          </cell>
          <cell r="K4262">
            <v>660.55</v>
          </cell>
        </row>
        <row r="4263">
          <cell r="G4263">
            <v>93059</v>
          </cell>
          <cell r="K4263">
            <v>33.06</v>
          </cell>
        </row>
        <row r="4264">
          <cell r="G4264">
            <v>93060</v>
          </cell>
          <cell r="K4264">
            <v>90.28</v>
          </cell>
        </row>
        <row r="4265">
          <cell r="G4265">
            <v>93061</v>
          </cell>
          <cell r="K4265">
            <v>35.9</v>
          </cell>
        </row>
        <row r="4266">
          <cell r="G4266">
            <v>93062</v>
          </cell>
          <cell r="K4266">
            <v>30.23</v>
          </cell>
        </row>
        <row r="4267">
          <cell r="G4267">
            <v>93063</v>
          </cell>
          <cell r="K4267">
            <v>756.85</v>
          </cell>
        </row>
        <row r="4268">
          <cell r="G4268">
            <v>93064</v>
          </cell>
          <cell r="K4268">
            <v>55.45</v>
          </cell>
        </row>
        <row r="4269">
          <cell r="G4269">
            <v>93065</v>
          </cell>
          <cell r="K4269">
            <v>49.78</v>
          </cell>
        </row>
        <row r="4270">
          <cell r="G4270">
            <v>93066</v>
          </cell>
          <cell r="K4270">
            <v>949.86</v>
          </cell>
        </row>
        <row r="4271">
          <cell r="G4271">
            <v>93067</v>
          </cell>
          <cell r="K4271">
            <v>82.71</v>
          </cell>
        </row>
        <row r="4272">
          <cell r="G4272">
            <v>93068</v>
          </cell>
          <cell r="K4272">
            <v>70.260000000000005</v>
          </cell>
        </row>
        <row r="4273">
          <cell r="G4273">
            <v>93069</v>
          </cell>
          <cell r="K4273">
            <v>1316.77</v>
          </cell>
        </row>
        <row r="4274">
          <cell r="G4274">
            <v>93070</v>
          </cell>
          <cell r="K4274">
            <v>210.87</v>
          </cell>
        </row>
        <row r="4275">
          <cell r="G4275">
            <v>93071</v>
          </cell>
          <cell r="K4275">
            <v>193.89</v>
          </cell>
        </row>
        <row r="4276">
          <cell r="G4276">
            <v>93072</v>
          </cell>
          <cell r="K4276">
            <v>1737.94</v>
          </cell>
        </row>
        <row r="4277">
          <cell r="G4277">
            <v>93074</v>
          </cell>
          <cell r="K4277">
            <v>13.92</v>
          </cell>
        </row>
        <row r="4278">
          <cell r="G4278">
            <v>93075</v>
          </cell>
          <cell r="K4278">
            <v>21.62</v>
          </cell>
        </row>
        <row r="4279">
          <cell r="G4279">
            <v>93076</v>
          </cell>
          <cell r="K4279">
            <v>22.92</v>
          </cell>
        </row>
        <row r="4280">
          <cell r="G4280">
            <v>93077</v>
          </cell>
          <cell r="K4280">
            <v>30.93</v>
          </cell>
        </row>
        <row r="4281">
          <cell r="G4281">
            <v>93078</v>
          </cell>
          <cell r="K4281">
            <v>34.79</v>
          </cell>
        </row>
        <row r="4282">
          <cell r="G4282">
            <v>93079</v>
          </cell>
          <cell r="K4282">
            <v>32.32</v>
          </cell>
        </row>
        <row r="4283">
          <cell r="G4283">
            <v>93080</v>
          </cell>
          <cell r="K4283">
            <v>9.0399999999999991</v>
          </cell>
        </row>
        <row r="4284">
          <cell r="G4284">
            <v>93081</v>
          </cell>
          <cell r="K4284">
            <v>20.57</v>
          </cell>
        </row>
        <row r="4285">
          <cell r="G4285">
            <v>93082</v>
          </cell>
          <cell r="K4285">
            <v>26.76</v>
          </cell>
        </row>
        <row r="4286">
          <cell r="G4286">
            <v>93083</v>
          </cell>
          <cell r="K4286">
            <v>519.54999999999995</v>
          </cell>
        </row>
        <row r="4287">
          <cell r="G4287">
            <v>93084</v>
          </cell>
          <cell r="K4287">
            <v>15.03</v>
          </cell>
        </row>
        <row r="4288">
          <cell r="G4288">
            <v>93085</v>
          </cell>
          <cell r="K4288">
            <v>15.75</v>
          </cell>
        </row>
        <row r="4289">
          <cell r="G4289">
            <v>93086</v>
          </cell>
          <cell r="K4289">
            <v>603.16999999999996</v>
          </cell>
        </row>
        <row r="4290">
          <cell r="G4290">
            <v>93087</v>
          </cell>
          <cell r="K4290">
            <v>21.52</v>
          </cell>
        </row>
        <row r="4291">
          <cell r="G4291">
            <v>93088</v>
          </cell>
          <cell r="K4291">
            <v>26.69</v>
          </cell>
        </row>
        <row r="4292">
          <cell r="G4292">
            <v>93089</v>
          </cell>
          <cell r="K4292">
            <v>53.98</v>
          </cell>
        </row>
        <row r="4293">
          <cell r="G4293">
            <v>93090</v>
          </cell>
          <cell r="K4293">
            <v>21.08</v>
          </cell>
        </row>
        <row r="4294">
          <cell r="G4294">
            <v>93091</v>
          </cell>
          <cell r="K4294">
            <v>17.98</v>
          </cell>
        </row>
        <row r="4295">
          <cell r="G4295">
            <v>93092</v>
          </cell>
          <cell r="K4295">
            <v>662.97</v>
          </cell>
        </row>
        <row r="4296">
          <cell r="G4296">
            <v>93093</v>
          </cell>
          <cell r="K4296">
            <v>34.28</v>
          </cell>
        </row>
        <row r="4297">
          <cell r="G4297">
            <v>93094</v>
          </cell>
          <cell r="K4297">
            <v>92.7</v>
          </cell>
        </row>
        <row r="4298">
          <cell r="G4298">
            <v>93097</v>
          </cell>
          <cell r="K4298">
            <v>14.17</v>
          </cell>
        </row>
        <row r="4299">
          <cell r="G4299">
            <v>93098</v>
          </cell>
          <cell r="K4299">
            <v>21.75</v>
          </cell>
        </row>
        <row r="4300">
          <cell r="G4300">
            <v>93099</v>
          </cell>
          <cell r="K4300">
            <v>25.81</v>
          </cell>
        </row>
        <row r="4301">
          <cell r="G4301">
            <v>93100</v>
          </cell>
          <cell r="K4301">
            <v>32.380000000000003</v>
          </cell>
        </row>
        <row r="4302">
          <cell r="G4302">
            <v>93101</v>
          </cell>
          <cell r="K4302">
            <v>36.229999999999997</v>
          </cell>
        </row>
        <row r="4303">
          <cell r="G4303">
            <v>93102</v>
          </cell>
          <cell r="K4303">
            <v>37.5</v>
          </cell>
        </row>
        <row r="4304">
          <cell r="G4304">
            <v>93103</v>
          </cell>
          <cell r="K4304">
            <v>9.1999999999999993</v>
          </cell>
        </row>
        <row r="4305">
          <cell r="G4305">
            <v>93104</v>
          </cell>
          <cell r="K4305">
            <v>20.66</v>
          </cell>
        </row>
        <row r="4306">
          <cell r="G4306">
            <v>93105</v>
          </cell>
          <cell r="K4306">
            <v>26.92</v>
          </cell>
        </row>
        <row r="4307">
          <cell r="G4307">
            <v>93106</v>
          </cell>
          <cell r="K4307">
            <v>519.71</v>
          </cell>
        </row>
        <row r="4308">
          <cell r="G4308">
            <v>93107</v>
          </cell>
          <cell r="K4308">
            <v>16.97</v>
          </cell>
        </row>
        <row r="4309">
          <cell r="G4309">
            <v>93108</v>
          </cell>
          <cell r="K4309">
            <v>14.31</v>
          </cell>
        </row>
        <row r="4310">
          <cell r="G4310">
            <v>93109</v>
          </cell>
          <cell r="K4310">
            <v>605.11</v>
          </cell>
        </row>
        <row r="4311">
          <cell r="G4311">
            <v>93110</v>
          </cell>
          <cell r="K4311">
            <v>22.49</v>
          </cell>
        </row>
        <row r="4312">
          <cell r="G4312">
            <v>93111</v>
          </cell>
          <cell r="K4312">
            <v>27.3</v>
          </cell>
        </row>
        <row r="4313">
          <cell r="G4313">
            <v>93112</v>
          </cell>
          <cell r="K4313">
            <v>55.92</v>
          </cell>
        </row>
        <row r="4314">
          <cell r="G4314">
            <v>93113</v>
          </cell>
          <cell r="K4314">
            <v>24.56</v>
          </cell>
        </row>
        <row r="4315">
          <cell r="G4315">
            <v>93114</v>
          </cell>
          <cell r="K4315">
            <v>36.01</v>
          </cell>
        </row>
        <row r="4316">
          <cell r="G4316">
            <v>93115</v>
          </cell>
          <cell r="K4316">
            <v>96.18</v>
          </cell>
        </row>
        <row r="4317">
          <cell r="G4317">
            <v>93116</v>
          </cell>
          <cell r="K4317">
            <v>666.45</v>
          </cell>
        </row>
        <row r="4318">
          <cell r="G4318">
            <v>93117</v>
          </cell>
          <cell r="K4318">
            <v>65.66</v>
          </cell>
        </row>
        <row r="4319">
          <cell r="G4319">
            <v>93118</v>
          </cell>
          <cell r="K4319">
            <v>96.74</v>
          </cell>
        </row>
        <row r="4320">
          <cell r="G4320">
            <v>93119</v>
          </cell>
          <cell r="K4320">
            <v>19.010000000000002</v>
          </cell>
        </row>
        <row r="4321">
          <cell r="G4321">
            <v>93120</v>
          </cell>
          <cell r="K4321">
            <v>28.98</v>
          </cell>
        </row>
        <row r="4322">
          <cell r="G4322">
            <v>93121</v>
          </cell>
          <cell r="K4322">
            <v>32.83</v>
          </cell>
        </row>
        <row r="4323">
          <cell r="G4323">
            <v>93122</v>
          </cell>
          <cell r="K4323">
            <v>28.71</v>
          </cell>
        </row>
        <row r="4324">
          <cell r="G4324">
            <v>93123</v>
          </cell>
          <cell r="K4324">
            <v>65.239999999999995</v>
          </cell>
        </row>
        <row r="4325">
          <cell r="G4325">
            <v>93124</v>
          </cell>
          <cell r="K4325">
            <v>103</v>
          </cell>
        </row>
        <row r="4326">
          <cell r="G4326">
            <v>93125</v>
          </cell>
          <cell r="K4326">
            <v>151.77000000000001</v>
          </cell>
        </row>
        <row r="4327">
          <cell r="G4327">
            <v>93126</v>
          </cell>
          <cell r="K4327">
            <v>337.67</v>
          </cell>
        </row>
        <row r="4328">
          <cell r="G4328">
            <v>93133</v>
          </cell>
          <cell r="K4328">
            <v>20.7</v>
          </cell>
        </row>
        <row r="4329">
          <cell r="G4329">
            <v>94465</v>
          </cell>
          <cell r="K4329">
            <v>57.65</v>
          </cell>
        </row>
        <row r="4330">
          <cell r="G4330">
            <v>94466</v>
          </cell>
          <cell r="K4330">
            <v>57.68</v>
          </cell>
        </row>
        <row r="4331">
          <cell r="G4331">
            <v>94467</v>
          </cell>
          <cell r="K4331">
            <v>91.47</v>
          </cell>
        </row>
        <row r="4332">
          <cell r="G4332">
            <v>94468</v>
          </cell>
          <cell r="K4332">
            <v>79.47</v>
          </cell>
        </row>
        <row r="4333">
          <cell r="G4333">
            <v>94469</v>
          </cell>
          <cell r="K4333">
            <v>133.72</v>
          </cell>
        </row>
        <row r="4334">
          <cell r="G4334">
            <v>94470</v>
          </cell>
          <cell r="K4334">
            <v>123.04</v>
          </cell>
        </row>
        <row r="4335">
          <cell r="G4335">
            <v>94471</v>
          </cell>
          <cell r="K4335">
            <v>82.98</v>
          </cell>
        </row>
        <row r="4336">
          <cell r="G4336">
            <v>94472</v>
          </cell>
          <cell r="K4336">
            <v>85.66</v>
          </cell>
        </row>
        <row r="4337">
          <cell r="G4337">
            <v>94473</v>
          </cell>
          <cell r="K4337">
            <v>130.78</v>
          </cell>
        </row>
        <row r="4338">
          <cell r="G4338">
            <v>94474</v>
          </cell>
          <cell r="K4338">
            <v>142.53</v>
          </cell>
        </row>
        <row r="4339">
          <cell r="G4339">
            <v>94475</v>
          </cell>
          <cell r="K4339">
            <v>180.51</v>
          </cell>
        </row>
        <row r="4340">
          <cell r="G4340">
            <v>94476</v>
          </cell>
          <cell r="K4340">
            <v>203.15</v>
          </cell>
        </row>
        <row r="4341">
          <cell r="G4341">
            <v>94477</v>
          </cell>
          <cell r="K4341">
            <v>110.4</v>
          </cell>
        </row>
        <row r="4342">
          <cell r="G4342">
            <v>94478</v>
          </cell>
          <cell r="K4342">
            <v>180.06</v>
          </cell>
        </row>
        <row r="4343">
          <cell r="G4343">
            <v>94479</v>
          </cell>
          <cell r="K4343">
            <v>238.29</v>
          </cell>
        </row>
        <row r="4344">
          <cell r="G4344">
            <v>94606</v>
          </cell>
          <cell r="K4344">
            <v>88.58</v>
          </cell>
        </row>
        <row r="4345">
          <cell r="G4345">
            <v>94608</v>
          </cell>
          <cell r="K4345">
            <v>221.68</v>
          </cell>
        </row>
        <row r="4346">
          <cell r="G4346">
            <v>94610</v>
          </cell>
          <cell r="K4346">
            <v>330.38</v>
          </cell>
        </row>
        <row r="4347">
          <cell r="G4347">
            <v>94612</v>
          </cell>
          <cell r="K4347">
            <v>464.75</v>
          </cell>
        </row>
        <row r="4348">
          <cell r="G4348">
            <v>94614</v>
          </cell>
          <cell r="K4348">
            <v>150.34</v>
          </cell>
        </row>
        <row r="4349">
          <cell r="G4349">
            <v>94615</v>
          </cell>
          <cell r="K4349">
            <v>171.23</v>
          </cell>
        </row>
        <row r="4350">
          <cell r="G4350">
            <v>94616</v>
          </cell>
          <cell r="K4350">
            <v>424.95</v>
          </cell>
        </row>
        <row r="4351">
          <cell r="G4351">
            <v>94617</v>
          </cell>
          <cell r="K4351">
            <v>352.3</v>
          </cell>
        </row>
        <row r="4352">
          <cell r="G4352">
            <v>94618</v>
          </cell>
          <cell r="K4352">
            <v>416.91</v>
          </cell>
        </row>
        <row r="4353">
          <cell r="G4353">
            <v>94620</v>
          </cell>
          <cell r="K4353">
            <v>960.33</v>
          </cell>
        </row>
        <row r="4354">
          <cell r="G4354">
            <v>94622</v>
          </cell>
          <cell r="K4354">
            <v>220.48</v>
          </cell>
        </row>
        <row r="4355">
          <cell r="G4355">
            <v>94623</v>
          </cell>
          <cell r="K4355">
            <v>525.92999999999995</v>
          </cell>
        </row>
        <row r="4356">
          <cell r="G4356">
            <v>94624</v>
          </cell>
          <cell r="K4356">
            <v>802.68</v>
          </cell>
        </row>
        <row r="4357">
          <cell r="G4357">
            <v>94625</v>
          </cell>
          <cell r="K4357">
            <v>1676.73</v>
          </cell>
        </row>
        <row r="4358">
          <cell r="G4358">
            <v>94656</v>
          </cell>
          <cell r="K4358">
            <v>6.59</v>
          </cell>
        </row>
        <row r="4359">
          <cell r="G4359">
            <v>94657</v>
          </cell>
          <cell r="K4359">
            <v>6.47</v>
          </cell>
        </row>
        <row r="4360">
          <cell r="G4360">
            <v>94658</v>
          </cell>
          <cell r="K4360">
            <v>7.78</v>
          </cell>
        </row>
        <row r="4361">
          <cell r="G4361">
            <v>94659</v>
          </cell>
          <cell r="K4361">
            <v>7.92</v>
          </cell>
        </row>
        <row r="4362">
          <cell r="G4362">
            <v>94660</v>
          </cell>
          <cell r="K4362">
            <v>12.84</v>
          </cell>
        </row>
        <row r="4363">
          <cell r="G4363">
            <v>94661</v>
          </cell>
          <cell r="K4363">
            <v>13.41</v>
          </cell>
        </row>
        <row r="4364">
          <cell r="G4364">
            <v>94662</v>
          </cell>
          <cell r="K4364">
            <v>14.04</v>
          </cell>
        </row>
        <row r="4365">
          <cell r="G4365">
            <v>94663</v>
          </cell>
          <cell r="K4365">
            <v>14.27</v>
          </cell>
        </row>
        <row r="4366">
          <cell r="G4366">
            <v>94664</v>
          </cell>
          <cell r="K4366">
            <v>30.73</v>
          </cell>
        </row>
        <row r="4367">
          <cell r="G4367">
            <v>94665</v>
          </cell>
          <cell r="K4367">
            <v>30.71</v>
          </cell>
        </row>
        <row r="4368">
          <cell r="G4368">
            <v>94666</v>
          </cell>
          <cell r="K4368">
            <v>37.630000000000003</v>
          </cell>
        </row>
        <row r="4369">
          <cell r="G4369">
            <v>94667</v>
          </cell>
          <cell r="K4369">
            <v>41.92</v>
          </cell>
        </row>
        <row r="4370">
          <cell r="G4370">
            <v>94668</v>
          </cell>
          <cell r="K4370">
            <v>64.349999999999994</v>
          </cell>
        </row>
        <row r="4371">
          <cell r="G4371">
            <v>94669</v>
          </cell>
          <cell r="K4371">
            <v>88.46</v>
          </cell>
        </row>
        <row r="4372">
          <cell r="G4372">
            <v>94670</v>
          </cell>
          <cell r="K4372">
            <v>85.82</v>
          </cell>
        </row>
        <row r="4373">
          <cell r="G4373">
            <v>94671</v>
          </cell>
          <cell r="K4373">
            <v>126.02</v>
          </cell>
        </row>
        <row r="4374">
          <cell r="G4374">
            <v>94672</v>
          </cell>
          <cell r="K4374">
            <v>11.56</v>
          </cell>
        </row>
        <row r="4375">
          <cell r="G4375">
            <v>94673</v>
          </cell>
          <cell r="K4375">
            <v>11.23</v>
          </cell>
        </row>
        <row r="4376">
          <cell r="G4376">
            <v>94674</v>
          </cell>
          <cell r="K4376">
            <v>10.11</v>
          </cell>
        </row>
        <row r="4377">
          <cell r="G4377">
            <v>94675</v>
          </cell>
          <cell r="K4377">
            <v>16.18</v>
          </cell>
        </row>
        <row r="4378">
          <cell r="G4378">
            <v>94676</v>
          </cell>
          <cell r="K4378">
            <v>17.66</v>
          </cell>
        </row>
        <row r="4379">
          <cell r="G4379">
            <v>94677</v>
          </cell>
          <cell r="K4379">
            <v>26.8</v>
          </cell>
        </row>
        <row r="4380">
          <cell r="G4380">
            <v>94678</v>
          </cell>
          <cell r="K4380">
            <v>18.2</v>
          </cell>
        </row>
        <row r="4381">
          <cell r="G4381">
            <v>94679</v>
          </cell>
          <cell r="K4381">
            <v>30.24</v>
          </cell>
        </row>
        <row r="4382">
          <cell r="G4382">
            <v>94680</v>
          </cell>
          <cell r="K4382">
            <v>50.68</v>
          </cell>
        </row>
        <row r="4383">
          <cell r="G4383">
            <v>94681</v>
          </cell>
          <cell r="K4383">
            <v>67.17</v>
          </cell>
        </row>
        <row r="4384">
          <cell r="G4384">
            <v>94682</v>
          </cell>
          <cell r="K4384">
            <v>135.57</v>
          </cell>
        </row>
        <row r="4385">
          <cell r="G4385">
            <v>94683</v>
          </cell>
          <cell r="K4385">
            <v>87.13</v>
          </cell>
        </row>
        <row r="4386">
          <cell r="G4386">
            <v>94684</v>
          </cell>
          <cell r="K4386">
            <v>172.65</v>
          </cell>
        </row>
        <row r="4387">
          <cell r="G4387">
            <v>94685</v>
          </cell>
          <cell r="K4387">
            <v>132.33000000000001</v>
          </cell>
        </row>
        <row r="4388">
          <cell r="G4388">
            <v>94686</v>
          </cell>
          <cell r="K4388">
            <v>324.64999999999998</v>
          </cell>
        </row>
        <row r="4389">
          <cell r="G4389">
            <v>94687</v>
          </cell>
          <cell r="K4389">
            <v>263.88</v>
          </cell>
        </row>
        <row r="4390">
          <cell r="G4390">
            <v>94688</v>
          </cell>
          <cell r="K4390">
            <v>11.54</v>
          </cell>
        </row>
        <row r="4391">
          <cell r="G4391">
            <v>94689</v>
          </cell>
          <cell r="K4391">
            <v>15.91</v>
          </cell>
        </row>
        <row r="4392">
          <cell r="G4392">
            <v>94690</v>
          </cell>
          <cell r="K4392">
            <v>15.2</v>
          </cell>
        </row>
        <row r="4393">
          <cell r="G4393">
            <v>94691</v>
          </cell>
          <cell r="K4393">
            <v>17.73</v>
          </cell>
        </row>
        <row r="4394">
          <cell r="G4394">
            <v>94692</v>
          </cell>
          <cell r="K4394">
            <v>26.77</v>
          </cell>
        </row>
        <row r="4395">
          <cell r="G4395">
            <v>94693</v>
          </cell>
          <cell r="K4395">
            <v>28.05</v>
          </cell>
        </row>
        <row r="4396">
          <cell r="G4396">
            <v>94694</v>
          </cell>
          <cell r="K4396">
            <v>28.12</v>
          </cell>
        </row>
        <row r="4397">
          <cell r="G4397">
            <v>94695</v>
          </cell>
          <cell r="K4397">
            <v>37.96</v>
          </cell>
        </row>
        <row r="4398">
          <cell r="G4398">
            <v>94696</v>
          </cell>
          <cell r="K4398">
            <v>65.83</v>
          </cell>
        </row>
        <row r="4399">
          <cell r="G4399">
            <v>94697</v>
          </cell>
          <cell r="K4399">
            <v>103.95</v>
          </cell>
        </row>
        <row r="4400">
          <cell r="G4400">
            <v>94698</v>
          </cell>
          <cell r="K4400">
            <v>90.55</v>
          </cell>
        </row>
        <row r="4401">
          <cell r="G4401">
            <v>94699</v>
          </cell>
          <cell r="K4401">
            <v>174.8</v>
          </cell>
        </row>
        <row r="4402">
          <cell r="G4402">
            <v>94700</v>
          </cell>
          <cell r="K4402">
            <v>147.37</v>
          </cell>
        </row>
        <row r="4403">
          <cell r="G4403">
            <v>94701</v>
          </cell>
          <cell r="K4403">
            <v>261.81</v>
          </cell>
        </row>
        <row r="4404">
          <cell r="G4404">
            <v>94702</v>
          </cell>
          <cell r="K4404">
            <v>247.78</v>
          </cell>
        </row>
        <row r="4405">
          <cell r="G4405">
            <v>94703</v>
          </cell>
          <cell r="K4405">
            <v>22.42</v>
          </cell>
        </row>
        <row r="4406">
          <cell r="G4406">
            <v>94704</v>
          </cell>
          <cell r="K4406">
            <v>26.63</v>
          </cell>
        </row>
        <row r="4407">
          <cell r="G4407">
            <v>94705</v>
          </cell>
          <cell r="K4407">
            <v>33</v>
          </cell>
        </row>
        <row r="4408">
          <cell r="G4408">
            <v>94706</v>
          </cell>
          <cell r="K4408">
            <v>47.22</v>
          </cell>
        </row>
        <row r="4409">
          <cell r="G4409">
            <v>94707</v>
          </cell>
          <cell r="K4409">
            <v>59.05</v>
          </cell>
        </row>
        <row r="4410">
          <cell r="G4410">
            <v>94708</v>
          </cell>
          <cell r="K4410">
            <v>28.61</v>
          </cell>
        </row>
        <row r="4411">
          <cell r="G4411">
            <v>94709</v>
          </cell>
          <cell r="K4411">
            <v>37</v>
          </cell>
        </row>
        <row r="4412">
          <cell r="G4412">
            <v>94710</v>
          </cell>
          <cell r="K4412">
            <v>57.84</v>
          </cell>
        </row>
        <row r="4413">
          <cell r="G4413">
            <v>94711</v>
          </cell>
          <cell r="K4413">
            <v>68.47</v>
          </cell>
        </row>
        <row r="4414">
          <cell r="G4414">
            <v>94712</v>
          </cell>
          <cell r="K4414">
            <v>92.39</v>
          </cell>
        </row>
        <row r="4415">
          <cell r="G4415">
            <v>94713</v>
          </cell>
          <cell r="K4415">
            <v>244.18</v>
          </cell>
        </row>
        <row r="4416">
          <cell r="G4416">
            <v>94714</v>
          </cell>
          <cell r="K4416">
            <v>331.71</v>
          </cell>
        </row>
        <row r="4417">
          <cell r="G4417">
            <v>94715</v>
          </cell>
          <cell r="K4417">
            <v>458.64</v>
          </cell>
        </row>
        <row r="4418">
          <cell r="G4418">
            <v>94724</v>
          </cell>
          <cell r="K4418">
            <v>23.57</v>
          </cell>
        </row>
        <row r="4419">
          <cell r="G4419">
            <v>94725</v>
          </cell>
          <cell r="K4419">
            <v>6.27</v>
          </cell>
        </row>
        <row r="4420">
          <cell r="G4420">
            <v>94726</v>
          </cell>
          <cell r="K4420">
            <v>35.94</v>
          </cell>
        </row>
        <row r="4421">
          <cell r="G4421">
            <v>94727</v>
          </cell>
          <cell r="K4421">
            <v>8.56</v>
          </cell>
        </row>
        <row r="4422">
          <cell r="G4422">
            <v>94728</v>
          </cell>
          <cell r="K4422">
            <v>133.97999999999999</v>
          </cell>
        </row>
        <row r="4423">
          <cell r="G4423">
            <v>94729</v>
          </cell>
          <cell r="K4423">
            <v>14.79</v>
          </cell>
        </row>
        <row r="4424">
          <cell r="G4424">
            <v>94730</v>
          </cell>
          <cell r="K4424">
            <v>162.51</v>
          </cell>
        </row>
        <row r="4425">
          <cell r="G4425">
            <v>94731</v>
          </cell>
          <cell r="K4425">
            <v>18.260000000000002</v>
          </cell>
        </row>
        <row r="4426">
          <cell r="G4426">
            <v>94733</v>
          </cell>
          <cell r="K4426">
            <v>35.11</v>
          </cell>
        </row>
        <row r="4427">
          <cell r="G4427">
            <v>94737</v>
          </cell>
          <cell r="K4427">
            <v>142.51</v>
          </cell>
        </row>
        <row r="4428">
          <cell r="G4428">
            <v>94740</v>
          </cell>
          <cell r="K4428">
            <v>9.75</v>
          </cell>
        </row>
        <row r="4429">
          <cell r="G4429">
            <v>94741</v>
          </cell>
          <cell r="K4429">
            <v>11.84</v>
          </cell>
        </row>
        <row r="4430">
          <cell r="G4430">
            <v>94742</v>
          </cell>
          <cell r="K4430">
            <v>14.18</v>
          </cell>
        </row>
        <row r="4431">
          <cell r="G4431">
            <v>94743</v>
          </cell>
          <cell r="K4431">
            <v>15.49</v>
          </cell>
        </row>
        <row r="4432">
          <cell r="G4432">
            <v>94744</v>
          </cell>
          <cell r="K4432">
            <v>22.35</v>
          </cell>
        </row>
        <row r="4433">
          <cell r="G4433">
            <v>94746</v>
          </cell>
          <cell r="K4433">
            <v>31.16</v>
          </cell>
        </row>
        <row r="4434">
          <cell r="G4434">
            <v>94748</v>
          </cell>
          <cell r="K4434">
            <v>63.66</v>
          </cell>
        </row>
        <row r="4435">
          <cell r="G4435">
            <v>94750</v>
          </cell>
          <cell r="K4435">
            <v>146.97</v>
          </cell>
        </row>
        <row r="4436">
          <cell r="G4436">
            <v>94752</v>
          </cell>
          <cell r="K4436">
            <v>181.31</v>
          </cell>
        </row>
        <row r="4437">
          <cell r="G4437">
            <v>94756</v>
          </cell>
          <cell r="K4437">
            <v>12.44</v>
          </cell>
        </row>
        <row r="4438">
          <cell r="G4438">
            <v>94757</v>
          </cell>
          <cell r="K4438">
            <v>16.39</v>
          </cell>
        </row>
        <row r="4439">
          <cell r="G4439">
            <v>94758</v>
          </cell>
          <cell r="K4439">
            <v>39.92</v>
          </cell>
        </row>
        <row r="4440">
          <cell r="G4440">
            <v>94759</v>
          </cell>
          <cell r="K4440">
            <v>48.71</v>
          </cell>
        </row>
        <row r="4441">
          <cell r="G4441">
            <v>94760</v>
          </cell>
          <cell r="K4441">
            <v>80.17</v>
          </cell>
        </row>
        <row r="4442">
          <cell r="G4442">
            <v>94761</v>
          </cell>
          <cell r="K4442">
            <v>168.23</v>
          </cell>
        </row>
        <row r="4443">
          <cell r="G4443">
            <v>94762</v>
          </cell>
          <cell r="K4443">
            <v>217.82</v>
          </cell>
        </row>
        <row r="4444">
          <cell r="G4444">
            <v>94783</v>
          </cell>
          <cell r="K4444">
            <v>20.58</v>
          </cell>
        </row>
        <row r="4445">
          <cell r="G4445">
            <v>94785</v>
          </cell>
          <cell r="K4445">
            <v>37.6</v>
          </cell>
        </row>
        <row r="4446">
          <cell r="G4446">
            <v>94786</v>
          </cell>
          <cell r="K4446">
            <v>49.5</v>
          </cell>
        </row>
        <row r="4447">
          <cell r="G4447">
            <v>94787</v>
          </cell>
          <cell r="K4447">
            <v>65.319999999999993</v>
          </cell>
        </row>
        <row r="4448">
          <cell r="G4448">
            <v>94788</v>
          </cell>
          <cell r="K4448">
            <v>95.24</v>
          </cell>
        </row>
        <row r="4449">
          <cell r="G4449">
            <v>94789</v>
          </cell>
          <cell r="K4449">
            <v>302.85000000000002</v>
          </cell>
        </row>
        <row r="4450">
          <cell r="G4450">
            <v>94790</v>
          </cell>
          <cell r="K4450">
            <v>350.6</v>
          </cell>
        </row>
        <row r="4451">
          <cell r="G4451">
            <v>94791</v>
          </cell>
          <cell r="K4451">
            <v>491.88</v>
          </cell>
        </row>
        <row r="4452">
          <cell r="G4452">
            <v>94863</v>
          </cell>
          <cell r="K4452">
            <v>120.18</v>
          </cell>
        </row>
        <row r="4453">
          <cell r="G4453">
            <v>95141</v>
          </cell>
          <cell r="K4453">
            <v>35.020000000000003</v>
          </cell>
        </row>
        <row r="4454">
          <cell r="G4454">
            <v>95237</v>
          </cell>
          <cell r="K4454">
            <v>28.15</v>
          </cell>
        </row>
        <row r="4455">
          <cell r="G4455">
            <v>95693</v>
          </cell>
          <cell r="K4455">
            <v>54.44</v>
          </cell>
        </row>
        <row r="4456">
          <cell r="G4456">
            <v>95694</v>
          </cell>
          <cell r="K4456">
            <v>72.48</v>
          </cell>
        </row>
        <row r="4457">
          <cell r="G4457">
            <v>95695</v>
          </cell>
          <cell r="K4457">
            <v>70.63</v>
          </cell>
        </row>
        <row r="4458">
          <cell r="G4458">
            <v>95696</v>
          </cell>
          <cell r="K4458">
            <v>40.520000000000003</v>
          </cell>
        </row>
        <row r="4459">
          <cell r="G4459">
            <v>96637</v>
          </cell>
          <cell r="K4459">
            <v>13.77</v>
          </cell>
        </row>
        <row r="4460">
          <cell r="G4460">
            <v>96638</v>
          </cell>
          <cell r="K4460">
            <v>13.25</v>
          </cell>
        </row>
        <row r="4461">
          <cell r="G4461">
            <v>96639</v>
          </cell>
          <cell r="K4461">
            <v>9.61</v>
          </cell>
        </row>
        <row r="4462">
          <cell r="G4462">
            <v>96640</v>
          </cell>
          <cell r="K4462">
            <v>24.11</v>
          </cell>
        </row>
        <row r="4463">
          <cell r="G4463">
            <v>96641</v>
          </cell>
          <cell r="K4463">
            <v>18.93</v>
          </cell>
        </row>
        <row r="4464">
          <cell r="G4464">
            <v>96642</v>
          </cell>
          <cell r="K4464">
            <v>18.239999999999998</v>
          </cell>
        </row>
        <row r="4465">
          <cell r="G4465">
            <v>96643</v>
          </cell>
          <cell r="K4465">
            <v>48.61</v>
          </cell>
        </row>
        <row r="4466">
          <cell r="G4466">
            <v>96650</v>
          </cell>
          <cell r="K4466">
            <v>10.24</v>
          </cell>
        </row>
        <row r="4467">
          <cell r="G4467">
            <v>96651</v>
          </cell>
          <cell r="K4467">
            <v>9.7200000000000006</v>
          </cell>
        </row>
        <row r="4468">
          <cell r="G4468">
            <v>96652</v>
          </cell>
          <cell r="K4468">
            <v>19.55</v>
          </cell>
        </row>
        <row r="4469">
          <cell r="G4469">
            <v>96653</v>
          </cell>
          <cell r="K4469">
            <v>19.5</v>
          </cell>
        </row>
        <row r="4470">
          <cell r="G4470">
            <v>96654</v>
          </cell>
          <cell r="K4470">
            <v>32.36</v>
          </cell>
        </row>
        <row r="4471">
          <cell r="G4471">
            <v>96655</v>
          </cell>
          <cell r="K4471">
            <v>31.79</v>
          </cell>
        </row>
        <row r="4472">
          <cell r="G4472">
            <v>96656</v>
          </cell>
          <cell r="K4472">
            <v>7.29</v>
          </cell>
        </row>
        <row r="4473">
          <cell r="G4473">
            <v>96657</v>
          </cell>
          <cell r="K4473">
            <v>21.79</v>
          </cell>
        </row>
        <row r="4474">
          <cell r="G4474">
            <v>96658</v>
          </cell>
          <cell r="K4474">
            <v>16.61</v>
          </cell>
        </row>
        <row r="4475">
          <cell r="G4475">
            <v>96659</v>
          </cell>
          <cell r="K4475">
            <v>13.22</v>
          </cell>
        </row>
        <row r="4476">
          <cell r="G4476">
            <v>96660</v>
          </cell>
          <cell r="K4476">
            <v>37.4</v>
          </cell>
        </row>
        <row r="4477">
          <cell r="G4477">
            <v>96661</v>
          </cell>
          <cell r="K4477">
            <v>29.44</v>
          </cell>
        </row>
        <row r="4478">
          <cell r="G4478">
            <v>96662</v>
          </cell>
          <cell r="K4478">
            <v>13.48</v>
          </cell>
        </row>
        <row r="4479">
          <cell r="G4479">
            <v>96663</v>
          </cell>
          <cell r="K4479">
            <v>23.88</v>
          </cell>
        </row>
        <row r="4480">
          <cell r="G4480">
            <v>96664</v>
          </cell>
          <cell r="K4480">
            <v>25.59</v>
          </cell>
        </row>
        <row r="4481">
          <cell r="G4481">
            <v>96665</v>
          </cell>
          <cell r="K4481">
            <v>13.5</v>
          </cell>
        </row>
        <row r="4482">
          <cell r="G4482">
            <v>96666</v>
          </cell>
          <cell r="K4482">
            <v>26.19</v>
          </cell>
        </row>
        <row r="4483">
          <cell r="G4483">
            <v>96667</v>
          </cell>
          <cell r="K4483">
            <v>45.51</v>
          </cell>
        </row>
        <row r="4484">
          <cell r="G4484">
            <v>96684</v>
          </cell>
          <cell r="K4484">
            <v>4.95</v>
          </cell>
        </row>
        <row r="4485">
          <cell r="G4485">
            <v>96685</v>
          </cell>
          <cell r="K4485">
            <v>4.43</v>
          </cell>
        </row>
        <row r="4486">
          <cell r="G4486">
            <v>96686</v>
          </cell>
          <cell r="K4486">
            <v>7.42</v>
          </cell>
        </row>
        <row r="4487">
          <cell r="G4487">
            <v>96687</v>
          </cell>
          <cell r="K4487">
            <v>7.37</v>
          </cell>
        </row>
        <row r="4488">
          <cell r="G4488">
            <v>96688</v>
          </cell>
          <cell r="K4488">
            <v>12.75</v>
          </cell>
        </row>
        <row r="4489">
          <cell r="G4489">
            <v>96689</v>
          </cell>
          <cell r="K4489">
            <v>12.18</v>
          </cell>
        </row>
        <row r="4490">
          <cell r="G4490">
            <v>96690</v>
          </cell>
          <cell r="K4490">
            <v>23.7</v>
          </cell>
        </row>
        <row r="4491">
          <cell r="G4491">
            <v>96691</v>
          </cell>
          <cell r="K4491">
            <v>24.48</v>
          </cell>
        </row>
        <row r="4492">
          <cell r="G4492">
            <v>96692</v>
          </cell>
          <cell r="K4492">
            <v>35.840000000000003</v>
          </cell>
        </row>
        <row r="4493">
          <cell r="G4493">
            <v>96693</v>
          </cell>
          <cell r="K4493">
            <v>33.94</v>
          </cell>
        </row>
        <row r="4494">
          <cell r="G4494">
            <v>96694</v>
          </cell>
          <cell r="K4494">
            <v>78.83</v>
          </cell>
        </row>
        <row r="4495">
          <cell r="G4495">
            <v>96695</v>
          </cell>
          <cell r="K4495">
            <v>76.599999999999994</v>
          </cell>
        </row>
        <row r="4496">
          <cell r="G4496">
            <v>96696</v>
          </cell>
          <cell r="K4496">
            <v>118.7</v>
          </cell>
        </row>
        <row r="4497">
          <cell r="G4497">
            <v>96697</v>
          </cell>
          <cell r="K4497">
            <v>177.58</v>
          </cell>
        </row>
        <row r="4498">
          <cell r="G4498">
            <v>96698</v>
          </cell>
          <cell r="K4498">
            <v>3.76</v>
          </cell>
        </row>
        <row r="4499">
          <cell r="G4499">
            <v>96699</v>
          </cell>
          <cell r="K4499">
            <v>18.260000000000002</v>
          </cell>
        </row>
        <row r="4500">
          <cell r="G4500">
            <v>96700</v>
          </cell>
          <cell r="K4500">
            <v>13.08</v>
          </cell>
        </row>
        <row r="4501">
          <cell r="G4501">
            <v>96701</v>
          </cell>
          <cell r="K4501">
            <v>5.14</v>
          </cell>
        </row>
        <row r="4502">
          <cell r="G4502">
            <v>96702</v>
          </cell>
          <cell r="K4502">
            <v>5.4</v>
          </cell>
        </row>
        <row r="4503">
          <cell r="G4503">
            <v>96703</v>
          </cell>
          <cell r="K4503">
            <v>10.78</v>
          </cell>
        </row>
        <row r="4504">
          <cell r="G4504">
            <v>96704</v>
          </cell>
          <cell r="K4504">
            <v>12.49</v>
          </cell>
        </row>
        <row r="4505">
          <cell r="G4505">
            <v>96705</v>
          </cell>
          <cell r="K4505">
            <v>16.239999999999998</v>
          </cell>
        </row>
        <row r="4506">
          <cell r="G4506">
            <v>96706</v>
          </cell>
          <cell r="K4506">
            <v>24.39</v>
          </cell>
        </row>
        <row r="4507">
          <cell r="G4507">
            <v>96707</v>
          </cell>
          <cell r="K4507">
            <v>50.66</v>
          </cell>
        </row>
        <row r="4508">
          <cell r="G4508">
            <v>96708</v>
          </cell>
          <cell r="K4508">
            <v>79.91</v>
          </cell>
        </row>
        <row r="4509">
          <cell r="G4509">
            <v>96709</v>
          </cell>
          <cell r="K4509">
            <v>126.22</v>
          </cell>
        </row>
        <row r="4510">
          <cell r="G4510">
            <v>96710</v>
          </cell>
          <cell r="K4510">
            <v>6.49</v>
          </cell>
        </row>
        <row r="4511">
          <cell r="G4511">
            <v>96711</v>
          </cell>
          <cell r="K4511">
            <v>10.07</v>
          </cell>
        </row>
        <row r="4512">
          <cell r="G4512">
            <v>96712</v>
          </cell>
          <cell r="K4512">
            <v>19.32</v>
          </cell>
        </row>
        <row r="4513">
          <cell r="G4513">
            <v>96713</v>
          </cell>
          <cell r="K4513">
            <v>26.81</v>
          </cell>
        </row>
        <row r="4514">
          <cell r="G4514">
            <v>96714</v>
          </cell>
          <cell r="K4514">
            <v>45.22</v>
          </cell>
        </row>
        <row r="4515">
          <cell r="G4515">
            <v>96715</v>
          </cell>
          <cell r="K4515">
            <v>84.88</v>
          </cell>
        </row>
        <row r="4516">
          <cell r="G4516">
            <v>96716</v>
          </cell>
          <cell r="K4516">
            <v>127.46</v>
          </cell>
        </row>
        <row r="4517">
          <cell r="G4517">
            <v>96717</v>
          </cell>
          <cell r="K4517">
            <v>200.67</v>
          </cell>
        </row>
        <row r="4518">
          <cell r="G4518">
            <v>96736</v>
          </cell>
          <cell r="K4518">
            <v>5.52</v>
          </cell>
        </row>
        <row r="4519">
          <cell r="G4519">
            <v>96737</v>
          </cell>
          <cell r="K4519">
            <v>6.32</v>
          </cell>
        </row>
        <row r="4520">
          <cell r="G4520">
            <v>96738</v>
          </cell>
          <cell r="K4520">
            <v>20.82</v>
          </cell>
        </row>
        <row r="4521">
          <cell r="G4521">
            <v>96739</v>
          </cell>
          <cell r="K4521">
            <v>8.16</v>
          </cell>
        </row>
        <row r="4522">
          <cell r="G4522">
            <v>96740</v>
          </cell>
          <cell r="K4522">
            <v>32.340000000000003</v>
          </cell>
        </row>
        <row r="4523">
          <cell r="G4523">
            <v>96741</v>
          </cell>
          <cell r="K4523">
            <v>12.87</v>
          </cell>
        </row>
        <row r="4524">
          <cell r="G4524">
            <v>96742</v>
          </cell>
          <cell r="K4524">
            <v>19.53</v>
          </cell>
        </row>
        <row r="4525">
          <cell r="G4525">
            <v>96743</v>
          </cell>
          <cell r="K4525">
            <v>25.27</v>
          </cell>
        </row>
        <row r="4526">
          <cell r="G4526">
            <v>96744</v>
          </cell>
          <cell r="K4526">
            <v>53.92</v>
          </cell>
        </row>
        <row r="4527">
          <cell r="G4527">
            <v>96745</v>
          </cell>
          <cell r="K4527">
            <v>79.12</v>
          </cell>
        </row>
        <row r="4528">
          <cell r="G4528">
            <v>96746</v>
          </cell>
          <cell r="K4528">
            <v>126.18</v>
          </cell>
        </row>
        <row r="4529">
          <cell r="G4529">
            <v>96747</v>
          </cell>
          <cell r="K4529">
            <v>7.81</v>
          </cell>
        </row>
        <row r="4530">
          <cell r="G4530">
            <v>96748</v>
          </cell>
          <cell r="K4530">
            <v>8.8000000000000007</v>
          </cell>
        </row>
        <row r="4531">
          <cell r="G4531">
            <v>96749</v>
          </cell>
          <cell r="K4531">
            <v>11.97</v>
          </cell>
        </row>
        <row r="4532">
          <cell r="G4532">
            <v>96750</v>
          </cell>
          <cell r="K4532">
            <v>15.86</v>
          </cell>
        </row>
        <row r="4533">
          <cell r="G4533">
            <v>96751</v>
          </cell>
          <cell r="K4533">
            <v>28.63</v>
          </cell>
        </row>
        <row r="4534">
          <cell r="G4534">
            <v>96752</v>
          </cell>
          <cell r="K4534">
            <v>37.15</v>
          </cell>
        </row>
        <row r="4535">
          <cell r="G4535">
            <v>96753</v>
          </cell>
          <cell r="K4535">
            <v>83.71</v>
          </cell>
        </row>
        <row r="4536">
          <cell r="G4536">
            <v>96754</v>
          </cell>
          <cell r="K4536">
            <v>117.5</v>
          </cell>
        </row>
        <row r="4537">
          <cell r="G4537">
            <v>96755</v>
          </cell>
          <cell r="K4537">
            <v>177.54</v>
          </cell>
        </row>
        <row r="4538">
          <cell r="G4538">
            <v>96756</v>
          </cell>
          <cell r="K4538">
            <v>14.18</v>
          </cell>
        </row>
        <row r="4539">
          <cell r="G4539">
            <v>96757</v>
          </cell>
          <cell r="K4539">
            <v>13.66</v>
          </cell>
        </row>
        <row r="4540">
          <cell r="G4540">
            <v>96758</v>
          </cell>
          <cell r="K4540">
            <v>16.11</v>
          </cell>
        </row>
        <row r="4541">
          <cell r="G4541">
            <v>96759</v>
          </cell>
          <cell r="K4541">
            <v>23.5</v>
          </cell>
        </row>
        <row r="4542">
          <cell r="G4542">
            <v>96760</v>
          </cell>
          <cell r="K4542">
            <v>33.36</v>
          </cell>
        </row>
        <row r="4543">
          <cell r="G4543">
            <v>96761</v>
          </cell>
          <cell r="K4543">
            <v>46.98</v>
          </cell>
        </row>
        <row r="4544">
          <cell r="G4544">
            <v>96762</v>
          </cell>
          <cell r="K4544">
            <v>91.34</v>
          </cell>
        </row>
        <row r="4545">
          <cell r="G4545">
            <v>96763</v>
          </cell>
          <cell r="K4545">
            <v>125.84</v>
          </cell>
        </row>
        <row r="4546">
          <cell r="G4546">
            <v>96764</v>
          </cell>
          <cell r="K4546">
            <v>200.58</v>
          </cell>
        </row>
        <row r="4547">
          <cell r="G4547">
            <v>96802</v>
          </cell>
          <cell r="K4547">
            <v>234.27</v>
          </cell>
        </row>
        <row r="4548">
          <cell r="G4548">
            <v>96803</v>
          </cell>
          <cell r="K4548">
            <v>120.95</v>
          </cell>
        </row>
        <row r="4549">
          <cell r="G4549">
            <v>96804</v>
          </cell>
          <cell r="K4549">
            <v>218.27</v>
          </cell>
        </row>
        <row r="4550">
          <cell r="G4550">
            <v>96805</v>
          </cell>
          <cell r="K4550">
            <v>243.14</v>
          </cell>
        </row>
        <row r="4551">
          <cell r="G4551">
            <v>96806</v>
          </cell>
          <cell r="K4551">
            <v>119.39</v>
          </cell>
        </row>
        <row r="4552">
          <cell r="G4552">
            <v>96807</v>
          </cell>
          <cell r="K4552">
            <v>200.21</v>
          </cell>
        </row>
        <row r="4553">
          <cell r="G4553">
            <v>96808</v>
          </cell>
          <cell r="K4553">
            <v>11.74</v>
          </cell>
        </row>
        <row r="4554">
          <cell r="G4554">
            <v>96809</v>
          </cell>
          <cell r="K4554">
            <v>13.31</v>
          </cell>
        </row>
        <row r="4555">
          <cell r="G4555">
            <v>96810</v>
          </cell>
          <cell r="K4555">
            <v>14.37</v>
          </cell>
        </row>
        <row r="4556">
          <cell r="G4556">
            <v>96811</v>
          </cell>
          <cell r="K4556">
            <v>15.54</v>
          </cell>
        </row>
        <row r="4557">
          <cell r="G4557">
            <v>96812</v>
          </cell>
          <cell r="K4557">
            <v>14.98</v>
          </cell>
        </row>
        <row r="4558">
          <cell r="G4558">
            <v>96813</v>
          </cell>
          <cell r="K4558">
            <v>17.09</v>
          </cell>
        </row>
        <row r="4559">
          <cell r="G4559">
            <v>96814</v>
          </cell>
          <cell r="K4559">
            <v>14.62</v>
          </cell>
        </row>
        <row r="4560">
          <cell r="G4560">
            <v>96815</v>
          </cell>
          <cell r="K4560">
            <v>24.08</v>
          </cell>
        </row>
        <row r="4561">
          <cell r="G4561">
            <v>96816</v>
          </cell>
          <cell r="K4561">
            <v>20.07</v>
          </cell>
        </row>
        <row r="4562">
          <cell r="G4562">
            <v>96817</v>
          </cell>
          <cell r="K4562">
            <v>22.63</v>
          </cell>
        </row>
        <row r="4563">
          <cell r="G4563">
            <v>96818</v>
          </cell>
          <cell r="K4563">
            <v>21.17</v>
          </cell>
        </row>
        <row r="4564">
          <cell r="G4564">
            <v>96819</v>
          </cell>
          <cell r="K4564">
            <v>21.17</v>
          </cell>
        </row>
        <row r="4565">
          <cell r="G4565">
            <v>96820</v>
          </cell>
          <cell r="K4565">
            <v>37.659999999999997</v>
          </cell>
        </row>
        <row r="4566">
          <cell r="G4566">
            <v>96821</v>
          </cell>
          <cell r="K4566">
            <v>32.340000000000003</v>
          </cell>
        </row>
        <row r="4567">
          <cell r="G4567">
            <v>96822</v>
          </cell>
          <cell r="K4567">
            <v>32.75</v>
          </cell>
        </row>
        <row r="4568">
          <cell r="G4568">
            <v>96823</v>
          </cell>
          <cell r="K4568">
            <v>13.56</v>
          </cell>
        </row>
        <row r="4569">
          <cell r="G4569">
            <v>96824</v>
          </cell>
          <cell r="K4569">
            <v>15.19</v>
          </cell>
        </row>
        <row r="4570">
          <cell r="G4570">
            <v>96825</v>
          </cell>
          <cell r="K4570">
            <v>20.3</v>
          </cell>
        </row>
        <row r="4571">
          <cell r="G4571">
            <v>96826</v>
          </cell>
          <cell r="K4571">
            <v>18.64</v>
          </cell>
        </row>
        <row r="4572">
          <cell r="G4572">
            <v>96827</v>
          </cell>
          <cell r="K4572">
            <v>19.309999999999999</v>
          </cell>
        </row>
        <row r="4573">
          <cell r="G4573">
            <v>96828</v>
          </cell>
          <cell r="K4573">
            <v>24</v>
          </cell>
        </row>
        <row r="4574">
          <cell r="G4574">
            <v>96829</v>
          </cell>
          <cell r="K4574">
            <v>18.62</v>
          </cell>
        </row>
        <row r="4575">
          <cell r="G4575">
            <v>96830</v>
          </cell>
          <cell r="K4575">
            <v>26.8</v>
          </cell>
        </row>
        <row r="4576">
          <cell r="G4576">
            <v>96831</v>
          </cell>
          <cell r="K4576">
            <v>22.06</v>
          </cell>
        </row>
        <row r="4577">
          <cell r="G4577">
            <v>96832</v>
          </cell>
          <cell r="K4577">
            <v>25.32</v>
          </cell>
        </row>
        <row r="4578">
          <cell r="G4578">
            <v>96833</v>
          </cell>
          <cell r="K4578">
            <v>23.78</v>
          </cell>
        </row>
        <row r="4579">
          <cell r="G4579">
            <v>96834</v>
          </cell>
          <cell r="K4579">
            <v>38.81</v>
          </cell>
        </row>
        <row r="4580">
          <cell r="G4580">
            <v>96835</v>
          </cell>
          <cell r="K4580">
            <v>33.74</v>
          </cell>
        </row>
        <row r="4581">
          <cell r="G4581">
            <v>96836</v>
          </cell>
          <cell r="K4581">
            <v>35.840000000000003</v>
          </cell>
        </row>
        <row r="4582">
          <cell r="G4582">
            <v>96837</v>
          </cell>
          <cell r="K4582">
            <v>20.25</v>
          </cell>
        </row>
        <row r="4583">
          <cell r="G4583">
            <v>96838</v>
          </cell>
          <cell r="K4583">
            <v>18.73</v>
          </cell>
        </row>
        <row r="4584">
          <cell r="G4584">
            <v>96839</v>
          </cell>
          <cell r="K4584">
            <v>18.46</v>
          </cell>
        </row>
        <row r="4585">
          <cell r="G4585">
            <v>96840</v>
          </cell>
          <cell r="K4585">
            <v>23.69</v>
          </cell>
        </row>
        <row r="4586">
          <cell r="G4586">
            <v>96841</v>
          </cell>
          <cell r="K4586">
            <v>20.97</v>
          </cell>
        </row>
        <row r="4587">
          <cell r="G4587">
            <v>96842</v>
          </cell>
          <cell r="K4587">
            <v>26.18</v>
          </cell>
        </row>
        <row r="4588">
          <cell r="G4588">
            <v>96843</v>
          </cell>
          <cell r="K4588">
            <v>25.25</v>
          </cell>
        </row>
        <row r="4589">
          <cell r="G4589">
            <v>96844</v>
          </cell>
          <cell r="K4589">
            <v>33.75</v>
          </cell>
        </row>
        <row r="4590">
          <cell r="G4590">
            <v>96845</v>
          </cell>
          <cell r="K4590">
            <v>36.36</v>
          </cell>
        </row>
        <row r="4591">
          <cell r="G4591">
            <v>96846</v>
          </cell>
          <cell r="K4591">
            <v>29.1</v>
          </cell>
        </row>
        <row r="4592">
          <cell r="G4592">
            <v>96847</v>
          </cell>
          <cell r="K4592">
            <v>31.76</v>
          </cell>
        </row>
        <row r="4593">
          <cell r="G4593">
            <v>96848</v>
          </cell>
          <cell r="K4593">
            <v>47</v>
          </cell>
        </row>
        <row r="4594">
          <cell r="G4594">
            <v>96849</v>
          </cell>
          <cell r="K4594">
            <v>17.28</v>
          </cell>
        </row>
        <row r="4595">
          <cell r="G4595">
            <v>96850</v>
          </cell>
          <cell r="K4595">
            <v>20</v>
          </cell>
        </row>
        <row r="4596">
          <cell r="G4596">
            <v>96851</v>
          </cell>
          <cell r="K4596">
            <v>26.09</v>
          </cell>
        </row>
        <row r="4597">
          <cell r="G4597">
            <v>96852</v>
          </cell>
          <cell r="K4597">
            <v>22.81</v>
          </cell>
        </row>
        <row r="4598">
          <cell r="G4598">
            <v>96853</v>
          </cell>
          <cell r="K4598">
            <v>25.47</v>
          </cell>
        </row>
        <row r="4599">
          <cell r="G4599">
            <v>96854</v>
          </cell>
          <cell r="K4599">
            <v>30.18</v>
          </cell>
        </row>
        <row r="4600">
          <cell r="G4600">
            <v>96855</v>
          </cell>
          <cell r="K4600">
            <v>28.25</v>
          </cell>
        </row>
        <row r="4601">
          <cell r="G4601">
            <v>96856</v>
          </cell>
          <cell r="K4601">
            <v>28.63</v>
          </cell>
        </row>
        <row r="4602">
          <cell r="G4602">
            <v>96857</v>
          </cell>
          <cell r="K4602">
            <v>44.56</v>
          </cell>
        </row>
        <row r="4603">
          <cell r="G4603">
            <v>96858</v>
          </cell>
          <cell r="K4603">
            <v>45.44</v>
          </cell>
        </row>
        <row r="4604">
          <cell r="G4604">
            <v>96859</v>
          </cell>
          <cell r="K4604">
            <v>55.78</v>
          </cell>
        </row>
        <row r="4605">
          <cell r="G4605">
            <v>96860</v>
          </cell>
          <cell r="K4605">
            <v>23.78</v>
          </cell>
        </row>
        <row r="4606">
          <cell r="G4606">
            <v>96861</v>
          </cell>
          <cell r="K4606">
            <v>25.5</v>
          </cell>
        </row>
        <row r="4607">
          <cell r="G4607">
            <v>96862</v>
          </cell>
          <cell r="K4607">
            <v>28.62</v>
          </cell>
        </row>
        <row r="4608">
          <cell r="G4608">
            <v>96863</v>
          </cell>
          <cell r="K4608">
            <v>28.34</v>
          </cell>
        </row>
        <row r="4609">
          <cell r="G4609">
            <v>96864</v>
          </cell>
          <cell r="K4609">
            <v>43.87</v>
          </cell>
        </row>
        <row r="4610">
          <cell r="G4610">
            <v>96865</v>
          </cell>
          <cell r="K4610">
            <v>43.03</v>
          </cell>
        </row>
        <row r="4611">
          <cell r="G4611">
            <v>96866</v>
          </cell>
          <cell r="K4611">
            <v>57.4</v>
          </cell>
        </row>
        <row r="4612">
          <cell r="G4612">
            <v>96867</v>
          </cell>
          <cell r="K4612">
            <v>66.09</v>
          </cell>
        </row>
        <row r="4613">
          <cell r="G4613">
            <v>96868</v>
          </cell>
          <cell r="K4613">
            <v>26.5</v>
          </cell>
        </row>
        <row r="4614">
          <cell r="G4614">
            <v>96869</v>
          </cell>
          <cell r="K4614">
            <v>31.64</v>
          </cell>
        </row>
        <row r="4615">
          <cell r="G4615">
            <v>96870</v>
          </cell>
          <cell r="K4615">
            <v>49.22</v>
          </cell>
        </row>
        <row r="4616">
          <cell r="G4616">
            <v>96871</v>
          </cell>
          <cell r="K4616">
            <v>70.819999999999993</v>
          </cell>
        </row>
        <row r="4617">
          <cell r="G4617">
            <v>96872</v>
          </cell>
          <cell r="K4617">
            <v>67.27</v>
          </cell>
        </row>
        <row r="4618">
          <cell r="G4618">
            <v>96873</v>
          </cell>
          <cell r="K4618">
            <v>76.84</v>
          </cell>
        </row>
        <row r="4619">
          <cell r="G4619">
            <v>96874</v>
          </cell>
          <cell r="K4619">
            <v>82.29</v>
          </cell>
        </row>
        <row r="4620">
          <cell r="G4620">
            <v>96875</v>
          </cell>
          <cell r="K4620">
            <v>97.7</v>
          </cell>
        </row>
        <row r="4621">
          <cell r="G4621">
            <v>96876</v>
          </cell>
          <cell r="K4621">
            <v>173.53</v>
          </cell>
        </row>
        <row r="4622">
          <cell r="G4622">
            <v>96877</v>
          </cell>
          <cell r="K4622">
            <v>184.72</v>
          </cell>
        </row>
        <row r="4623">
          <cell r="G4623">
            <v>96878</v>
          </cell>
          <cell r="K4623">
            <v>186.8</v>
          </cell>
        </row>
        <row r="4624">
          <cell r="G4624">
            <v>96879</v>
          </cell>
          <cell r="K4624">
            <v>188.62</v>
          </cell>
        </row>
        <row r="4625">
          <cell r="G4625">
            <v>96880</v>
          </cell>
          <cell r="K4625">
            <v>213.67</v>
          </cell>
        </row>
        <row r="4626">
          <cell r="G4626">
            <v>96881</v>
          </cell>
          <cell r="K4626">
            <v>225.02</v>
          </cell>
        </row>
        <row r="4627">
          <cell r="G4627">
            <v>97425</v>
          </cell>
          <cell r="K4627">
            <v>33.869999999999997</v>
          </cell>
        </row>
        <row r="4628">
          <cell r="G4628">
            <v>97426</v>
          </cell>
          <cell r="K4628">
            <v>41.74</v>
          </cell>
        </row>
        <row r="4629">
          <cell r="G4629">
            <v>97427</v>
          </cell>
          <cell r="K4629">
            <v>47.68</v>
          </cell>
        </row>
        <row r="4630">
          <cell r="G4630">
            <v>97428</v>
          </cell>
          <cell r="K4630">
            <v>61.47</v>
          </cell>
        </row>
        <row r="4631">
          <cell r="G4631">
            <v>97429</v>
          </cell>
          <cell r="K4631">
            <v>74.17</v>
          </cell>
        </row>
        <row r="4632">
          <cell r="G4632">
            <v>97430</v>
          </cell>
          <cell r="K4632">
            <v>45.56</v>
          </cell>
        </row>
        <row r="4633">
          <cell r="G4633">
            <v>97431</v>
          </cell>
          <cell r="K4633">
            <v>50.62</v>
          </cell>
        </row>
        <row r="4634">
          <cell r="G4634">
            <v>97432</v>
          </cell>
          <cell r="K4634">
            <v>57.08</v>
          </cell>
        </row>
        <row r="4635">
          <cell r="G4635">
            <v>97433</v>
          </cell>
          <cell r="K4635">
            <v>107.98</v>
          </cell>
        </row>
        <row r="4636">
          <cell r="G4636">
            <v>97434</v>
          </cell>
          <cell r="K4636">
            <v>110.15</v>
          </cell>
        </row>
        <row r="4637">
          <cell r="G4637">
            <v>97435</v>
          </cell>
          <cell r="K4637">
            <v>126.43</v>
          </cell>
        </row>
        <row r="4638">
          <cell r="G4638">
            <v>97436</v>
          </cell>
          <cell r="K4638">
            <v>130.6</v>
          </cell>
        </row>
        <row r="4639">
          <cell r="G4639">
            <v>97437</v>
          </cell>
          <cell r="K4639">
            <v>144.77000000000001</v>
          </cell>
        </row>
        <row r="4640">
          <cell r="G4640">
            <v>97438</v>
          </cell>
          <cell r="K4640">
            <v>149.24</v>
          </cell>
        </row>
        <row r="4641">
          <cell r="G4641">
            <v>97439</v>
          </cell>
          <cell r="K4641">
            <v>164.76</v>
          </cell>
        </row>
        <row r="4642">
          <cell r="G4642">
            <v>97440</v>
          </cell>
          <cell r="K4642">
            <v>198</v>
          </cell>
        </row>
        <row r="4643">
          <cell r="G4643">
            <v>97442</v>
          </cell>
          <cell r="K4643">
            <v>218.4</v>
          </cell>
        </row>
        <row r="4644">
          <cell r="G4644">
            <v>97443</v>
          </cell>
          <cell r="K4644">
            <v>117.09</v>
          </cell>
        </row>
        <row r="4645">
          <cell r="G4645">
            <v>97444</v>
          </cell>
          <cell r="K4645">
            <v>139.16999999999999</v>
          </cell>
        </row>
        <row r="4646">
          <cell r="G4646">
            <v>97446</v>
          </cell>
          <cell r="K4646">
            <v>245.58</v>
          </cell>
        </row>
        <row r="4647">
          <cell r="G4647">
            <v>97447</v>
          </cell>
          <cell r="K4647">
            <v>245.58</v>
          </cell>
        </row>
        <row r="4648">
          <cell r="G4648">
            <v>97449</v>
          </cell>
          <cell r="K4648">
            <v>261.29000000000002</v>
          </cell>
        </row>
        <row r="4649">
          <cell r="G4649">
            <v>97450</v>
          </cell>
          <cell r="K4649">
            <v>321.44</v>
          </cell>
        </row>
        <row r="4650">
          <cell r="G4650">
            <v>97452</v>
          </cell>
          <cell r="K4650">
            <v>193.7</v>
          </cell>
        </row>
        <row r="4651">
          <cell r="G4651">
            <v>97453</v>
          </cell>
          <cell r="K4651">
            <v>206.31</v>
          </cell>
        </row>
        <row r="4652">
          <cell r="G4652">
            <v>97454</v>
          </cell>
          <cell r="K4652">
            <v>336.45</v>
          </cell>
        </row>
        <row r="4653">
          <cell r="G4653">
            <v>97455</v>
          </cell>
          <cell r="K4653">
            <v>356.62</v>
          </cell>
        </row>
        <row r="4654">
          <cell r="G4654">
            <v>97456</v>
          </cell>
          <cell r="K4654">
            <v>776.69</v>
          </cell>
        </row>
        <row r="4655">
          <cell r="G4655">
            <v>97457</v>
          </cell>
          <cell r="K4655">
            <v>686.23</v>
          </cell>
        </row>
        <row r="4656">
          <cell r="G4656">
            <v>97458</v>
          </cell>
          <cell r="K4656">
            <v>308.92</v>
          </cell>
        </row>
        <row r="4657">
          <cell r="G4657">
            <v>97459</v>
          </cell>
          <cell r="K4657">
            <v>539.17999999999995</v>
          </cell>
        </row>
        <row r="4658">
          <cell r="G4658">
            <v>97460</v>
          </cell>
          <cell r="K4658">
            <v>836.04</v>
          </cell>
        </row>
        <row r="4659">
          <cell r="G4659">
            <v>97461</v>
          </cell>
          <cell r="K4659">
            <v>37.090000000000003</v>
          </cell>
        </row>
        <row r="4660">
          <cell r="G4660">
            <v>97462</v>
          </cell>
          <cell r="K4660">
            <v>30.62</v>
          </cell>
        </row>
        <row r="4661">
          <cell r="G4661">
            <v>97464</v>
          </cell>
          <cell r="K4661">
            <v>53.75</v>
          </cell>
        </row>
        <row r="4662">
          <cell r="G4662">
            <v>97465</v>
          </cell>
          <cell r="K4662">
            <v>64.66</v>
          </cell>
        </row>
        <row r="4663">
          <cell r="G4663">
            <v>97467</v>
          </cell>
          <cell r="K4663">
            <v>68.25</v>
          </cell>
        </row>
        <row r="4664">
          <cell r="G4664">
            <v>97468</v>
          </cell>
          <cell r="K4664">
            <v>82.22</v>
          </cell>
        </row>
        <row r="4665">
          <cell r="G4665">
            <v>97470</v>
          </cell>
          <cell r="K4665">
            <v>101.59</v>
          </cell>
        </row>
        <row r="4666">
          <cell r="G4666">
            <v>97471</v>
          </cell>
          <cell r="K4666">
            <v>123.67</v>
          </cell>
        </row>
        <row r="4667">
          <cell r="G4667">
            <v>97474</v>
          </cell>
          <cell r="K4667">
            <v>188.06</v>
          </cell>
        </row>
        <row r="4668">
          <cell r="G4668">
            <v>97475</v>
          </cell>
          <cell r="K4668">
            <v>232.71</v>
          </cell>
        </row>
        <row r="4669">
          <cell r="G4669">
            <v>97477</v>
          </cell>
          <cell r="K4669">
            <v>251.08</v>
          </cell>
        </row>
        <row r="4670">
          <cell r="G4670">
            <v>97478</v>
          </cell>
          <cell r="K4670">
            <v>311.23</v>
          </cell>
        </row>
        <row r="4671">
          <cell r="G4671">
            <v>97479</v>
          </cell>
          <cell r="K4671">
            <v>60.02</v>
          </cell>
        </row>
        <row r="4672">
          <cell r="G4672">
            <v>97480</v>
          </cell>
          <cell r="K4672">
            <v>60.02</v>
          </cell>
        </row>
        <row r="4673">
          <cell r="G4673">
            <v>97481</v>
          </cell>
          <cell r="K4673">
            <v>87.52</v>
          </cell>
        </row>
        <row r="4674">
          <cell r="G4674">
            <v>97482</v>
          </cell>
          <cell r="K4674">
            <v>87.52</v>
          </cell>
        </row>
        <row r="4675">
          <cell r="G4675">
            <v>97483</v>
          </cell>
          <cell r="K4675">
            <v>123.16</v>
          </cell>
        </row>
        <row r="4676">
          <cell r="G4676">
            <v>97484</v>
          </cell>
          <cell r="K4676">
            <v>123.16</v>
          </cell>
        </row>
        <row r="4677">
          <cell r="G4677">
            <v>97485</v>
          </cell>
          <cell r="K4677">
            <v>170.48</v>
          </cell>
        </row>
        <row r="4678">
          <cell r="G4678">
            <v>97486</v>
          </cell>
          <cell r="K4678">
            <v>183.09</v>
          </cell>
        </row>
        <row r="4679">
          <cell r="G4679">
            <v>97487</v>
          </cell>
          <cell r="K4679">
            <v>317.2</v>
          </cell>
        </row>
        <row r="4680">
          <cell r="G4680">
            <v>97488</v>
          </cell>
          <cell r="K4680">
            <v>337.37</v>
          </cell>
        </row>
        <row r="4681">
          <cell r="G4681">
            <v>97489</v>
          </cell>
          <cell r="K4681">
            <v>761.34</v>
          </cell>
        </row>
        <row r="4682">
          <cell r="G4682">
            <v>97490</v>
          </cell>
          <cell r="K4682">
            <v>670.88</v>
          </cell>
        </row>
        <row r="4683">
          <cell r="G4683">
            <v>97491</v>
          </cell>
          <cell r="K4683">
            <v>93.41</v>
          </cell>
        </row>
        <row r="4684">
          <cell r="G4684">
            <v>97492</v>
          </cell>
          <cell r="K4684">
            <v>137.80000000000001</v>
          </cell>
        </row>
        <row r="4685">
          <cell r="G4685">
            <v>97493</v>
          </cell>
          <cell r="K4685">
            <v>177.88</v>
          </cell>
        </row>
        <row r="4686">
          <cell r="G4686">
            <v>97494</v>
          </cell>
          <cell r="K4686">
            <v>277.91000000000003</v>
          </cell>
        </row>
        <row r="4687">
          <cell r="G4687">
            <v>97495</v>
          </cell>
          <cell r="K4687">
            <v>513.48</v>
          </cell>
        </row>
        <row r="4688">
          <cell r="G4688">
            <v>97496</v>
          </cell>
          <cell r="K4688">
            <v>815.62</v>
          </cell>
        </row>
        <row r="4689">
          <cell r="G4689">
            <v>97499</v>
          </cell>
          <cell r="K4689">
            <v>34.590000000000003</v>
          </cell>
        </row>
        <row r="4690">
          <cell r="G4690">
            <v>97500</v>
          </cell>
          <cell r="K4690">
            <v>28.12</v>
          </cell>
        </row>
        <row r="4691">
          <cell r="G4691">
            <v>97502</v>
          </cell>
          <cell r="K4691">
            <v>49.1</v>
          </cell>
        </row>
        <row r="4692">
          <cell r="G4692">
            <v>97503</v>
          </cell>
          <cell r="K4692">
            <v>60.25</v>
          </cell>
        </row>
        <row r="4693">
          <cell r="G4693">
            <v>97505</v>
          </cell>
          <cell r="K4693">
            <v>61.71</v>
          </cell>
        </row>
        <row r="4694">
          <cell r="G4694">
            <v>97506</v>
          </cell>
          <cell r="K4694">
            <v>75.680000000000007</v>
          </cell>
        </row>
        <row r="4695">
          <cell r="G4695">
            <v>97508</v>
          </cell>
          <cell r="K4695">
            <v>92.32</v>
          </cell>
        </row>
        <row r="4696">
          <cell r="G4696">
            <v>97509</v>
          </cell>
          <cell r="K4696">
            <v>114.4</v>
          </cell>
        </row>
        <row r="4697">
          <cell r="G4697">
            <v>97511</v>
          </cell>
          <cell r="K4697">
            <v>174.76</v>
          </cell>
        </row>
        <row r="4698">
          <cell r="G4698">
            <v>97512</v>
          </cell>
          <cell r="K4698">
            <v>219.41</v>
          </cell>
        </row>
        <row r="4699">
          <cell r="G4699">
            <v>97514</v>
          </cell>
          <cell r="K4699">
            <v>233.59</v>
          </cell>
        </row>
        <row r="4700">
          <cell r="G4700">
            <v>97515</v>
          </cell>
          <cell r="K4700">
            <v>293.74</v>
          </cell>
        </row>
        <row r="4701">
          <cell r="G4701">
            <v>97517</v>
          </cell>
          <cell r="K4701">
            <v>56.27</v>
          </cell>
        </row>
        <row r="4702">
          <cell r="G4702">
            <v>97518</v>
          </cell>
          <cell r="K4702">
            <v>56.27</v>
          </cell>
        </row>
        <row r="4703">
          <cell r="G4703">
            <v>97519</v>
          </cell>
          <cell r="K4703">
            <v>80.900000000000006</v>
          </cell>
        </row>
        <row r="4704">
          <cell r="G4704">
            <v>97520</v>
          </cell>
          <cell r="K4704">
            <v>80.900000000000006</v>
          </cell>
        </row>
        <row r="4705">
          <cell r="G4705">
            <v>97521</v>
          </cell>
          <cell r="K4705">
            <v>113.31</v>
          </cell>
        </row>
        <row r="4706">
          <cell r="G4706">
            <v>97522</v>
          </cell>
          <cell r="K4706">
            <v>113.31</v>
          </cell>
        </row>
        <row r="4707">
          <cell r="G4707">
            <v>97523</v>
          </cell>
          <cell r="K4707">
            <v>156.6</v>
          </cell>
        </row>
        <row r="4708">
          <cell r="G4708">
            <v>97524</v>
          </cell>
          <cell r="K4708">
            <v>169.21</v>
          </cell>
        </row>
        <row r="4709">
          <cell r="G4709">
            <v>97525</v>
          </cell>
          <cell r="K4709">
            <v>297.14999999999998</v>
          </cell>
        </row>
        <row r="4710">
          <cell r="G4710">
            <v>97526</v>
          </cell>
          <cell r="K4710">
            <v>317.32</v>
          </cell>
        </row>
        <row r="4711">
          <cell r="G4711">
            <v>97527</v>
          </cell>
          <cell r="K4711">
            <v>735.18</v>
          </cell>
        </row>
        <row r="4712">
          <cell r="G4712">
            <v>97528</v>
          </cell>
          <cell r="K4712">
            <v>644.72</v>
          </cell>
        </row>
        <row r="4713">
          <cell r="G4713">
            <v>97529</v>
          </cell>
          <cell r="K4713">
            <v>88.48</v>
          </cell>
        </row>
        <row r="4714">
          <cell r="G4714">
            <v>97530</v>
          </cell>
          <cell r="K4714">
            <v>128.99</v>
          </cell>
        </row>
        <row r="4715">
          <cell r="G4715">
            <v>97531</v>
          </cell>
          <cell r="K4715">
            <v>164.74</v>
          </cell>
        </row>
        <row r="4716">
          <cell r="G4716">
            <v>97532</v>
          </cell>
          <cell r="K4716">
            <v>259.39999999999998</v>
          </cell>
        </row>
        <row r="4717">
          <cell r="G4717">
            <v>97533</v>
          </cell>
          <cell r="K4717">
            <v>490.7</v>
          </cell>
        </row>
        <row r="4718">
          <cell r="G4718">
            <v>97534</v>
          </cell>
          <cell r="K4718">
            <v>780.73</v>
          </cell>
        </row>
        <row r="4719">
          <cell r="G4719">
            <v>97537</v>
          </cell>
          <cell r="K4719">
            <v>25.57</v>
          </cell>
        </row>
        <row r="4720">
          <cell r="G4720">
            <v>97540</v>
          </cell>
          <cell r="K4720">
            <v>33.76</v>
          </cell>
        </row>
        <row r="4721">
          <cell r="G4721">
            <v>97541</v>
          </cell>
          <cell r="K4721">
            <v>28.39</v>
          </cell>
        </row>
        <row r="4722">
          <cell r="G4722">
            <v>97543</v>
          </cell>
          <cell r="K4722">
            <v>54.06</v>
          </cell>
        </row>
        <row r="4723">
          <cell r="G4723">
            <v>97544</v>
          </cell>
          <cell r="K4723">
            <v>47.59</v>
          </cell>
        </row>
        <row r="4724">
          <cell r="G4724">
            <v>97546</v>
          </cell>
          <cell r="K4724">
            <v>35.590000000000003</v>
          </cell>
        </row>
        <row r="4725">
          <cell r="G4725">
            <v>97547</v>
          </cell>
          <cell r="K4725">
            <v>35.590000000000003</v>
          </cell>
        </row>
        <row r="4726">
          <cell r="G4726">
            <v>97548</v>
          </cell>
          <cell r="K4726">
            <v>52.22</v>
          </cell>
        </row>
        <row r="4727">
          <cell r="G4727">
            <v>97549</v>
          </cell>
          <cell r="K4727">
            <v>52.22</v>
          </cell>
        </row>
        <row r="4728">
          <cell r="G4728">
            <v>97550</v>
          </cell>
          <cell r="K4728">
            <v>85.51</v>
          </cell>
        </row>
        <row r="4729">
          <cell r="G4729">
            <v>97551</v>
          </cell>
          <cell r="K4729">
            <v>85.51</v>
          </cell>
        </row>
        <row r="4730">
          <cell r="G4730">
            <v>97552</v>
          </cell>
          <cell r="K4730">
            <v>52.14</v>
          </cell>
        </row>
        <row r="4731">
          <cell r="G4731">
            <v>97553</v>
          </cell>
          <cell r="K4731">
            <v>74.3</v>
          </cell>
        </row>
        <row r="4732">
          <cell r="G4732">
            <v>97554</v>
          </cell>
          <cell r="K4732">
            <v>127.5</v>
          </cell>
        </row>
        <row r="4733">
          <cell r="G4733">
            <v>98602</v>
          </cell>
          <cell r="K4733">
            <v>20.21</v>
          </cell>
        </row>
        <row r="4734">
          <cell r="G4734">
            <v>103805</v>
          </cell>
          <cell r="K4734">
            <v>18.37</v>
          </cell>
        </row>
        <row r="4735">
          <cell r="G4735">
            <v>103806</v>
          </cell>
          <cell r="K4735">
            <v>18.329999999999998</v>
          </cell>
        </row>
        <row r="4736">
          <cell r="G4736">
            <v>103807</v>
          </cell>
          <cell r="K4736">
            <v>23.82</v>
          </cell>
        </row>
        <row r="4737">
          <cell r="G4737">
            <v>103808</v>
          </cell>
          <cell r="K4737">
            <v>34.75</v>
          </cell>
        </row>
        <row r="4738">
          <cell r="G4738">
            <v>103809</v>
          </cell>
          <cell r="K4738">
            <v>34.42</v>
          </cell>
        </row>
        <row r="4739">
          <cell r="G4739">
            <v>103810</v>
          </cell>
          <cell r="K4739">
            <v>36.68</v>
          </cell>
        </row>
        <row r="4740">
          <cell r="G4740">
            <v>103811</v>
          </cell>
          <cell r="K4740">
            <v>40.53</v>
          </cell>
        </row>
        <row r="4741">
          <cell r="G4741">
            <v>103812</v>
          </cell>
          <cell r="K4741">
            <v>51.96</v>
          </cell>
        </row>
        <row r="4742">
          <cell r="G4742">
            <v>103813</v>
          </cell>
          <cell r="K4742">
            <v>49.91</v>
          </cell>
        </row>
        <row r="4743">
          <cell r="G4743">
            <v>103814</v>
          </cell>
          <cell r="K4743">
            <v>11.96</v>
          </cell>
        </row>
        <row r="4744">
          <cell r="G4744">
            <v>103815</v>
          </cell>
          <cell r="K4744">
            <v>12</v>
          </cell>
        </row>
        <row r="4745">
          <cell r="G4745">
            <v>103816</v>
          </cell>
          <cell r="K4745">
            <v>29.72</v>
          </cell>
        </row>
        <row r="4746">
          <cell r="G4746">
            <v>103817</v>
          </cell>
          <cell r="K4746">
            <v>522.51</v>
          </cell>
        </row>
        <row r="4747">
          <cell r="G4747">
            <v>103818</v>
          </cell>
          <cell r="K4747">
            <v>22.05</v>
          </cell>
        </row>
        <row r="4748">
          <cell r="G4748">
            <v>103819</v>
          </cell>
          <cell r="K4748">
            <v>21.22</v>
          </cell>
        </row>
        <row r="4749">
          <cell r="G4749">
            <v>103820</v>
          </cell>
          <cell r="K4749">
            <v>22.75</v>
          </cell>
        </row>
        <row r="4750">
          <cell r="G4750">
            <v>103821</v>
          </cell>
          <cell r="K4750">
            <v>610.89</v>
          </cell>
        </row>
        <row r="4751">
          <cell r="G4751">
            <v>103822</v>
          </cell>
          <cell r="K4751">
            <v>61.7</v>
          </cell>
        </row>
        <row r="4752">
          <cell r="G4752">
            <v>103823</v>
          </cell>
          <cell r="K4752">
            <v>18.600000000000001</v>
          </cell>
        </row>
        <row r="4753">
          <cell r="G4753">
            <v>103824</v>
          </cell>
          <cell r="K4753">
            <v>25.38</v>
          </cell>
        </row>
        <row r="4754">
          <cell r="G4754">
            <v>103825</v>
          </cell>
          <cell r="K4754">
            <v>30.19</v>
          </cell>
        </row>
        <row r="4755">
          <cell r="G4755">
            <v>103826</v>
          </cell>
          <cell r="K4755">
            <v>32.340000000000003</v>
          </cell>
        </row>
        <row r="4756">
          <cell r="G4756">
            <v>103827</v>
          </cell>
          <cell r="K4756">
            <v>32.340000000000003</v>
          </cell>
        </row>
        <row r="4757">
          <cell r="G4757">
            <v>103828</v>
          </cell>
          <cell r="K4757">
            <v>103.96</v>
          </cell>
        </row>
        <row r="4758">
          <cell r="G4758">
            <v>103829</v>
          </cell>
          <cell r="K4758">
            <v>674.23</v>
          </cell>
        </row>
        <row r="4759">
          <cell r="G4759">
            <v>103830</v>
          </cell>
          <cell r="K4759">
            <v>39.909999999999997</v>
          </cell>
        </row>
        <row r="4760">
          <cell r="G4760">
            <v>103831</v>
          </cell>
          <cell r="K4760">
            <v>27.75</v>
          </cell>
        </row>
        <row r="4761">
          <cell r="G4761">
            <v>103832</v>
          </cell>
          <cell r="K4761">
            <v>24.84</v>
          </cell>
        </row>
        <row r="4762">
          <cell r="G4762">
            <v>103833</v>
          </cell>
          <cell r="K4762">
            <v>46</v>
          </cell>
        </row>
        <row r="4763">
          <cell r="G4763">
            <v>103834</v>
          </cell>
          <cell r="K4763">
            <v>67.36</v>
          </cell>
        </row>
        <row r="4764">
          <cell r="G4764">
            <v>103838</v>
          </cell>
          <cell r="K4764">
            <v>17.7</v>
          </cell>
        </row>
        <row r="4765">
          <cell r="G4765">
            <v>103839</v>
          </cell>
          <cell r="K4765">
            <v>17.66</v>
          </cell>
        </row>
        <row r="4766">
          <cell r="G4766">
            <v>103840</v>
          </cell>
          <cell r="K4766">
            <v>23.49</v>
          </cell>
        </row>
        <row r="4767">
          <cell r="G4767">
            <v>103841</v>
          </cell>
          <cell r="K4767">
            <v>29.48</v>
          </cell>
        </row>
        <row r="4768">
          <cell r="G4768">
            <v>103842</v>
          </cell>
          <cell r="K4768">
            <v>29.15</v>
          </cell>
        </row>
        <row r="4769">
          <cell r="G4769">
            <v>103843</v>
          </cell>
          <cell r="K4769">
            <v>34.049999999999997</v>
          </cell>
        </row>
        <row r="4770">
          <cell r="G4770">
            <v>103844</v>
          </cell>
          <cell r="K4770">
            <v>37.89</v>
          </cell>
        </row>
        <row r="4771">
          <cell r="G4771">
            <v>103845</v>
          </cell>
          <cell r="K4771">
            <v>42.75</v>
          </cell>
        </row>
        <row r="4772">
          <cell r="G4772">
            <v>103846</v>
          </cell>
          <cell r="K4772">
            <v>40.700000000000003</v>
          </cell>
        </row>
        <row r="4773">
          <cell r="G4773">
            <v>103847</v>
          </cell>
          <cell r="K4773">
            <v>11.51</v>
          </cell>
        </row>
        <row r="4774">
          <cell r="G4774">
            <v>103848</v>
          </cell>
          <cell r="K4774">
            <v>11.55</v>
          </cell>
        </row>
        <row r="4775">
          <cell r="G4775">
            <v>103849</v>
          </cell>
          <cell r="K4775">
            <v>29.27</v>
          </cell>
        </row>
        <row r="4776">
          <cell r="G4776">
            <v>103850</v>
          </cell>
          <cell r="K4776">
            <v>522.05999999999995</v>
          </cell>
        </row>
        <row r="4777">
          <cell r="G4777">
            <v>103851</v>
          </cell>
          <cell r="K4777">
            <v>21.83</v>
          </cell>
        </row>
        <row r="4778">
          <cell r="G4778">
            <v>103852</v>
          </cell>
          <cell r="K4778">
            <v>17.690000000000001</v>
          </cell>
        </row>
        <row r="4779">
          <cell r="G4779">
            <v>103853</v>
          </cell>
          <cell r="K4779">
            <v>19.22</v>
          </cell>
        </row>
        <row r="4780">
          <cell r="G4780">
            <v>103854</v>
          </cell>
          <cell r="K4780">
            <v>607.36</v>
          </cell>
        </row>
        <row r="4781">
          <cell r="G4781">
            <v>103855</v>
          </cell>
          <cell r="K4781">
            <v>58.17</v>
          </cell>
        </row>
        <row r="4782">
          <cell r="G4782">
            <v>103856</v>
          </cell>
          <cell r="K4782">
            <v>16.7</v>
          </cell>
        </row>
        <row r="4783">
          <cell r="G4783">
            <v>103857</v>
          </cell>
          <cell r="K4783">
            <v>23.61</v>
          </cell>
        </row>
        <row r="4784">
          <cell r="G4784">
            <v>103858</v>
          </cell>
          <cell r="K4784">
            <v>28.42</v>
          </cell>
        </row>
        <row r="4785">
          <cell r="G4785">
            <v>103859</v>
          </cell>
          <cell r="K4785">
            <v>26.71</v>
          </cell>
        </row>
        <row r="4786">
          <cell r="G4786">
            <v>103860</v>
          </cell>
          <cell r="K4786">
            <v>26.71</v>
          </cell>
        </row>
        <row r="4787">
          <cell r="G4787">
            <v>103861</v>
          </cell>
          <cell r="K4787">
            <v>98.33</v>
          </cell>
        </row>
        <row r="4788">
          <cell r="G4788">
            <v>103862</v>
          </cell>
          <cell r="K4788">
            <v>668.6</v>
          </cell>
        </row>
        <row r="4789">
          <cell r="G4789">
            <v>103863</v>
          </cell>
          <cell r="K4789">
            <v>37.1</v>
          </cell>
        </row>
        <row r="4790">
          <cell r="G4790">
            <v>103864</v>
          </cell>
          <cell r="K4790">
            <v>23.01</v>
          </cell>
        </row>
        <row r="4791">
          <cell r="G4791">
            <v>103865</v>
          </cell>
          <cell r="K4791">
            <v>23.94</v>
          </cell>
        </row>
        <row r="4792">
          <cell r="G4792">
            <v>103866</v>
          </cell>
          <cell r="K4792">
            <v>38.96</v>
          </cell>
        </row>
        <row r="4793">
          <cell r="G4793">
            <v>103867</v>
          </cell>
          <cell r="K4793">
            <v>55.06</v>
          </cell>
        </row>
        <row r="4794">
          <cell r="G4794">
            <v>103874</v>
          </cell>
          <cell r="K4794">
            <v>18.420000000000002</v>
          </cell>
        </row>
        <row r="4795">
          <cell r="G4795">
            <v>103875</v>
          </cell>
          <cell r="K4795">
            <v>18.38</v>
          </cell>
        </row>
        <row r="4796">
          <cell r="G4796">
            <v>103876</v>
          </cell>
          <cell r="K4796">
            <v>23.84</v>
          </cell>
        </row>
        <row r="4797">
          <cell r="G4797">
            <v>103877</v>
          </cell>
          <cell r="K4797">
            <v>28.7</v>
          </cell>
        </row>
        <row r="4798">
          <cell r="G4798">
            <v>103878</v>
          </cell>
          <cell r="K4798">
            <v>28.37</v>
          </cell>
        </row>
        <row r="4799">
          <cell r="G4799">
            <v>103879</v>
          </cell>
          <cell r="K4799">
            <v>33.659999999999997</v>
          </cell>
        </row>
        <row r="4800">
          <cell r="G4800">
            <v>103880</v>
          </cell>
          <cell r="K4800">
            <v>37.5</v>
          </cell>
        </row>
        <row r="4801">
          <cell r="G4801">
            <v>103881</v>
          </cell>
          <cell r="K4801">
            <v>40.69</v>
          </cell>
        </row>
        <row r="4802">
          <cell r="G4802">
            <v>103882</v>
          </cell>
          <cell r="K4802">
            <v>38.64</v>
          </cell>
        </row>
        <row r="4803">
          <cell r="G4803">
            <v>103883</v>
          </cell>
          <cell r="K4803">
            <v>11.97</v>
          </cell>
        </row>
        <row r="4804">
          <cell r="G4804">
            <v>103884</v>
          </cell>
          <cell r="K4804">
            <v>12.01</v>
          </cell>
        </row>
        <row r="4805">
          <cell r="G4805">
            <v>103885</v>
          </cell>
          <cell r="K4805">
            <v>29.73</v>
          </cell>
        </row>
        <row r="4806">
          <cell r="G4806">
            <v>103886</v>
          </cell>
          <cell r="K4806">
            <v>522.52</v>
          </cell>
        </row>
        <row r="4807">
          <cell r="G4807">
            <v>103887</v>
          </cell>
          <cell r="K4807">
            <v>22.05</v>
          </cell>
        </row>
        <row r="4808">
          <cell r="G4808">
            <v>103888</v>
          </cell>
          <cell r="K4808">
            <v>17.13</v>
          </cell>
        </row>
        <row r="4809">
          <cell r="G4809">
            <v>103889</v>
          </cell>
          <cell r="K4809">
            <v>18.66</v>
          </cell>
        </row>
        <row r="4810">
          <cell r="G4810">
            <v>103890</v>
          </cell>
          <cell r="K4810">
            <v>606.79999999999995</v>
          </cell>
        </row>
        <row r="4811">
          <cell r="G4811">
            <v>103891</v>
          </cell>
          <cell r="K4811">
            <v>57.61</v>
          </cell>
        </row>
        <row r="4812">
          <cell r="G4812">
            <v>103892</v>
          </cell>
          <cell r="K4812">
            <v>16.739999999999998</v>
          </cell>
        </row>
        <row r="4813">
          <cell r="G4813">
            <v>103893</v>
          </cell>
          <cell r="K4813">
            <v>23.33</v>
          </cell>
        </row>
        <row r="4814">
          <cell r="G4814">
            <v>103894</v>
          </cell>
          <cell r="K4814">
            <v>28.15</v>
          </cell>
        </row>
        <row r="4815">
          <cell r="G4815">
            <v>103895</v>
          </cell>
          <cell r="K4815">
            <v>25.29</v>
          </cell>
        </row>
        <row r="4816">
          <cell r="G4816">
            <v>103896</v>
          </cell>
          <cell r="K4816">
            <v>25.29</v>
          </cell>
        </row>
        <row r="4817">
          <cell r="G4817">
            <v>103897</v>
          </cell>
          <cell r="K4817">
            <v>96.91</v>
          </cell>
        </row>
        <row r="4818">
          <cell r="G4818">
            <v>103898</v>
          </cell>
          <cell r="K4818">
            <v>667.18</v>
          </cell>
        </row>
        <row r="4819">
          <cell r="G4819">
            <v>103899</v>
          </cell>
          <cell r="K4819">
            <v>36.380000000000003</v>
          </cell>
        </row>
        <row r="4820">
          <cell r="G4820">
            <v>103900</v>
          </cell>
          <cell r="K4820">
            <v>21.92</v>
          </cell>
        </row>
        <row r="4821">
          <cell r="G4821">
            <v>103901</v>
          </cell>
          <cell r="K4821">
            <v>24.91</v>
          </cell>
        </row>
        <row r="4822">
          <cell r="G4822">
            <v>103902</v>
          </cell>
          <cell r="K4822">
            <v>37.909999999999997</v>
          </cell>
        </row>
        <row r="4823">
          <cell r="G4823">
            <v>103903</v>
          </cell>
          <cell r="K4823">
            <v>52.29</v>
          </cell>
        </row>
        <row r="4824">
          <cell r="G4824">
            <v>97895</v>
          </cell>
          <cell r="K4824">
            <v>141.80000000000001</v>
          </cell>
        </row>
        <row r="4825">
          <cell r="G4825">
            <v>97896</v>
          </cell>
          <cell r="K4825">
            <v>263.19</v>
          </cell>
        </row>
        <row r="4826">
          <cell r="G4826">
            <v>97897</v>
          </cell>
          <cell r="K4826">
            <v>343.34</v>
          </cell>
        </row>
        <row r="4827">
          <cell r="G4827">
            <v>97898</v>
          </cell>
          <cell r="K4827">
            <v>698.56</v>
          </cell>
        </row>
        <row r="4828">
          <cell r="G4828">
            <v>97900</v>
          </cell>
          <cell r="K4828">
            <v>195.51</v>
          </cell>
        </row>
        <row r="4829">
          <cell r="G4829">
            <v>97901</v>
          </cell>
          <cell r="K4829">
            <v>307.75</v>
          </cell>
        </row>
        <row r="4830">
          <cell r="G4830">
            <v>97902</v>
          </cell>
          <cell r="K4830">
            <v>601.04999999999995</v>
          </cell>
        </row>
        <row r="4831">
          <cell r="G4831">
            <v>97903</v>
          </cell>
          <cell r="K4831">
            <v>832.35</v>
          </cell>
        </row>
        <row r="4832">
          <cell r="G4832">
            <v>97904</v>
          </cell>
          <cell r="K4832">
            <v>984.74</v>
          </cell>
        </row>
        <row r="4833">
          <cell r="G4833">
            <v>97905</v>
          </cell>
          <cell r="K4833">
            <v>234.51</v>
          </cell>
        </row>
        <row r="4834">
          <cell r="G4834">
            <v>97906</v>
          </cell>
          <cell r="K4834">
            <v>434.84</v>
          </cell>
        </row>
        <row r="4835">
          <cell r="G4835">
            <v>97907</v>
          </cell>
          <cell r="K4835">
            <v>620.25</v>
          </cell>
        </row>
        <row r="4836">
          <cell r="G4836">
            <v>97908</v>
          </cell>
          <cell r="K4836">
            <v>733.76</v>
          </cell>
        </row>
        <row r="4837">
          <cell r="G4837">
            <v>98102</v>
          </cell>
          <cell r="K4837">
            <v>135.82</v>
          </cell>
        </row>
        <row r="4838">
          <cell r="G4838">
            <v>98104</v>
          </cell>
          <cell r="K4838">
            <v>393.74</v>
          </cell>
        </row>
        <row r="4839">
          <cell r="G4839">
            <v>98105</v>
          </cell>
          <cell r="K4839">
            <v>681.08</v>
          </cell>
        </row>
        <row r="4840">
          <cell r="G4840">
            <v>98106</v>
          </cell>
          <cell r="K4840">
            <v>1125.74</v>
          </cell>
        </row>
        <row r="4841">
          <cell r="G4841">
            <v>98107</v>
          </cell>
          <cell r="K4841">
            <v>264.94</v>
          </cell>
        </row>
        <row r="4842">
          <cell r="G4842">
            <v>98108</v>
          </cell>
          <cell r="K4842">
            <v>473.2</v>
          </cell>
        </row>
        <row r="4843">
          <cell r="G4843">
            <v>99250</v>
          </cell>
          <cell r="K4843">
            <v>191.36</v>
          </cell>
        </row>
        <row r="4844">
          <cell r="G4844">
            <v>99251</v>
          </cell>
          <cell r="K4844">
            <v>300.64</v>
          </cell>
        </row>
        <row r="4845">
          <cell r="G4845">
            <v>99253</v>
          </cell>
          <cell r="K4845">
            <v>585.09</v>
          </cell>
        </row>
        <row r="4846">
          <cell r="G4846">
            <v>99255</v>
          </cell>
          <cell r="K4846">
            <v>810.47</v>
          </cell>
        </row>
        <row r="4847">
          <cell r="G4847">
            <v>99257</v>
          </cell>
          <cell r="K4847">
            <v>956.45</v>
          </cell>
        </row>
        <row r="4848">
          <cell r="G4848">
            <v>99258</v>
          </cell>
          <cell r="K4848">
            <v>230</v>
          </cell>
        </row>
        <row r="4849">
          <cell r="G4849">
            <v>99260</v>
          </cell>
          <cell r="K4849">
            <v>424.79</v>
          </cell>
        </row>
        <row r="4850">
          <cell r="G4850">
            <v>99262</v>
          </cell>
          <cell r="K4850">
            <v>605.91</v>
          </cell>
        </row>
        <row r="4851">
          <cell r="G4851">
            <v>99264</v>
          </cell>
          <cell r="K4851">
            <v>714.38</v>
          </cell>
        </row>
        <row r="4852">
          <cell r="G4852">
            <v>102587</v>
          </cell>
          <cell r="K4852">
            <v>3.24</v>
          </cell>
        </row>
        <row r="4853">
          <cell r="G4853">
            <v>102588</v>
          </cell>
          <cell r="K4853">
            <v>4.6900000000000004</v>
          </cell>
        </row>
        <row r="4854">
          <cell r="G4854">
            <v>102589</v>
          </cell>
          <cell r="K4854">
            <v>3.6</v>
          </cell>
        </row>
        <row r="4855">
          <cell r="G4855">
            <v>102590</v>
          </cell>
          <cell r="K4855">
            <v>5.0599999999999996</v>
          </cell>
        </row>
        <row r="4856">
          <cell r="G4856">
            <v>102591</v>
          </cell>
          <cell r="K4856">
            <v>3.97</v>
          </cell>
        </row>
        <row r="4857">
          <cell r="G4857">
            <v>102592</v>
          </cell>
          <cell r="K4857">
            <v>5.42</v>
          </cell>
        </row>
        <row r="4858">
          <cell r="G4858">
            <v>102593</v>
          </cell>
          <cell r="K4858">
            <v>4.4800000000000004</v>
          </cell>
        </row>
        <row r="4859">
          <cell r="G4859">
            <v>102594</v>
          </cell>
          <cell r="K4859">
            <v>5.94</v>
          </cell>
        </row>
        <row r="4860">
          <cell r="G4860">
            <v>102595</v>
          </cell>
          <cell r="K4860">
            <v>5.07</v>
          </cell>
        </row>
        <row r="4861">
          <cell r="G4861">
            <v>102596</v>
          </cell>
          <cell r="K4861">
            <v>6.52</v>
          </cell>
        </row>
        <row r="4862">
          <cell r="G4862">
            <v>102597</v>
          </cell>
          <cell r="K4862">
            <v>5.8</v>
          </cell>
        </row>
        <row r="4863">
          <cell r="G4863">
            <v>102598</v>
          </cell>
          <cell r="K4863">
            <v>7.25</v>
          </cell>
        </row>
        <row r="4864">
          <cell r="G4864">
            <v>102599</v>
          </cell>
          <cell r="K4864">
            <v>6.53</v>
          </cell>
        </row>
        <row r="4865">
          <cell r="G4865">
            <v>102600</v>
          </cell>
          <cell r="K4865">
            <v>7.98</v>
          </cell>
        </row>
        <row r="4866">
          <cell r="G4866">
            <v>102601</v>
          </cell>
          <cell r="K4866">
            <v>7.63</v>
          </cell>
        </row>
        <row r="4867">
          <cell r="G4867">
            <v>102602</v>
          </cell>
          <cell r="K4867">
            <v>9.08</v>
          </cell>
        </row>
        <row r="4868">
          <cell r="G4868">
            <v>102603</v>
          </cell>
          <cell r="K4868">
            <v>9.4600000000000009</v>
          </cell>
        </row>
        <row r="4869">
          <cell r="G4869">
            <v>102604</v>
          </cell>
          <cell r="K4869">
            <v>10.91</v>
          </cell>
        </row>
        <row r="4870">
          <cell r="G4870">
            <v>102605</v>
          </cell>
          <cell r="K4870">
            <v>235.24</v>
          </cell>
        </row>
        <row r="4871">
          <cell r="G4871">
            <v>102606</v>
          </cell>
          <cell r="K4871">
            <v>401.07</v>
          </cell>
        </row>
        <row r="4872">
          <cell r="G4872">
            <v>102607</v>
          </cell>
          <cell r="K4872">
            <v>408.25</v>
          </cell>
        </row>
        <row r="4873">
          <cell r="G4873">
            <v>102608</v>
          </cell>
          <cell r="K4873">
            <v>824.25</v>
          </cell>
        </row>
        <row r="4874">
          <cell r="G4874">
            <v>102609</v>
          </cell>
          <cell r="K4874">
            <v>927.85</v>
          </cell>
        </row>
        <row r="4875">
          <cell r="G4875">
            <v>102611</v>
          </cell>
          <cell r="K4875">
            <v>371.69</v>
          </cell>
        </row>
        <row r="4876">
          <cell r="G4876">
            <v>102613</v>
          </cell>
          <cell r="K4876">
            <v>510.64</v>
          </cell>
        </row>
        <row r="4877">
          <cell r="G4877">
            <v>102614</v>
          </cell>
          <cell r="K4877">
            <v>826.1</v>
          </cell>
        </row>
        <row r="4878">
          <cell r="G4878">
            <v>102615</v>
          </cell>
          <cell r="K4878">
            <v>1064.56</v>
          </cell>
        </row>
        <row r="4879">
          <cell r="G4879">
            <v>102617</v>
          </cell>
          <cell r="K4879">
            <v>2826.49</v>
          </cell>
        </row>
        <row r="4880">
          <cell r="G4880">
            <v>102619</v>
          </cell>
          <cell r="K4880">
            <v>5344.46</v>
          </cell>
        </row>
        <row r="4881">
          <cell r="G4881">
            <v>102622</v>
          </cell>
          <cell r="K4881">
            <v>580.11</v>
          </cell>
        </row>
        <row r="4882">
          <cell r="G4882">
            <v>102623</v>
          </cell>
          <cell r="K4882">
            <v>808.6</v>
          </cell>
        </row>
        <row r="4883">
          <cell r="G4883">
            <v>89482</v>
          </cell>
          <cell r="K4883">
            <v>36.270000000000003</v>
          </cell>
        </row>
        <row r="4884">
          <cell r="G4884">
            <v>89491</v>
          </cell>
          <cell r="K4884">
            <v>85.42</v>
          </cell>
        </row>
        <row r="4885">
          <cell r="G4885">
            <v>89495</v>
          </cell>
          <cell r="K4885">
            <v>14.66</v>
          </cell>
        </row>
        <row r="4886">
          <cell r="G4886">
            <v>89707</v>
          </cell>
          <cell r="K4886">
            <v>41.11</v>
          </cell>
        </row>
        <row r="4887">
          <cell r="G4887">
            <v>89708</v>
          </cell>
          <cell r="K4887">
            <v>93.14</v>
          </cell>
        </row>
        <row r="4888">
          <cell r="G4888">
            <v>89709</v>
          </cell>
          <cell r="K4888">
            <v>16.29</v>
          </cell>
        </row>
        <row r="4889">
          <cell r="G4889">
            <v>89710</v>
          </cell>
          <cell r="K4889">
            <v>13.7</v>
          </cell>
        </row>
        <row r="4890">
          <cell r="G4890">
            <v>86872</v>
          </cell>
          <cell r="K4890">
            <v>665.44</v>
          </cell>
        </row>
        <row r="4891">
          <cell r="G4891">
            <v>86874</v>
          </cell>
          <cell r="K4891">
            <v>460.81</v>
          </cell>
        </row>
        <row r="4892">
          <cell r="G4892">
            <v>86875</v>
          </cell>
          <cell r="K4892">
            <v>508.47</v>
          </cell>
        </row>
        <row r="4893">
          <cell r="G4893">
            <v>86876</v>
          </cell>
          <cell r="K4893">
            <v>298.76</v>
          </cell>
        </row>
        <row r="4894">
          <cell r="G4894">
            <v>86877</v>
          </cell>
          <cell r="K4894">
            <v>71.44</v>
          </cell>
        </row>
        <row r="4895">
          <cell r="G4895">
            <v>86878</v>
          </cell>
          <cell r="K4895">
            <v>77.05</v>
          </cell>
        </row>
        <row r="4896">
          <cell r="G4896">
            <v>86879</v>
          </cell>
          <cell r="K4896">
            <v>7.35</v>
          </cell>
        </row>
        <row r="4897">
          <cell r="G4897">
            <v>86880</v>
          </cell>
          <cell r="K4897">
            <v>20.02</v>
          </cell>
        </row>
        <row r="4898">
          <cell r="G4898">
            <v>86881</v>
          </cell>
          <cell r="K4898">
            <v>217.54</v>
          </cell>
        </row>
        <row r="4899">
          <cell r="G4899">
            <v>86882</v>
          </cell>
          <cell r="K4899">
            <v>20.57</v>
          </cell>
        </row>
        <row r="4900">
          <cell r="G4900">
            <v>86883</v>
          </cell>
          <cell r="K4900">
            <v>11.78</v>
          </cell>
        </row>
        <row r="4901">
          <cell r="G4901">
            <v>86884</v>
          </cell>
          <cell r="K4901">
            <v>9.08</v>
          </cell>
        </row>
        <row r="4902">
          <cell r="G4902">
            <v>86885</v>
          </cell>
          <cell r="K4902">
            <v>11.31</v>
          </cell>
        </row>
        <row r="4903">
          <cell r="G4903">
            <v>86886</v>
          </cell>
          <cell r="K4903">
            <v>52.87</v>
          </cell>
        </row>
        <row r="4904">
          <cell r="G4904">
            <v>86887</v>
          </cell>
          <cell r="K4904">
            <v>57.39</v>
          </cell>
        </row>
        <row r="4905">
          <cell r="G4905">
            <v>86888</v>
          </cell>
          <cell r="K4905">
            <v>434.35</v>
          </cell>
        </row>
        <row r="4906">
          <cell r="G4906">
            <v>86889</v>
          </cell>
          <cell r="K4906">
            <v>785.22</v>
          </cell>
        </row>
        <row r="4907">
          <cell r="G4907">
            <v>86893</v>
          </cell>
          <cell r="K4907">
            <v>692.07</v>
          </cell>
        </row>
        <row r="4908">
          <cell r="G4908">
            <v>86894</v>
          </cell>
          <cell r="K4908">
            <v>282.7</v>
          </cell>
        </row>
        <row r="4909">
          <cell r="G4909">
            <v>86895</v>
          </cell>
          <cell r="K4909">
            <v>378.12</v>
          </cell>
        </row>
        <row r="4910">
          <cell r="G4910">
            <v>86899</v>
          </cell>
          <cell r="K4910">
            <v>343.17</v>
          </cell>
        </row>
        <row r="4911">
          <cell r="G4911">
            <v>86900</v>
          </cell>
          <cell r="K4911">
            <v>171.42</v>
          </cell>
        </row>
        <row r="4912">
          <cell r="G4912">
            <v>86901</v>
          </cell>
          <cell r="K4912">
            <v>126.28</v>
          </cell>
        </row>
        <row r="4913">
          <cell r="G4913">
            <v>86902</v>
          </cell>
          <cell r="K4913">
            <v>330.75</v>
          </cell>
        </row>
        <row r="4914">
          <cell r="G4914">
            <v>86903</v>
          </cell>
          <cell r="K4914">
            <v>367.35</v>
          </cell>
        </row>
        <row r="4915">
          <cell r="G4915">
            <v>86904</v>
          </cell>
          <cell r="K4915">
            <v>145.51</v>
          </cell>
        </row>
        <row r="4916">
          <cell r="G4916">
            <v>86905</v>
          </cell>
          <cell r="K4916">
            <v>351.69</v>
          </cell>
        </row>
        <row r="4917">
          <cell r="G4917">
            <v>86906</v>
          </cell>
          <cell r="K4917">
            <v>65.11</v>
          </cell>
        </row>
        <row r="4918">
          <cell r="G4918">
            <v>86908</v>
          </cell>
          <cell r="K4918">
            <v>419.55</v>
          </cell>
        </row>
        <row r="4919">
          <cell r="G4919">
            <v>86909</v>
          </cell>
          <cell r="K4919">
            <v>113.08</v>
          </cell>
        </row>
        <row r="4920">
          <cell r="G4920">
            <v>86910</v>
          </cell>
          <cell r="K4920">
            <v>111.08</v>
          </cell>
        </row>
        <row r="4921">
          <cell r="G4921">
            <v>86911</v>
          </cell>
          <cell r="K4921">
            <v>76.209999999999994</v>
          </cell>
        </row>
        <row r="4922">
          <cell r="G4922">
            <v>86913</v>
          </cell>
          <cell r="K4922">
            <v>48.12</v>
          </cell>
        </row>
        <row r="4923">
          <cell r="G4923">
            <v>86914</v>
          </cell>
          <cell r="K4923">
            <v>85.69</v>
          </cell>
        </row>
        <row r="4924">
          <cell r="G4924">
            <v>86915</v>
          </cell>
          <cell r="K4924">
            <v>124.21</v>
          </cell>
        </row>
        <row r="4925">
          <cell r="G4925">
            <v>86916</v>
          </cell>
          <cell r="K4925">
            <v>32.75</v>
          </cell>
        </row>
        <row r="4926">
          <cell r="G4926">
            <v>86919</v>
          </cell>
          <cell r="K4926">
            <v>834.35</v>
          </cell>
        </row>
        <row r="4927">
          <cell r="G4927">
            <v>86920</v>
          </cell>
          <cell r="K4927">
            <v>732.69</v>
          </cell>
        </row>
        <row r="4928">
          <cell r="G4928">
            <v>86921</v>
          </cell>
          <cell r="K4928">
            <v>717.32</v>
          </cell>
        </row>
        <row r="4929">
          <cell r="G4929">
            <v>86922</v>
          </cell>
          <cell r="K4929">
            <v>835.48</v>
          </cell>
        </row>
        <row r="4930">
          <cell r="G4930">
            <v>86923</v>
          </cell>
          <cell r="K4930">
            <v>536.85</v>
          </cell>
        </row>
        <row r="4931">
          <cell r="G4931">
            <v>86924</v>
          </cell>
          <cell r="K4931">
            <v>521.48</v>
          </cell>
        </row>
        <row r="4932">
          <cell r="G4932">
            <v>86925</v>
          </cell>
          <cell r="K4932">
            <v>575.72</v>
          </cell>
        </row>
        <row r="4933">
          <cell r="G4933">
            <v>86926</v>
          </cell>
          <cell r="K4933">
            <v>560.35</v>
          </cell>
        </row>
        <row r="4934">
          <cell r="G4934">
            <v>86927</v>
          </cell>
          <cell r="K4934">
            <v>374.8</v>
          </cell>
        </row>
        <row r="4935">
          <cell r="G4935">
            <v>86928</v>
          </cell>
          <cell r="K4935">
            <v>359.43</v>
          </cell>
        </row>
        <row r="4936">
          <cell r="G4936">
            <v>86929</v>
          </cell>
          <cell r="K4936">
            <v>366.01</v>
          </cell>
        </row>
        <row r="4937">
          <cell r="G4937">
            <v>86930</v>
          </cell>
          <cell r="K4937">
            <v>350.64</v>
          </cell>
        </row>
        <row r="4938">
          <cell r="G4938">
            <v>86931</v>
          </cell>
          <cell r="K4938">
            <v>445.66</v>
          </cell>
        </row>
        <row r="4939">
          <cell r="G4939">
            <v>86932</v>
          </cell>
          <cell r="K4939">
            <v>491.74</v>
          </cell>
        </row>
        <row r="4940">
          <cell r="G4940">
            <v>86933</v>
          </cell>
          <cell r="K4940">
            <v>399.5</v>
          </cell>
        </row>
        <row r="4941">
          <cell r="G4941">
            <v>86934</v>
          </cell>
          <cell r="K4941">
            <v>390.71</v>
          </cell>
        </row>
        <row r="4942">
          <cell r="G4942">
            <v>86935</v>
          </cell>
          <cell r="K4942">
            <v>260.25</v>
          </cell>
        </row>
        <row r="4943">
          <cell r="G4943">
            <v>86936</v>
          </cell>
          <cell r="K4943">
            <v>466.01</v>
          </cell>
        </row>
        <row r="4944">
          <cell r="G4944">
            <v>86937</v>
          </cell>
          <cell r="K4944">
            <v>209.5</v>
          </cell>
        </row>
        <row r="4945">
          <cell r="G4945">
            <v>86938</v>
          </cell>
          <cell r="K4945">
            <v>415.26</v>
          </cell>
        </row>
        <row r="4946">
          <cell r="G4946">
            <v>86939</v>
          </cell>
          <cell r="K4946">
            <v>424.07</v>
          </cell>
        </row>
        <row r="4947">
          <cell r="G4947">
            <v>86940</v>
          </cell>
          <cell r="K4947">
            <v>1122.8</v>
          </cell>
        </row>
        <row r="4948">
          <cell r="G4948">
            <v>86941</v>
          </cell>
          <cell r="K4948">
            <v>837.93</v>
          </cell>
        </row>
        <row r="4949">
          <cell r="G4949">
            <v>86942</v>
          </cell>
          <cell r="K4949">
            <v>247.62</v>
          </cell>
        </row>
        <row r="4950">
          <cell r="G4950">
            <v>86943</v>
          </cell>
          <cell r="K4950">
            <v>238.83</v>
          </cell>
        </row>
        <row r="4951">
          <cell r="G4951">
            <v>86947</v>
          </cell>
          <cell r="K4951">
            <v>1224.9000000000001</v>
          </cell>
        </row>
        <row r="4952">
          <cell r="G4952">
            <v>93396</v>
          </cell>
          <cell r="K4952">
            <v>661.81</v>
          </cell>
        </row>
        <row r="4953">
          <cell r="G4953">
            <v>93441</v>
          </cell>
          <cell r="K4953">
            <v>1130.76</v>
          </cell>
        </row>
        <row r="4954">
          <cell r="G4954">
            <v>93442</v>
          </cell>
          <cell r="K4954">
            <v>1280.24</v>
          </cell>
        </row>
        <row r="4955">
          <cell r="G4955">
            <v>95469</v>
          </cell>
          <cell r="K4955">
            <v>278.19</v>
          </cell>
        </row>
        <row r="4956">
          <cell r="G4956">
            <v>95470</v>
          </cell>
          <cell r="K4956">
            <v>286.13</v>
          </cell>
        </row>
        <row r="4957">
          <cell r="G4957">
            <v>95471</v>
          </cell>
          <cell r="K4957">
            <v>662.45</v>
          </cell>
        </row>
        <row r="4958">
          <cell r="G4958">
            <v>95472</v>
          </cell>
          <cell r="K4958">
            <v>670.39</v>
          </cell>
        </row>
        <row r="4959">
          <cell r="G4959">
            <v>95542</v>
          </cell>
          <cell r="K4959">
            <v>35.81</v>
          </cell>
        </row>
        <row r="4960">
          <cell r="G4960">
            <v>95543</v>
          </cell>
          <cell r="K4960">
            <v>60.35</v>
          </cell>
        </row>
        <row r="4961">
          <cell r="G4961">
            <v>95544</v>
          </cell>
          <cell r="K4961">
            <v>43.67</v>
          </cell>
        </row>
        <row r="4962">
          <cell r="G4962">
            <v>95545</v>
          </cell>
          <cell r="K4962">
            <v>42.83</v>
          </cell>
        </row>
        <row r="4963">
          <cell r="G4963">
            <v>95546</v>
          </cell>
          <cell r="K4963">
            <v>147.83000000000001</v>
          </cell>
        </row>
        <row r="4964">
          <cell r="G4964">
            <v>95547</v>
          </cell>
          <cell r="K4964">
            <v>60.28</v>
          </cell>
        </row>
        <row r="4965">
          <cell r="G4965">
            <v>100848</v>
          </cell>
          <cell r="K4965">
            <v>483.65</v>
          </cell>
        </row>
        <row r="4966">
          <cell r="G4966">
            <v>100849</v>
          </cell>
          <cell r="K4966">
            <v>42.93</v>
          </cell>
        </row>
        <row r="4967">
          <cell r="G4967">
            <v>100851</v>
          </cell>
          <cell r="K4967">
            <v>85.68</v>
          </cell>
        </row>
        <row r="4968">
          <cell r="G4968">
            <v>100852</v>
          </cell>
          <cell r="K4968">
            <v>188</v>
          </cell>
        </row>
        <row r="4969">
          <cell r="G4969">
            <v>100853</v>
          </cell>
          <cell r="K4969">
            <v>299.22000000000003</v>
          </cell>
        </row>
        <row r="4970">
          <cell r="G4970">
            <v>100854</v>
          </cell>
          <cell r="K4970">
            <v>1551.1</v>
          </cell>
        </row>
        <row r="4971">
          <cell r="G4971">
            <v>100855</v>
          </cell>
          <cell r="K4971">
            <v>42.83</v>
          </cell>
        </row>
        <row r="4972">
          <cell r="G4972">
            <v>100856</v>
          </cell>
          <cell r="K4972">
            <v>33.26</v>
          </cell>
        </row>
        <row r="4973">
          <cell r="G4973">
            <v>100857</v>
          </cell>
          <cell r="K4973">
            <v>455.33</v>
          </cell>
        </row>
        <row r="4974">
          <cell r="G4974">
            <v>100858</v>
          </cell>
          <cell r="K4974">
            <v>585.89</v>
          </cell>
        </row>
        <row r="4975">
          <cell r="G4975">
            <v>100859</v>
          </cell>
          <cell r="K4975">
            <v>856.16</v>
          </cell>
        </row>
        <row r="4976">
          <cell r="G4976">
            <v>100860</v>
          </cell>
          <cell r="K4976">
            <v>82.73</v>
          </cell>
        </row>
        <row r="4977">
          <cell r="G4977">
            <v>100861</v>
          </cell>
          <cell r="K4977">
            <v>45.73</v>
          </cell>
        </row>
        <row r="4978">
          <cell r="G4978">
            <v>100862</v>
          </cell>
          <cell r="K4978">
            <v>51.42</v>
          </cell>
        </row>
        <row r="4979">
          <cell r="G4979">
            <v>100863</v>
          </cell>
          <cell r="K4979">
            <v>573.24</v>
          </cell>
        </row>
        <row r="4980">
          <cell r="G4980">
            <v>100864</v>
          </cell>
          <cell r="K4980">
            <v>615.87</v>
          </cell>
        </row>
        <row r="4981">
          <cell r="G4981">
            <v>100865</v>
          </cell>
          <cell r="K4981">
            <v>484.97</v>
          </cell>
        </row>
        <row r="4982">
          <cell r="G4982">
            <v>100866</v>
          </cell>
          <cell r="K4982">
            <v>316.77</v>
          </cell>
        </row>
        <row r="4983">
          <cell r="G4983">
            <v>100867</v>
          </cell>
          <cell r="K4983">
            <v>330.83</v>
          </cell>
        </row>
        <row r="4984">
          <cell r="G4984">
            <v>100868</v>
          </cell>
          <cell r="K4984">
            <v>340.19</v>
          </cell>
        </row>
        <row r="4985">
          <cell r="G4985">
            <v>100869</v>
          </cell>
          <cell r="K4985">
            <v>347.36</v>
          </cell>
        </row>
        <row r="4986">
          <cell r="G4986">
            <v>100870</v>
          </cell>
          <cell r="K4986">
            <v>325.91000000000003</v>
          </cell>
        </row>
        <row r="4987">
          <cell r="G4987">
            <v>100871</v>
          </cell>
          <cell r="K4987">
            <v>345.89</v>
          </cell>
        </row>
        <row r="4988">
          <cell r="G4988">
            <v>100872</v>
          </cell>
          <cell r="K4988">
            <v>358.65</v>
          </cell>
        </row>
        <row r="4989">
          <cell r="G4989">
            <v>100873</v>
          </cell>
          <cell r="K4989">
            <v>366.62</v>
          </cell>
        </row>
        <row r="4990">
          <cell r="G4990">
            <v>100874</v>
          </cell>
          <cell r="K4990">
            <v>316.77</v>
          </cell>
        </row>
        <row r="4991">
          <cell r="G4991">
            <v>100875</v>
          </cell>
          <cell r="K4991">
            <v>904.78</v>
          </cell>
        </row>
        <row r="4992">
          <cell r="G4992">
            <v>100878</v>
          </cell>
          <cell r="K4992">
            <v>573.23</v>
          </cell>
        </row>
        <row r="4993">
          <cell r="G4993">
            <v>98052</v>
          </cell>
          <cell r="K4993">
            <v>1706.2</v>
          </cell>
        </row>
        <row r="4994">
          <cell r="G4994">
            <v>98053</v>
          </cell>
          <cell r="K4994">
            <v>2342.19</v>
          </cell>
        </row>
        <row r="4995">
          <cell r="G4995">
            <v>98054</v>
          </cell>
          <cell r="K4995">
            <v>3751.47</v>
          </cell>
        </row>
        <row r="4996">
          <cell r="G4996">
            <v>98055</v>
          </cell>
          <cell r="K4996">
            <v>5120.03</v>
          </cell>
        </row>
        <row r="4997">
          <cell r="G4997">
            <v>98056</v>
          </cell>
          <cell r="K4997">
            <v>5922.77</v>
          </cell>
        </row>
        <row r="4998">
          <cell r="G4998">
            <v>98057</v>
          </cell>
          <cell r="K4998">
            <v>7103.61</v>
          </cell>
        </row>
        <row r="4999">
          <cell r="G4999">
            <v>98058</v>
          </cell>
          <cell r="K4999">
            <v>1528.56</v>
          </cell>
        </row>
        <row r="5000">
          <cell r="G5000">
            <v>98059</v>
          </cell>
          <cell r="K5000">
            <v>3268.58</v>
          </cell>
        </row>
        <row r="5001">
          <cell r="G5001">
            <v>98060</v>
          </cell>
          <cell r="K5001">
            <v>4605.2299999999996</v>
          </cell>
        </row>
        <row r="5002">
          <cell r="G5002">
            <v>98061</v>
          </cell>
          <cell r="K5002">
            <v>6429.26</v>
          </cell>
        </row>
        <row r="5003">
          <cell r="G5003">
            <v>98062</v>
          </cell>
          <cell r="K5003">
            <v>2557.52</v>
          </cell>
        </row>
        <row r="5004">
          <cell r="G5004">
            <v>98063</v>
          </cell>
          <cell r="K5004">
            <v>3893</v>
          </cell>
        </row>
        <row r="5005">
          <cell r="G5005">
            <v>98064</v>
          </cell>
          <cell r="K5005">
            <v>4451.59</v>
          </cell>
        </row>
        <row r="5006">
          <cell r="G5006">
            <v>98065</v>
          </cell>
          <cell r="K5006">
            <v>6175.51</v>
          </cell>
        </row>
        <row r="5007">
          <cell r="G5007">
            <v>98066</v>
          </cell>
          <cell r="K5007">
            <v>5112.01</v>
          </cell>
        </row>
        <row r="5008">
          <cell r="G5008">
            <v>98067</v>
          </cell>
          <cell r="K5008">
            <v>6817.13</v>
          </cell>
        </row>
        <row r="5009">
          <cell r="G5009">
            <v>98068</v>
          </cell>
          <cell r="K5009">
            <v>9627.3799999999992</v>
          </cell>
        </row>
        <row r="5010">
          <cell r="G5010">
            <v>98069</v>
          </cell>
          <cell r="K5010">
            <v>12914.11</v>
          </cell>
        </row>
        <row r="5011">
          <cell r="G5011">
            <v>98070</v>
          </cell>
          <cell r="K5011">
            <v>14778.09</v>
          </cell>
        </row>
        <row r="5012">
          <cell r="G5012">
            <v>98071</v>
          </cell>
          <cell r="K5012">
            <v>16176.94</v>
          </cell>
        </row>
        <row r="5013">
          <cell r="G5013">
            <v>98072</v>
          </cell>
          <cell r="K5013">
            <v>4259.75</v>
          </cell>
        </row>
        <row r="5014">
          <cell r="G5014">
            <v>98073</v>
          </cell>
          <cell r="K5014">
            <v>6640.67</v>
          </cell>
        </row>
        <row r="5015">
          <cell r="G5015">
            <v>98074</v>
          </cell>
          <cell r="K5015">
            <v>10277.75</v>
          </cell>
        </row>
        <row r="5016">
          <cell r="G5016">
            <v>98075</v>
          </cell>
          <cell r="K5016">
            <v>13346.86</v>
          </cell>
        </row>
        <row r="5017">
          <cell r="G5017">
            <v>98076</v>
          </cell>
          <cell r="K5017">
            <v>15361.09</v>
          </cell>
        </row>
        <row r="5018">
          <cell r="G5018">
            <v>98077</v>
          </cell>
          <cell r="K5018">
            <v>18072.11</v>
          </cell>
        </row>
        <row r="5019">
          <cell r="G5019">
            <v>98078</v>
          </cell>
          <cell r="K5019">
            <v>4915.72</v>
          </cell>
        </row>
        <row r="5020">
          <cell r="G5020">
            <v>98079</v>
          </cell>
          <cell r="K5020">
            <v>8580.24</v>
          </cell>
        </row>
        <row r="5021">
          <cell r="G5021">
            <v>98080</v>
          </cell>
          <cell r="K5021">
            <v>10977.95</v>
          </cell>
        </row>
        <row r="5022">
          <cell r="G5022">
            <v>98081</v>
          </cell>
          <cell r="K5022">
            <v>16220.74</v>
          </cell>
        </row>
        <row r="5023">
          <cell r="G5023">
            <v>98082</v>
          </cell>
          <cell r="K5023">
            <v>3654.16</v>
          </cell>
        </row>
        <row r="5024">
          <cell r="G5024">
            <v>98083</v>
          </cell>
          <cell r="K5024">
            <v>4811.0600000000004</v>
          </cell>
        </row>
        <row r="5025">
          <cell r="G5025">
            <v>98084</v>
          </cell>
          <cell r="K5025">
            <v>6740.8</v>
          </cell>
        </row>
        <row r="5026">
          <cell r="G5026">
            <v>98085</v>
          </cell>
          <cell r="K5026">
            <v>9165.24</v>
          </cell>
        </row>
        <row r="5027">
          <cell r="G5027">
            <v>98086</v>
          </cell>
          <cell r="K5027">
            <v>10318.530000000001</v>
          </cell>
        </row>
        <row r="5028">
          <cell r="G5028">
            <v>98087</v>
          </cell>
          <cell r="K5028">
            <v>10954.66</v>
          </cell>
        </row>
        <row r="5029">
          <cell r="G5029">
            <v>98088</v>
          </cell>
          <cell r="K5029">
            <v>3151.8</v>
          </cell>
        </row>
        <row r="5030">
          <cell r="G5030">
            <v>98089</v>
          </cell>
          <cell r="K5030">
            <v>4996.57</v>
          </cell>
        </row>
        <row r="5031">
          <cell r="G5031">
            <v>98090</v>
          </cell>
          <cell r="K5031">
            <v>7867.25</v>
          </cell>
        </row>
        <row r="5032">
          <cell r="G5032">
            <v>98091</v>
          </cell>
          <cell r="K5032">
            <v>10284.870000000001</v>
          </cell>
        </row>
        <row r="5033">
          <cell r="G5033">
            <v>98092</v>
          </cell>
          <cell r="K5033">
            <v>11960.94</v>
          </cell>
        </row>
        <row r="5034">
          <cell r="G5034">
            <v>98093</v>
          </cell>
          <cell r="K5034">
            <v>14124.9</v>
          </cell>
        </row>
        <row r="5035">
          <cell r="G5035">
            <v>98094</v>
          </cell>
          <cell r="K5035">
            <v>2550.9699999999998</v>
          </cell>
        </row>
        <row r="5036">
          <cell r="G5036">
            <v>98099</v>
          </cell>
          <cell r="K5036">
            <v>4358.05</v>
          </cell>
        </row>
        <row r="5037">
          <cell r="G5037">
            <v>98100</v>
          </cell>
          <cell r="K5037">
            <v>5723.76</v>
          </cell>
        </row>
        <row r="5038">
          <cell r="G5038">
            <v>98101</v>
          </cell>
          <cell r="K5038">
            <v>8466.58</v>
          </cell>
        </row>
        <row r="5039">
          <cell r="G5039">
            <v>98109</v>
          </cell>
          <cell r="K5039">
            <v>765.9</v>
          </cell>
        </row>
        <row r="5040">
          <cell r="G5040">
            <v>98110</v>
          </cell>
          <cell r="K5040">
            <v>395.88</v>
          </cell>
        </row>
        <row r="5041">
          <cell r="G5041">
            <v>98111</v>
          </cell>
          <cell r="K5041">
            <v>53.4</v>
          </cell>
        </row>
        <row r="5042">
          <cell r="G5042">
            <v>98112</v>
          </cell>
          <cell r="K5042">
            <v>93.49</v>
          </cell>
        </row>
        <row r="5043">
          <cell r="G5043">
            <v>98114</v>
          </cell>
          <cell r="K5043">
            <v>613.04999999999995</v>
          </cell>
        </row>
        <row r="5044">
          <cell r="G5044">
            <v>98115</v>
          </cell>
          <cell r="K5044">
            <v>102.11</v>
          </cell>
        </row>
        <row r="5045">
          <cell r="G5045">
            <v>89957</v>
          </cell>
          <cell r="K5045">
            <v>144.41999999999999</v>
          </cell>
        </row>
        <row r="5046">
          <cell r="G5046">
            <v>89959</v>
          </cell>
          <cell r="K5046">
            <v>251.59</v>
          </cell>
        </row>
        <row r="5047">
          <cell r="G5047">
            <v>89349</v>
          </cell>
          <cell r="K5047">
            <v>21.63</v>
          </cell>
        </row>
        <row r="5048">
          <cell r="G5048">
            <v>89351</v>
          </cell>
          <cell r="K5048">
            <v>26.96</v>
          </cell>
        </row>
        <row r="5049">
          <cell r="G5049">
            <v>89352</v>
          </cell>
          <cell r="K5049">
            <v>29.11</v>
          </cell>
        </row>
        <row r="5050">
          <cell r="G5050">
            <v>89353</v>
          </cell>
          <cell r="K5050">
            <v>32.32</v>
          </cell>
        </row>
        <row r="5051">
          <cell r="G5051">
            <v>89354</v>
          </cell>
          <cell r="K5051">
            <v>473.01</v>
          </cell>
        </row>
        <row r="5052">
          <cell r="G5052">
            <v>89969</v>
          </cell>
          <cell r="K5052">
            <v>39.01</v>
          </cell>
        </row>
        <row r="5053">
          <cell r="G5053">
            <v>89970</v>
          </cell>
          <cell r="K5053">
            <v>41.91</v>
          </cell>
        </row>
        <row r="5054">
          <cell r="G5054">
            <v>89971</v>
          </cell>
          <cell r="K5054">
            <v>40.909999999999997</v>
          </cell>
        </row>
        <row r="5055">
          <cell r="G5055">
            <v>89972</v>
          </cell>
          <cell r="K5055">
            <v>46.32</v>
          </cell>
        </row>
        <row r="5056">
          <cell r="G5056">
            <v>89973</v>
          </cell>
          <cell r="K5056">
            <v>687.71</v>
          </cell>
        </row>
        <row r="5057">
          <cell r="G5057">
            <v>89974</v>
          </cell>
          <cell r="K5057">
            <v>282.12</v>
          </cell>
        </row>
        <row r="5058">
          <cell r="G5058">
            <v>89984</v>
          </cell>
          <cell r="K5058">
            <v>68.88</v>
          </cell>
        </row>
        <row r="5059">
          <cell r="G5059">
            <v>89985</v>
          </cell>
          <cell r="K5059">
            <v>72.72</v>
          </cell>
        </row>
        <row r="5060">
          <cell r="G5060">
            <v>89986</v>
          </cell>
          <cell r="K5060">
            <v>67.16</v>
          </cell>
        </row>
        <row r="5061">
          <cell r="G5061">
            <v>89987</v>
          </cell>
          <cell r="K5061">
            <v>76.48</v>
          </cell>
        </row>
        <row r="5062">
          <cell r="G5062">
            <v>90371</v>
          </cell>
          <cell r="K5062">
            <v>29.54</v>
          </cell>
        </row>
        <row r="5063">
          <cell r="G5063">
            <v>94489</v>
          </cell>
          <cell r="K5063">
            <v>30.05</v>
          </cell>
        </row>
        <row r="5064">
          <cell r="G5064">
            <v>94490</v>
          </cell>
          <cell r="K5064">
            <v>44.53</v>
          </cell>
        </row>
        <row r="5065">
          <cell r="G5065">
            <v>94491</v>
          </cell>
          <cell r="K5065">
            <v>60.76</v>
          </cell>
        </row>
        <row r="5066">
          <cell r="G5066">
            <v>94492</v>
          </cell>
          <cell r="K5066">
            <v>62.48</v>
          </cell>
        </row>
        <row r="5067">
          <cell r="G5067">
            <v>94493</v>
          </cell>
          <cell r="K5067">
            <v>114.54</v>
          </cell>
        </row>
        <row r="5068">
          <cell r="G5068">
            <v>94495</v>
          </cell>
          <cell r="K5068">
            <v>49.81</v>
          </cell>
        </row>
        <row r="5069">
          <cell r="G5069">
            <v>94496</v>
          </cell>
          <cell r="K5069">
            <v>67.86</v>
          </cell>
        </row>
        <row r="5070">
          <cell r="G5070">
            <v>94497</v>
          </cell>
          <cell r="K5070">
            <v>86.02</v>
          </cell>
        </row>
        <row r="5071">
          <cell r="G5071">
            <v>94498</v>
          </cell>
          <cell r="K5071">
            <v>118.53</v>
          </cell>
        </row>
        <row r="5072">
          <cell r="G5072">
            <v>94499</v>
          </cell>
          <cell r="K5072">
            <v>233.99</v>
          </cell>
        </row>
        <row r="5073">
          <cell r="G5073">
            <v>94500</v>
          </cell>
          <cell r="K5073">
            <v>284.17</v>
          </cell>
        </row>
        <row r="5074">
          <cell r="G5074">
            <v>94501</v>
          </cell>
          <cell r="K5074">
            <v>570.19000000000005</v>
          </cell>
        </row>
        <row r="5075">
          <cell r="G5075">
            <v>94792</v>
          </cell>
          <cell r="K5075">
            <v>93.11</v>
          </cell>
        </row>
        <row r="5076">
          <cell r="G5076">
            <v>94793</v>
          </cell>
          <cell r="K5076">
            <v>127.2</v>
          </cell>
        </row>
        <row r="5077">
          <cell r="G5077">
            <v>94794</v>
          </cell>
          <cell r="K5077">
            <v>135.25</v>
          </cell>
        </row>
        <row r="5078">
          <cell r="G5078">
            <v>94795</v>
          </cell>
          <cell r="K5078">
            <v>34.53</v>
          </cell>
        </row>
        <row r="5079">
          <cell r="G5079">
            <v>94796</v>
          </cell>
          <cell r="K5079">
            <v>39.909999999999997</v>
          </cell>
        </row>
        <row r="5080">
          <cell r="G5080">
            <v>94797</v>
          </cell>
          <cell r="K5080">
            <v>81.77</v>
          </cell>
        </row>
        <row r="5081">
          <cell r="G5081">
            <v>94798</v>
          </cell>
          <cell r="K5081">
            <v>135.13999999999999</v>
          </cell>
        </row>
        <row r="5082">
          <cell r="G5082">
            <v>94799</v>
          </cell>
          <cell r="K5082">
            <v>166.09</v>
          </cell>
        </row>
        <row r="5083">
          <cell r="G5083">
            <v>94800</v>
          </cell>
          <cell r="K5083">
            <v>213.27</v>
          </cell>
        </row>
        <row r="5084">
          <cell r="G5084">
            <v>95248</v>
          </cell>
          <cell r="K5084">
            <v>41.92</v>
          </cell>
        </row>
        <row r="5085">
          <cell r="G5085">
            <v>95249</v>
          </cell>
          <cell r="K5085">
            <v>49.67</v>
          </cell>
        </row>
        <row r="5086">
          <cell r="G5086">
            <v>95250</v>
          </cell>
          <cell r="K5086">
            <v>67.040000000000006</v>
          </cell>
        </row>
        <row r="5087">
          <cell r="G5087">
            <v>95251</v>
          </cell>
          <cell r="K5087">
            <v>98.99</v>
          </cell>
        </row>
        <row r="5088">
          <cell r="G5088">
            <v>95252</v>
          </cell>
          <cell r="K5088">
            <v>120.19</v>
          </cell>
        </row>
        <row r="5089">
          <cell r="G5089">
            <v>95253</v>
          </cell>
          <cell r="K5089">
            <v>182.2</v>
          </cell>
        </row>
        <row r="5090">
          <cell r="G5090">
            <v>99619</v>
          </cell>
          <cell r="K5090">
            <v>93.75</v>
          </cell>
        </row>
        <row r="5091">
          <cell r="G5091">
            <v>99620</v>
          </cell>
          <cell r="K5091">
            <v>127.36</v>
          </cell>
        </row>
        <row r="5092">
          <cell r="G5092">
            <v>99621</v>
          </cell>
          <cell r="K5092">
            <v>189.69</v>
          </cell>
        </row>
        <row r="5093">
          <cell r="G5093">
            <v>99622</v>
          </cell>
          <cell r="K5093">
            <v>213.73</v>
          </cell>
        </row>
        <row r="5094">
          <cell r="G5094">
            <v>99623</v>
          </cell>
          <cell r="K5094">
            <v>298.06</v>
          </cell>
        </row>
        <row r="5095">
          <cell r="G5095">
            <v>99624</v>
          </cell>
          <cell r="K5095">
            <v>424.74</v>
          </cell>
        </row>
        <row r="5096">
          <cell r="G5096">
            <v>99625</v>
          </cell>
          <cell r="K5096">
            <v>583.87</v>
          </cell>
        </row>
        <row r="5097">
          <cell r="G5097">
            <v>99626</v>
          </cell>
          <cell r="K5097">
            <v>898</v>
          </cell>
        </row>
        <row r="5098">
          <cell r="G5098">
            <v>99627</v>
          </cell>
          <cell r="K5098">
            <v>56.6</v>
          </cell>
        </row>
        <row r="5099">
          <cell r="G5099">
            <v>99628</v>
          </cell>
          <cell r="K5099">
            <v>61.98</v>
          </cell>
        </row>
        <row r="5100">
          <cell r="G5100">
            <v>99629</v>
          </cell>
          <cell r="K5100">
            <v>69.05</v>
          </cell>
        </row>
        <row r="5101">
          <cell r="G5101">
            <v>99630</v>
          </cell>
          <cell r="K5101">
            <v>102.6</v>
          </cell>
        </row>
        <row r="5102">
          <cell r="G5102">
            <v>99631</v>
          </cell>
          <cell r="K5102">
            <v>119.61</v>
          </cell>
        </row>
        <row r="5103">
          <cell r="G5103">
            <v>99632</v>
          </cell>
          <cell r="K5103">
            <v>172.19</v>
          </cell>
        </row>
        <row r="5104">
          <cell r="G5104">
            <v>99633</v>
          </cell>
          <cell r="K5104">
            <v>368.54</v>
          </cell>
        </row>
        <row r="5105">
          <cell r="G5105">
            <v>99634</v>
          </cell>
          <cell r="K5105">
            <v>627.05999999999995</v>
          </cell>
        </row>
        <row r="5106">
          <cell r="G5106">
            <v>99635</v>
          </cell>
          <cell r="K5106">
            <v>272.77999999999997</v>
          </cell>
        </row>
        <row r="5107">
          <cell r="G5107">
            <v>103008</v>
          </cell>
          <cell r="K5107">
            <v>76.47</v>
          </cell>
        </row>
        <row r="5108">
          <cell r="G5108">
            <v>103009</v>
          </cell>
          <cell r="K5108">
            <v>271.67</v>
          </cell>
        </row>
        <row r="5109">
          <cell r="G5109">
            <v>103010</v>
          </cell>
          <cell r="K5109">
            <v>57.99</v>
          </cell>
        </row>
        <row r="5110">
          <cell r="G5110">
            <v>103011</v>
          </cell>
          <cell r="K5110">
            <v>64.739999999999995</v>
          </cell>
        </row>
        <row r="5111">
          <cell r="G5111">
            <v>103012</v>
          </cell>
          <cell r="K5111">
            <v>101.99</v>
          </cell>
        </row>
        <row r="5112">
          <cell r="G5112">
            <v>103013</v>
          </cell>
          <cell r="K5112">
            <v>109.95</v>
          </cell>
        </row>
        <row r="5113">
          <cell r="G5113">
            <v>103014</v>
          </cell>
          <cell r="K5113">
            <v>165.16</v>
          </cell>
        </row>
        <row r="5114">
          <cell r="G5114">
            <v>103015</v>
          </cell>
          <cell r="K5114">
            <v>291.55</v>
          </cell>
        </row>
        <row r="5115">
          <cell r="G5115">
            <v>103016</v>
          </cell>
          <cell r="K5115">
            <v>398.39</v>
          </cell>
        </row>
        <row r="5116">
          <cell r="G5116">
            <v>103017</v>
          </cell>
          <cell r="K5116">
            <v>694.56</v>
          </cell>
        </row>
        <row r="5117">
          <cell r="G5117">
            <v>103018</v>
          </cell>
          <cell r="K5117">
            <v>223.47</v>
          </cell>
        </row>
        <row r="5118">
          <cell r="G5118">
            <v>103019</v>
          </cell>
          <cell r="K5118">
            <v>131.44</v>
          </cell>
        </row>
        <row r="5119">
          <cell r="G5119">
            <v>103029</v>
          </cell>
          <cell r="K5119">
            <v>36.799999999999997</v>
          </cell>
        </row>
        <row r="5120">
          <cell r="G5120">
            <v>103036</v>
          </cell>
          <cell r="K5120">
            <v>23.71</v>
          </cell>
        </row>
        <row r="5121">
          <cell r="G5121">
            <v>103037</v>
          </cell>
          <cell r="K5121">
            <v>46.71</v>
          </cell>
        </row>
        <row r="5122">
          <cell r="G5122">
            <v>103038</v>
          </cell>
          <cell r="K5122">
            <v>62.54</v>
          </cell>
        </row>
        <row r="5123">
          <cell r="G5123">
            <v>103039</v>
          </cell>
          <cell r="K5123">
            <v>68.06</v>
          </cell>
        </row>
        <row r="5124">
          <cell r="G5124">
            <v>103040</v>
          </cell>
          <cell r="K5124">
            <v>101.16</v>
          </cell>
        </row>
        <row r="5125">
          <cell r="G5125">
            <v>103041</v>
          </cell>
          <cell r="K5125">
            <v>19.760000000000002</v>
          </cell>
        </row>
        <row r="5126">
          <cell r="G5126">
            <v>103042</v>
          </cell>
          <cell r="K5126">
            <v>24.43</v>
          </cell>
        </row>
        <row r="5127">
          <cell r="G5127">
            <v>103043</v>
          </cell>
          <cell r="K5127">
            <v>22.82</v>
          </cell>
        </row>
        <row r="5128">
          <cell r="G5128">
            <v>103044</v>
          </cell>
          <cell r="K5128">
            <v>30.8</v>
          </cell>
        </row>
        <row r="5129">
          <cell r="G5129">
            <v>103045</v>
          </cell>
          <cell r="K5129">
            <v>9.7100000000000009</v>
          </cell>
        </row>
        <row r="5130">
          <cell r="G5130">
            <v>103046</v>
          </cell>
          <cell r="K5130">
            <v>23.15</v>
          </cell>
        </row>
        <row r="5131">
          <cell r="G5131">
            <v>103047</v>
          </cell>
          <cell r="K5131">
            <v>24.38</v>
          </cell>
        </row>
        <row r="5132">
          <cell r="G5132">
            <v>103048</v>
          </cell>
          <cell r="K5132">
            <v>18.3</v>
          </cell>
        </row>
        <row r="5133">
          <cell r="G5133">
            <v>103049</v>
          </cell>
          <cell r="K5133">
            <v>19.920000000000002</v>
          </cell>
        </row>
        <row r="5134">
          <cell r="G5134">
            <v>103050</v>
          </cell>
          <cell r="K5134">
            <v>24.74</v>
          </cell>
        </row>
        <row r="5135">
          <cell r="G5135">
            <v>103051</v>
          </cell>
          <cell r="K5135">
            <v>30.17</v>
          </cell>
        </row>
        <row r="5136">
          <cell r="G5136">
            <v>103052</v>
          </cell>
          <cell r="K5136">
            <v>41.39</v>
          </cell>
        </row>
        <row r="5137">
          <cell r="G5137">
            <v>95634</v>
          </cell>
          <cell r="K5137">
            <v>177.77</v>
          </cell>
        </row>
        <row r="5138">
          <cell r="G5138">
            <v>95635</v>
          </cell>
          <cell r="K5138">
            <v>191.17</v>
          </cell>
        </row>
        <row r="5139">
          <cell r="G5139">
            <v>95636</v>
          </cell>
          <cell r="K5139">
            <v>374.4</v>
          </cell>
        </row>
        <row r="5140">
          <cell r="G5140">
            <v>95637</v>
          </cell>
          <cell r="K5140">
            <v>580.02</v>
          </cell>
        </row>
        <row r="5141">
          <cell r="G5141">
            <v>95638</v>
          </cell>
          <cell r="K5141">
            <v>707.47</v>
          </cell>
        </row>
        <row r="5142">
          <cell r="G5142">
            <v>95639</v>
          </cell>
          <cell r="K5142">
            <v>918.68</v>
          </cell>
        </row>
        <row r="5143">
          <cell r="G5143">
            <v>95641</v>
          </cell>
          <cell r="K5143">
            <v>301.58999999999997</v>
          </cell>
        </row>
        <row r="5144">
          <cell r="G5144">
            <v>95642</v>
          </cell>
          <cell r="K5144">
            <v>445.37</v>
          </cell>
        </row>
        <row r="5145">
          <cell r="G5145">
            <v>95643</v>
          </cell>
          <cell r="K5145">
            <v>582.41</v>
          </cell>
        </row>
        <row r="5146">
          <cell r="G5146">
            <v>95644</v>
          </cell>
          <cell r="K5146">
            <v>220.86</v>
          </cell>
        </row>
        <row r="5147">
          <cell r="G5147">
            <v>95645</v>
          </cell>
          <cell r="K5147">
            <v>403.13</v>
          </cell>
        </row>
        <row r="5148">
          <cell r="G5148">
            <v>95646</v>
          </cell>
          <cell r="K5148">
            <v>600.52</v>
          </cell>
        </row>
        <row r="5149">
          <cell r="G5149">
            <v>95647</v>
          </cell>
          <cell r="K5149">
            <v>787.01</v>
          </cell>
        </row>
        <row r="5150">
          <cell r="G5150">
            <v>95673</v>
          </cell>
          <cell r="K5150">
            <v>176.3</v>
          </cell>
        </row>
        <row r="5151">
          <cell r="G5151">
            <v>95674</v>
          </cell>
          <cell r="K5151">
            <v>187.69</v>
          </cell>
        </row>
        <row r="5152">
          <cell r="G5152">
            <v>95675</v>
          </cell>
          <cell r="K5152">
            <v>229.79</v>
          </cell>
        </row>
        <row r="5153">
          <cell r="G5153">
            <v>95676</v>
          </cell>
          <cell r="K5153">
            <v>99.76</v>
          </cell>
        </row>
        <row r="5154">
          <cell r="G5154">
            <v>97741</v>
          </cell>
          <cell r="K5154">
            <v>169.52</v>
          </cell>
        </row>
        <row r="5155">
          <cell r="G5155">
            <v>90436</v>
          </cell>
          <cell r="K5155">
            <v>14.58</v>
          </cell>
        </row>
        <row r="5156">
          <cell r="G5156">
            <v>90437</v>
          </cell>
          <cell r="K5156">
            <v>35.43</v>
          </cell>
        </row>
        <row r="5157">
          <cell r="G5157">
            <v>90438</v>
          </cell>
          <cell r="K5157">
            <v>50.78</v>
          </cell>
        </row>
        <row r="5158">
          <cell r="G5158">
            <v>90439</v>
          </cell>
          <cell r="K5158">
            <v>61.85</v>
          </cell>
        </row>
        <row r="5159">
          <cell r="G5159">
            <v>90440</v>
          </cell>
          <cell r="K5159">
            <v>99.07</v>
          </cell>
        </row>
        <row r="5160">
          <cell r="G5160">
            <v>90441</v>
          </cell>
          <cell r="K5160">
            <v>126.54</v>
          </cell>
        </row>
        <row r="5161">
          <cell r="G5161">
            <v>90443</v>
          </cell>
          <cell r="K5161">
            <v>13.25</v>
          </cell>
        </row>
        <row r="5162">
          <cell r="G5162">
            <v>90444</v>
          </cell>
          <cell r="K5162">
            <v>26.54</v>
          </cell>
        </row>
        <row r="5163">
          <cell r="G5163">
            <v>90445</v>
          </cell>
          <cell r="K5163">
            <v>28.34</v>
          </cell>
        </row>
        <row r="5164">
          <cell r="G5164">
            <v>90446</v>
          </cell>
          <cell r="K5164">
            <v>30.78</v>
          </cell>
        </row>
        <row r="5165">
          <cell r="G5165">
            <v>90447</v>
          </cell>
          <cell r="K5165">
            <v>8.34</v>
          </cell>
        </row>
        <row r="5166">
          <cell r="G5166">
            <v>90451</v>
          </cell>
          <cell r="K5166">
            <v>4.5999999999999996</v>
          </cell>
        </row>
        <row r="5167">
          <cell r="G5167">
            <v>90452</v>
          </cell>
          <cell r="K5167">
            <v>20.010000000000002</v>
          </cell>
        </row>
        <row r="5168">
          <cell r="G5168">
            <v>90453</v>
          </cell>
          <cell r="K5168">
            <v>2.92</v>
          </cell>
        </row>
        <row r="5169">
          <cell r="G5169">
            <v>90454</v>
          </cell>
          <cell r="K5169">
            <v>5.19</v>
          </cell>
        </row>
        <row r="5170">
          <cell r="G5170">
            <v>90455</v>
          </cell>
          <cell r="K5170">
            <v>6.82</v>
          </cell>
        </row>
        <row r="5171">
          <cell r="G5171">
            <v>90456</v>
          </cell>
          <cell r="K5171">
            <v>4.26</v>
          </cell>
        </row>
        <row r="5172">
          <cell r="G5172">
            <v>90457</v>
          </cell>
          <cell r="K5172">
            <v>9.6999999999999993</v>
          </cell>
        </row>
        <row r="5173">
          <cell r="G5173">
            <v>90458</v>
          </cell>
          <cell r="K5173">
            <v>27.53</v>
          </cell>
        </row>
        <row r="5174">
          <cell r="G5174">
            <v>90459</v>
          </cell>
          <cell r="K5174">
            <v>38.82</v>
          </cell>
        </row>
        <row r="5175">
          <cell r="G5175">
            <v>90460</v>
          </cell>
          <cell r="K5175">
            <v>12.5</v>
          </cell>
        </row>
        <row r="5176">
          <cell r="G5176">
            <v>90461</v>
          </cell>
          <cell r="K5176">
            <v>8</v>
          </cell>
        </row>
        <row r="5177">
          <cell r="G5177">
            <v>90462</v>
          </cell>
          <cell r="K5177">
            <v>1.72</v>
          </cell>
        </row>
        <row r="5178">
          <cell r="G5178">
            <v>90463</v>
          </cell>
          <cell r="K5178">
            <v>1.48</v>
          </cell>
        </row>
        <row r="5179">
          <cell r="G5179">
            <v>90466</v>
          </cell>
          <cell r="K5179">
            <v>13.4</v>
          </cell>
        </row>
        <row r="5180">
          <cell r="G5180">
            <v>90467</v>
          </cell>
          <cell r="K5180">
            <v>21.2</v>
          </cell>
        </row>
        <row r="5181">
          <cell r="G5181">
            <v>90468</v>
          </cell>
          <cell r="K5181">
            <v>5.97</v>
          </cell>
        </row>
        <row r="5182">
          <cell r="G5182">
            <v>90469</v>
          </cell>
          <cell r="K5182">
            <v>9.57</v>
          </cell>
        </row>
        <row r="5183">
          <cell r="G5183">
            <v>90470</v>
          </cell>
          <cell r="K5183">
            <v>13.22</v>
          </cell>
        </row>
        <row r="5184">
          <cell r="G5184">
            <v>91166</v>
          </cell>
          <cell r="K5184">
            <v>3.61</v>
          </cell>
        </row>
        <row r="5185">
          <cell r="G5185">
            <v>91167</v>
          </cell>
          <cell r="K5185">
            <v>10.029999999999999</v>
          </cell>
        </row>
        <row r="5186">
          <cell r="G5186">
            <v>91168</v>
          </cell>
          <cell r="K5186">
            <v>7.52</v>
          </cell>
        </row>
        <row r="5187">
          <cell r="G5187">
            <v>91169</v>
          </cell>
          <cell r="K5187">
            <v>8.9499999999999993</v>
          </cell>
        </row>
        <row r="5188">
          <cell r="G5188">
            <v>91170</v>
          </cell>
          <cell r="K5188">
            <v>2.59</v>
          </cell>
        </row>
        <row r="5189">
          <cell r="G5189">
            <v>91171</v>
          </cell>
          <cell r="K5189">
            <v>3.2</v>
          </cell>
        </row>
        <row r="5190">
          <cell r="G5190">
            <v>91172</v>
          </cell>
          <cell r="K5190">
            <v>4.7300000000000004</v>
          </cell>
        </row>
        <row r="5191">
          <cell r="G5191">
            <v>91173</v>
          </cell>
          <cell r="K5191">
            <v>1.31</v>
          </cell>
        </row>
        <row r="5192">
          <cell r="G5192">
            <v>91174</v>
          </cell>
          <cell r="K5192">
            <v>2.5299999999999998</v>
          </cell>
        </row>
        <row r="5193">
          <cell r="G5193">
            <v>91175</v>
          </cell>
          <cell r="K5193">
            <v>4.1500000000000004</v>
          </cell>
        </row>
        <row r="5194">
          <cell r="G5194">
            <v>91176</v>
          </cell>
          <cell r="K5194">
            <v>27.82</v>
          </cell>
        </row>
        <row r="5195">
          <cell r="G5195">
            <v>91177</v>
          </cell>
          <cell r="K5195">
            <v>13.51</v>
          </cell>
        </row>
        <row r="5196">
          <cell r="G5196">
            <v>91178</v>
          </cell>
          <cell r="K5196">
            <v>13.97</v>
          </cell>
        </row>
        <row r="5197">
          <cell r="G5197">
            <v>91179</v>
          </cell>
          <cell r="K5197">
            <v>7.15</v>
          </cell>
        </row>
        <row r="5198">
          <cell r="G5198">
            <v>91180</v>
          </cell>
          <cell r="K5198">
            <v>6.12</v>
          </cell>
        </row>
        <row r="5199">
          <cell r="G5199">
            <v>91181</v>
          </cell>
          <cell r="K5199">
            <v>6.99</v>
          </cell>
        </row>
        <row r="5200">
          <cell r="G5200">
            <v>91182</v>
          </cell>
          <cell r="K5200">
            <v>30.15</v>
          </cell>
        </row>
        <row r="5201">
          <cell r="G5201">
            <v>91183</v>
          </cell>
          <cell r="K5201">
            <v>14.61</v>
          </cell>
        </row>
        <row r="5202">
          <cell r="G5202">
            <v>91184</v>
          </cell>
          <cell r="K5202">
            <v>13.47</v>
          </cell>
        </row>
        <row r="5203">
          <cell r="G5203">
            <v>91185</v>
          </cell>
          <cell r="K5203">
            <v>7.75</v>
          </cell>
        </row>
        <row r="5204">
          <cell r="G5204">
            <v>91186</v>
          </cell>
          <cell r="K5204">
            <v>6.25</v>
          </cell>
        </row>
        <row r="5205">
          <cell r="G5205">
            <v>91187</v>
          </cell>
          <cell r="K5205">
            <v>7.12</v>
          </cell>
        </row>
        <row r="5206">
          <cell r="G5206">
            <v>91188</v>
          </cell>
          <cell r="K5206">
            <v>7.81</v>
          </cell>
        </row>
        <row r="5207">
          <cell r="G5207">
            <v>91189</v>
          </cell>
          <cell r="K5207">
            <v>59.32</v>
          </cell>
        </row>
        <row r="5208">
          <cell r="G5208">
            <v>91190</v>
          </cell>
          <cell r="K5208">
            <v>5.19</v>
          </cell>
        </row>
        <row r="5209">
          <cell r="G5209">
            <v>91191</v>
          </cell>
          <cell r="K5209">
            <v>5.5</v>
          </cell>
        </row>
        <row r="5210">
          <cell r="G5210">
            <v>91192</v>
          </cell>
          <cell r="K5210">
            <v>6.09</v>
          </cell>
        </row>
        <row r="5211">
          <cell r="G5211">
            <v>91222</v>
          </cell>
          <cell r="K5211">
            <v>14.27</v>
          </cell>
        </row>
        <row r="5212">
          <cell r="G5212">
            <v>94480</v>
          </cell>
          <cell r="K5212">
            <v>2742.27</v>
          </cell>
        </row>
        <row r="5213">
          <cell r="G5213">
            <v>94481</v>
          </cell>
          <cell r="K5213">
            <v>1929.4</v>
          </cell>
        </row>
        <row r="5214">
          <cell r="G5214">
            <v>94482</v>
          </cell>
          <cell r="K5214">
            <v>1513.59</v>
          </cell>
        </row>
        <row r="5215">
          <cell r="G5215">
            <v>94483</v>
          </cell>
          <cell r="K5215">
            <v>1270.05</v>
          </cell>
        </row>
        <row r="5216">
          <cell r="G5216">
            <v>95541</v>
          </cell>
          <cell r="K5216">
            <v>4.7300000000000004</v>
          </cell>
        </row>
        <row r="5217">
          <cell r="G5217">
            <v>96559</v>
          </cell>
          <cell r="K5217">
            <v>34.75</v>
          </cell>
        </row>
        <row r="5218">
          <cell r="G5218">
            <v>96560</v>
          </cell>
          <cell r="K5218">
            <v>23.18</v>
          </cell>
        </row>
        <row r="5219">
          <cell r="G5219">
            <v>96561</v>
          </cell>
          <cell r="K5219">
            <v>17.12</v>
          </cell>
        </row>
        <row r="5220">
          <cell r="G5220">
            <v>96562</v>
          </cell>
          <cell r="K5220">
            <v>21.49</v>
          </cell>
        </row>
        <row r="5221">
          <cell r="G5221">
            <v>96563</v>
          </cell>
          <cell r="K5221">
            <v>27.23</v>
          </cell>
        </row>
        <row r="5222">
          <cell r="G5222">
            <v>101802</v>
          </cell>
          <cell r="K5222">
            <v>1667.33</v>
          </cell>
        </row>
        <row r="5223">
          <cell r="G5223">
            <v>101803</v>
          </cell>
          <cell r="K5223">
            <v>1057.6500000000001</v>
          </cell>
        </row>
        <row r="5224">
          <cell r="G5224">
            <v>101804</v>
          </cell>
          <cell r="K5224">
            <v>1334.76</v>
          </cell>
        </row>
        <row r="5225">
          <cell r="G5225">
            <v>101805</v>
          </cell>
          <cell r="K5225">
            <v>1703.18</v>
          </cell>
        </row>
        <row r="5226">
          <cell r="G5226">
            <v>102111</v>
          </cell>
          <cell r="K5226">
            <v>813.11</v>
          </cell>
        </row>
        <row r="5227">
          <cell r="G5227">
            <v>102112</v>
          </cell>
          <cell r="K5227">
            <v>139.97</v>
          </cell>
        </row>
        <row r="5228">
          <cell r="G5228">
            <v>102113</v>
          </cell>
          <cell r="K5228">
            <v>1278.01</v>
          </cell>
        </row>
        <row r="5229">
          <cell r="G5229">
            <v>102114</v>
          </cell>
          <cell r="K5229">
            <v>143.31</v>
          </cell>
        </row>
        <row r="5230">
          <cell r="G5230">
            <v>102115</v>
          </cell>
          <cell r="K5230">
            <v>2216.44</v>
          </cell>
        </row>
        <row r="5231">
          <cell r="G5231">
            <v>102116</v>
          </cell>
          <cell r="K5231">
            <v>1363.76</v>
          </cell>
        </row>
        <row r="5232">
          <cell r="G5232">
            <v>102117</v>
          </cell>
          <cell r="K5232">
            <v>147.37</v>
          </cell>
        </row>
        <row r="5233">
          <cell r="G5233">
            <v>102118</v>
          </cell>
          <cell r="K5233">
            <v>1848.12</v>
          </cell>
        </row>
        <row r="5234">
          <cell r="G5234">
            <v>102119</v>
          </cell>
          <cell r="K5234">
            <v>150.87</v>
          </cell>
        </row>
        <row r="5235">
          <cell r="G5235">
            <v>102121</v>
          </cell>
          <cell r="K5235">
            <v>187.44</v>
          </cell>
        </row>
        <row r="5236">
          <cell r="G5236">
            <v>102122</v>
          </cell>
          <cell r="K5236">
            <v>6183.84</v>
          </cell>
        </row>
        <row r="5237">
          <cell r="G5237">
            <v>102123</v>
          </cell>
          <cell r="K5237">
            <v>197.87</v>
          </cell>
        </row>
        <row r="5238">
          <cell r="G5238">
            <v>102136</v>
          </cell>
          <cell r="K5238">
            <v>86.09</v>
          </cell>
        </row>
        <row r="5239">
          <cell r="G5239">
            <v>102137</v>
          </cell>
          <cell r="K5239">
            <v>97.42</v>
          </cell>
        </row>
        <row r="5240">
          <cell r="G5240">
            <v>102138</v>
          </cell>
          <cell r="K5240">
            <v>214.82</v>
          </cell>
        </row>
        <row r="5241">
          <cell r="G5241">
            <v>103517</v>
          </cell>
          <cell r="K5241">
            <v>3469.86</v>
          </cell>
        </row>
        <row r="5242">
          <cell r="G5242">
            <v>103519</v>
          </cell>
          <cell r="K5242">
            <v>10.91</v>
          </cell>
        </row>
        <row r="5243">
          <cell r="G5243">
            <v>103520</v>
          </cell>
          <cell r="K5243">
            <v>5732.96</v>
          </cell>
        </row>
        <row r="5244">
          <cell r="G5244">
            <v>103521</v>
          </cell>
          <cell r="K5244">
            <v>7611.93</v>
          </cell>
        </row>
        <row r="5245">
          <cell r="G5245">
            <v>103522</v>
          </cell>
          <cell r="K5245">
            <v>7597.15</v>
          </cell>
        </row>
        <row r="5246">
          <cell r="G5246">
            <v>103523</v>
          </cell>
          <cell r="K5246">
            <v>11471.79</v>
          </cell>
        </row>
        <row r="5247">
          <cell r="G5247">
            <v>93350</v>
          </cell>
          <cell r="K5247">
            <v>1262.19</v>
          </cell>
        </row>
        <row r="5248">
          <cell r="G5248">
            <v>93351</v>
          </cell>
          <cell r="K5248">
            <v>1032.57</v>
          </cell>
        </row>
        <row r="5249">
          <cell r="G5249">
            <v>93352</v>
          </cell>
          <cell r="K5249">
            <v>804.03</v>
          </cell>
        </row>
        <row r="5250">
          <cell r="G5250">
            <v>93353</v>
          </cell>
          <cell r="K5250">
            <v>580.25</v>
          </cell>
        </row>
        <row r="5251">
          <cell r="G5251">
            <v>93354</v>
          </cell>
          <cell r="K5251">
            <v>911.77</v>
          </cell>
        </row>
        <row r="5252">
          <cell r="G5252">
            <v>93355</v>
          </cell>
          <cell r="K5252">
            <v>756.36</v>
          </cell>
        </row>
        <row r="5253">
          <cell r="G5253">
            <v>93356</v>
          </cell>
          <cell r="K5253">
            <v>599.98</v>
          </cell>
        </row>
        <row r="5254">
          <cell r="G5254">
            <v>93357</v>
          </cell>
          <cell r="K5254">
            <v>446.29</v>
          </cell>
        </row>
        <row r="5255">
          <cell r="G5255">
            <v>96520</v>
          </cell>
          <cell r="K5255">
            <v>102.39</v>
          </cell>
        </row>
        <row r="5256">
          <cell r="G5256">
            <v>96521</v>
          </cell>
          <cell r="K5256">
            <v>44.95</v>
          </cell>
        </row>
        <row r="5257">
          <cell r="G5257">
            <v>96522</v>
          </cell>
          <cell r="K5257">
            <v>149.32</v>
          </cell>
        </row>
        <row r="5258">
          <cell r="G5258">
            <v>96523</v>
          </cell>
          <cell r="K5258">
            <v>94.88</v>
          </cell>
        </row>
        <row r="5259">
          <cell r="G5259">
            <v>96524</v>
          </cell>
          <cell r="K5259">
            <v>180.36</v>
          </cell>
        </row>
        <row r="5260">
          <cell r="G5260">
            <v>96525</v>
          </cell>
          <cell r="K5260">
            <v>38.869999999999997</v>
          </cell>
        </row>
        <row r="5261">
          <cell r="G5261">
            <v>96526</v>
          </cell>
          <cell r="K5261">
            <v>302</v>
          </cell>
        </row>
        <row r="5262">
          <cell r="G5262">
            <v>96527</v>
          </cell>
          <cell r="K5262">
            <v>124.41</v>
          </cell>
        </row>
        <row r="5263">
          <cell r="G5263">
            <v>96528</v>
          </cell>
          <cell r="K5263">
            <v>202.31</v>
          </cell>
        </row>
        <row r="5264">
          <cell r="G5264">
            <v>101114</v>
          </cell>
          <cell r="K5264">
            <v>4.3</v>
          </cell>
        </row>
        <row r="5265">
          <cell r="G5265">
            <v>101115</v>
          </cell>
          <cell r="K5265">
            <v>3.64</v>
          </cell>
        </row>
        <row r="5266">
          <cell r="G5266">
            <v>101116</v>
          </cell>
          <cell r="K5266">
            <v>2.2799999999999998</v>
          </cell>
        </row>
        <row r="5267">
          <cell r="G5267">
            <v>101117</v>
          </cell>
          <cell r="K5267">
            <v>3.23</v>
          </cell>
        </row>
        <row r="5268">
          <cell r="G5268">
            <v>101118</v>
          </cell>
          <cell r="K5268">
            <v>3.72</v>
          </cell>
        </row>
        <row r="5269">
          <cell r="G5269">
            <v>101119</v>
          </cell>
          <cell r="K5269">
            <v>8.1999999999999993</v>
          </cell>
        </row>
        <row r="5270">
          <cell r="G5270">
            <v>101120</v>
          </cell>
          <cell r="K5270">
            <v>6.97</v>
          </cell>
        </row>
        <row r="5271">
          <cell r="G5271">
            <v>101121</v>
          </cell>
          <cell r="K5271">
            <v>4.3600000000000003</v>
          </cell>
        </row>
        <row r="5272">
          <cell r="G5272">
            <v>101122</v>
          </cell>
          <cell r="K5272">
            <v>6.18</v>
          </cell>
        </row>
        <row r="5273">
          <cell r="G5273">
            <v>101123</v>
          </cell>
          <cell r="K5273">
            <v>7.09</v>
          </cell>
        </row>
        <row r="5274">
          <cell r="G5274">
            <v>101124</v>
          </cell>
          <cell r="K5274">
            <v>14.65</v>
          </cell>
        </row>
        <row r="5275">
          <cell r="G5275">
            <v>101125</v>
          </cell>
          <cell r="K5275">
            <v>13.99</v>
          </cell>
        </row>
        <row r="5276">
          <cell r="G5276">
            <v>101126</v>
          </cell>
          <cell r="K5276">
            <v>12.63</v>
          </cell>
        </row>
        <row r="5277">
          <cell r="G5277">
            <v>101127</v>
          </cell>
          <cell r="K5277">
            <v>13.58</v>
          </cell>
        </row>
        <row r="5278">
          <cell r="G5278">
            <v>101128</v>
          </cell>
          <cell r="K5278">
            <v>14.07</v>
          </cell>
        </row>
        <row r="5279">
          <cell r="G5279">
            <v>101129</v>
          </cell>
          <cell r="K5279">
            <v>18.96</v>
          </cell>
        </row>
        <row r="5280">
          <cell r="G5280">
            <v>101130</v>
          </cell>
          <cell r="K5280">
            <v>17.73</v>
          </cell>
        </row>
        <row r="5281">
          <cell r="G5281">
            <v>101131</v>
          </cell>
          <cell r="K5281">
            <v>15.12</v>
          </cell>
        </row>
        <row r="5282">
          <cell r="G5282">
            <v>101132</v>
          </cell>
          <cell r="K5282">
            <v>16.940000000000001</v>
          </cell>
        </row>
        <row r="5283">
          <cell r="G5283">
            <v>101133</v>
          </cell>
          <cell r="K5283">
            <v>17.850000000000001</v>
          </cell>
        </row>
        <row r="5284">
          <cell r="G5284">
            <v>101134</v>
          </cell>
          <cell r="K5284">
            <v>15.28</v>
          </cell>
        </row>
        <row r="5285">
          <cell r="G5285">
            <v>101135</v>
          </cell>
          <cell r="K5285">
            <v>14.62</v>
          </cell>
        </row>
        <row r="5286">
          <cell r="G5286">
            <v>101136</v>
          </cell>
          <cell r="K5286">
            <v>13.26</v>
          </cell>
        </row>
        <row r="5287">
          <cell r="G5287">
            <v>101137</v>
          </cell>
          <cell r="K5287">
            <v>14.21</v>
          </cell>
        </row>
        <row r="5288">
          <cell r="G5288">
            <v>101138</v>
          </cell>
          <cell r="K5288">
            <v>14.7</v>
          </cell>
        </row>
        <row r="5289">
          <cell r="G5289">
            <v>101139</v>
          </cell>
          <cell r="K5289">
            <v>19.61</v>
          </cell>
        </row>
        <row r="5290">
          <cell r="G5290">
            <v>101140</v>
          </cell>
          <cell r="K5290">
            <v>18.38</v>
          </cell>
        </row>
        <row r="5291">
          <cell r="G5291">
            <v>101141</v>
          </cell>
          <cell r="K5291">
            <v>15.77</v>
          </cell>
        </row>
        <row r="5292">
          <cell r="G5292">
            <v>101142</v>
          </cell>
          <cell r="K5292">
            <v>17.59</v>
          </cell>
        </row>
        <row r="5293">
          <cell r="G5293">
            <v>101143</v>
          </cell>
          <cell r="K5293">
            <v>18.5</v>
          </cell>
        </row>
        <row r="5294">
          <cell r="G5294">
            <v>101144</v>
          </cell>
          <cell r="K5294">
            <v>15.18</v>
          </cell>
        </row>
        <row r="5295">
          <cell r="G5295">
            <v>101145</v>
          </cell>
          <cell r="K5295">
            <v>14.52</v>
          </cell>
        </row>
        <row r="5296">
          <cell r="G5296">
            <v>101146</v>
          </cell>
          <cell r="K5296">
            <v>13.16</v>
          </cell>
        </row>
        <row r="5297">
          <cell r="G5297">
            <v>101147</v>
          </cell>
          <cell r="K5297">
            <v>14.11</v>
          </cell>
        </row>
        <row r="5298">
          <cell r="G5298">
            <v>101148</v>
          </cell>
          <cell r="K5298">
            <v>14.6</v>
          </cell>
        </row>
        <row r="5299">
          <cell r="G5299">
            <v>101149</v>
          </cell>
          <cell r="K5299">
            <v>19.52</v>
          </cell>
        </row>
        <row r="5300">
          <cell r="G5300">
            <v>101150</v>
          </cell>
          <cell r="K5300">
            <v>18.29</v>
          </cell>
        </row>
        <row r="5301">
          <cell r="G5301">
            <v>101151</v>
          </cell>
          <cell r="K5301">
            <v>15.68</v>
          </cell>
        </row>
        <row r="5302">
          <cell r="G5302">
            <v>101152</v>
          </cell>
          <cell r="K5302">
            <v>17.5</v>
          </cell>
        </row>
        <row r="5303">
          <cell r="G5303">
            <v>101153</v>
          </cell>
          <cell r="K5303">
            <v>18.41</v>
          </cell>
        </row>
        <row r="5304">
          <cell r="G5304">
            <v>101206</v>
          </cell>
          <cell r="K5304">
            <v>11.74</v>
          </cell>
        </row>
        <row r="5305">
          <cell r="G5305">
            <v>101207</v>
          </cell>
          <cell r="K5305">
            <v>10.42</v>
          </cell>
        </row>
        <row r="5306">
          <cell r="G5306">
            <v>101208</v>
          </cell>
          <cell r="K5306">
            <v>10.029999999999999</v>
          </cell>
        </row>
        <row r="5307">
          <cell r="G5307">
            <v>101209</v>
          </cell>
          <cell r="K5307">
            <v>9.33</v>
          </cell>
        </row>
        <row r="5308">
          <cell r="G5308">
            <v>101210</v>
          </cell>
          <cell r="K5308">
            <v>16.649999999999999</v>
          </cell>
        </row>
        <row r="5309">
          <cell r="G5309">
            <v>101211</v>
          </cell>
          <cell r="K5309">
            <v>17.88</v>
          </cell>
        </row>
        <row r="5310">
          <cell r="G5310">
            <v>101212</v>
          </cell>
          <cell r="K5310">
            <v>20.78</v>
          </cell>
        </row>
        <row r="5311">
          <cell r="G5311">
            <v>101213</v>
          </cell>
          <cell r="K5311">
            <v>23.11</v>
          </cell>
        </row>
        <row r="5312">
          <cell r="G5312">
            <v>101214</v>
          </cell>
          <cell r="K5312">
            <v>28.07</v>
          </cell>
        </row>
        <row r="5313">
          <cell r="G5313">
            <v>101215</v>
          </cell>
          <cell r="K5313">
            <v>15.97</v>
          </cell>
        </row>
        <row r="5314">
          <cell r="G5314">
            <v>101216</v>
          </cell>
          <cell r="K5314">
            <v>16.829999999999998</v>
          </cell>
        </row>
        <row r="5315">
          <cell r="G5315">
            <v>101217</v>
          </cell>
          <cell r="K5315">
            <v>19.5</v>
          </cell>
        </row>
        <row r="5316">
          <cell r="G5316">
            <v>101218</v>
          </cell>
          <cell r="K5316">
            <v>20.76</v>
          </cell>
        </row>
        <row r="5317">
          <cell r="G5317">
            <v>101219</v>
          </cell>
          <cell r="K5317">
            <v>25.24</v>
          </cell>
        </row>
        <row r="5318">
          <cell r="G5318">
            <v>101220</v>
          </cell>
          <cell r="K5318">
            <v>15.65</v>
          </cell>
        </row>
        <row r="5319">
          <cell r="G5319">
            <v>101221</v>
          </cell>
          <cell r="K5319">
            <v>16.63</v>
          </cell>
        </row>
        <row r="5320">
          <cell r="G5320">
            <v>101222</v>
          </cell>
          <cell r="K5320">
            <v>19.309999999999999</v>
          </cell>
        </row>
        <row r="5321">
          <cell r="G5321">
            <v>101223</v>
          </cell>
          <cell r="K5321">
            <v>21.42</v>
          </cell>
        </row>
        <row r="5322">
          <cell r="G5322">
            <v>101224</v>
          </cell>
          <cell r="K5322">
            <v>26.83</v>
          </cell>
        </row>
        <row r="5323">
          <cell r="G5323">
            <v>101225</v>
          </cell>
          <cell r="K5323">
            <v>14.41</v>
          </cell>
        </row>
        <row r="5324">
          <cell r="G5324">
            <v>101226</v>
          </cell>
          <cell r="K5324">
            <v>15.26</v>
          </cell>
        </row>
        <row r="5325">
          <cell r="G5325">
            <v>101227</v>
          </cell>
          <cell r="K5325">
            <v>17.670000000000002</v>
          </cell>
        </row>
        <row r="5326">
          <cell r="G5326">
            <v>101228</v>
          </cell>
          <cell r="K5326">
            <v>18.96</v>
          </cell>
        </row>
        <row r="5327">
          <cell r="G5327">
            <v>101229</v>
          </cell>
          <cell r="K5327">
            <v>23.83</v>
          </cell>
        </row>
        <row r="5328">
          <cell r="G5328">
            <v>101230</v>
          </cell>
          <cell r="K5328">
            <v>10.39</v>
          </cell>
        </row>
        <row r="5329">
          <cell r="G5329">
            <v>101231</v>
          </cell>
          <cell r="K5329">
            <v>9.91</v>
          </cell>
        </row>
        <row r="5330">
          <cell r="G5330">
            <v>101232</v>
          </cell>
          <cell r="K5330">
            <v>9.01</v>
          </cell>
        </row>
        <row r="5331">
          <cell r="G5331">
            <v>101233</v>
          </cell>
          <cell r="K5331">
            <v>8.33</v>
          </cell>
        </row>
        <row r="5332">
          <cell r="G5332">
            <v>101234</v>
          </cell>
          <cell r="K5332">
            <v>16.170000000000002</v>
          </cell>
        </row>
        <row r="5333">
          <cell r="G5333">
            <v>101235</v>
          </cell>
          <cell r="K5333">
            <v>17.12</v>
          </cell>
        </row>
        <row r="5334">
          <cell r="G5334">
            <v>101236</v>
          </cell>
          <cell r="K5334">
            <v>19.899999999999999</v>
          </cell>
        </row>
        <row r="5335">
          <cell r="G5335">
            <v>101237</v>
          </cell>
          <cell r="K5335">
            <v>21.33</v>
          </cell>
        </row>
        <row r="5336">
          <cell r="G5336">
            <v>101238</v>
          </cell>
          <cell r="K5336">
            <v>26.91</v>
          </cell>
        </row>
        <row r="5337">
          <cell r="G5337">
            <v>101239</v>
          </cell>
          <cell r="K5337">
            <v>14.41</v>
          </cell>
        </row>
        <row r="5338">
          <cell r="G5338">
            <v>101240</v>
          </cell>
          <cell r="K5338">
            <v>15.28</v>
          </cell>
        </row>
        <row r="5339">
          <cell r="G5339">
            <v>101241</v>
          </cell>
          <cell r="K5339">
            <v>17.8</v>
          </cell>
        </row>
        <row r="5340">
          <cell r="G5340">
            <v>101242</v>
          </cell>
          <cell r="K5340">
            <v>19.79</v>
          </cell>
        </row>
        <row r="5341">
          <cell r="G5341">
            <v>101243</v>
          </cell>
          <cell r="K5341">
            <v>24.12</v>
          </cell>
        </row>
        <row r="5342">
          <cell r="G5342">
            <v>101244</v>
          </cell>
          <cell r="K5342">
            <v>14.99</v>
          </cell>
        </row>
        <row r="5343">
          <cell r="G5343">
            <v>101245</v>
          </cell>
          <cell r="K5343">
            <v>15.96</v>
          </cell>
        </row>
        <row r="5344">
          <cell r="G5344">
            <v>101246</v>
          </cell>
          <cell r="K5344">
            <v>18.55</v>
          </cell>
        </row>
        <row r="5345">
          <cell r="G5345">
            <v>101247</v>
          </cell>
          <cell r="K5345">
            <v>20.55</v>
          </cell>
        </row>
        <row r="5346">
          <cell r="G5346">
            <v>101248</v>
          </cell>
          <cell r="K5346">
            <v>25.77</v>
          </cell>
        </row>
        <row r="5347">
          <cell r="G5347">
            <v>101249</v>
          </cell>
          <cell r="K5347">
            <v>13.21</v>
          </cell>
        </row>
        <row r="5348">
          <cell r="G5348">
            <v>101250</v>
          </cell>
          <cell r="K5348">
            <v>14.59</v>
          </cell>
        </row>
        <row r="5349">
          <cell r="G5349">
            <v>101251</v>
          </cell>
          <cell r="K5349">
            <v>16.739999999999998</v>
          </cell>
        </row>
        <row r="5350">
          <cell r="G5350">
            <v>101252</v>
          </cell>
          <cell r="K5350">
            <v>18.16</v>
          </cell>
        </row>
        <row r="5351">
          <cell r="G5351">
            <v>101253</v>
          </cell>
          <cell r="K5351">
            <v>22.87</v>
          </cell>
        </row>
        <row r="5352">
          <cell r="G5352">
            <v>101254</v>
          </cell>
          <cell r="K5352">
            <v>12.13</v>
          </cell>
        </row>
        <row r="5353">
          <cell r="G5353">
            <v>101255</v>
          </cell>
          <cell r="K5353">
            <v>10.83</v>
          </cell>
        </row>
        <row r="5354">
          <cell r="G5354">
            <v>101256</v>
          </cell>
          <cell r="K5354">
            <v>18.73</v>
          </cell>
        </row>
        <row r="5355">
          <cell r="G5355">
            <v>101257</v>
          </cell>
          <cell r="K5355">
            <v>19.84</v>
          </cell>
        </row>
        <row r="5356">
          <cell r="G5356">
            <v>101258</v>
          </cell>
          <cell r="K5356">
            <v>22.98</v>
          </cell>
        </row>
        <row r="5357">
          <cell r="G5357">
            <v>101259</v>
          </cell>
          <cell r="K5357">
            <v>25.45</v>
          </cell>
        </row>
        <row r="5358">
          <cell r="G5358">
            <v>101260</v>
          </cell>
          <cell r="K5358">
            <v>31.81</v>
          </cell>
        </row>
        <row r="5359">
          <cell r="G5359">
            <v>101261</v>
          </cell>
          <cell r="K5359">
            <v>17.75</v>
          </cell>
        </row>
        <row r="5360">
          <cell r="G5360">
            <v>101262</v>
          </cell>
          <cell r="K5360">
            <v>18.850000000000001</v>
          </cell>
        </row>
        <row r="5361">
          <cell r="G5361">
            <v>101263</v>
          </cell>
          <cell r="K5361">
            <v>21.82</v>
          </cell>
        </row>
        <row r="5362">
          <cell r="G5362">
            <v>101264</v>
          </cell>
          <cell r="K5362">
            <v>24.13</v>
          </cell>
        </row>
        <row r="5363">
          <cell r="G5363">
            <v>101265</v>
          </cell>
          <cell r="K5363">
            <v>30.13</v>
          </cell>
        </row>
        <row r="5364">
          <cell r="G5364">
            <v>101266</v>
          </cell>
          <cell r="K5364">
            <v>10.84</v>
          </cell>
        </row>
        <row r="5365">
          <cell r="G5365">
            <v>101267</v>
          </cell>
          <cell r="K5365">
            <v>10.35</v>
          </cell>
        </row>
        <row r="5366">
          <cell r="G5366">
            <v>101268</v>
          </cell>
          <cell r="K5366">
            <v>17.14</v>
          </cell>
        </row>
        <row r="5367">
          <cell r="G5367">
            <v>101269</v>
          </cell>
          <cell r="K5367">
            <v>18.989999999999998</v>
          </cell>
        </row>
        <row r="5368">
          <cell r="G5368">
            <v>101270</v>
          </cell>
          <cell r="K5368">
            <v>22.01</v>
          </cell>
        </row>
        <row r="5369">
          <cell r="G5369">
            <v>101271</v>
          </cell>
          <cell r="K5369">
            <v>24.37</v>
          </cell>
        </row>
        <row r="5370">
          <cell r="G5370">
            <v>101272</v>
          </cell>
          <cell r="K5370">
            <v>30.46</v>
          </cell>
        </row>
        <row r="5371">
          <cell r="G5371">
            <v>101273</v>
          </cell>
          <cell r="K5371">
            <v>16.399999999999999</v>
          </cell>
        </row>
        <row r="5372">
          <cell r="G5372">
            <v>101274</v>
          </cell>
          <cell r="K5372">
            <v>18.07</v>
          </cell>
        </row>
        <row r="5373">
          <cell r="G5373">
            <v>101275</v>
          </cell>
          <cell r="K5373">
            <v>20.97</v>
          </cell>
        </row>
        <row r="5374">
          <cell r="G5374">
            <v>101276</v>
          </cell>
          <cell r="K5374">
            <v>23.15</v>
          </cell>
        </row>
        <row r="5375">
          <cell r="G5375">
            <v>101277</v>
          </cell>
          <cell r="K5375">
            <v>29.53</v>
          </cell>
        </row>
        <row r="5376">
          <cell r="G5376">
            <v>102354</v>
          </cell>
          <cell r="K5376">
            <v>149.82</v>
          </cell>
        </row>
        <row r="5377">
          <cell r="G5377">
            <v>102355</v>
          </cell>
          <cell r="K5377">
            <v>173.08</v>
          </cell>
        </row>
        <row r="5378">
          <cell r="G5378">
            <v>102360</v>
          </cell>
          <cell r="K5378">
            <v>22.14</v>
          </cell>
        </row>
        <row r="5379">
          <cell r="G5379">
            <v>102361</v>
          </cell>
          <cell r="K5379">
            <v>33.909999999999997</v>
          </cell>
        </row>
        <row r="5380">
          <cell r="G5380">
            <v>90082</v>
          </cell>
          <cell r="K5380">
            <v>10.83</v>
          </cell>
        </row>
        <row r="5381">
          <cell r="G5381">
            <v>90084</v>
          </cell>
          <cell r="K5381">
            <v>10.5</v>
          </cell>
        </row>
        <row r="5382">
          <cell r="G5382">
            <v>90086</v>
          </cell>
          <cell r="K5382">
            <v>9.93</v>
          </cell>
        </row>
        <row r="5383">
          <cell r="G5383">
            <v>90087</v>
          </cell>
          <cell r="K5383">
            <v>9.1300000000000008</v>
          </cell>
        </row>
        <row r="5384">
          <cell r="G5384">
            <v>90090</v>
          </cell>
          <cell r="K5384">
            <v>8.94</v>
          </cell>
        </row>
        <row r="5385">
          <cell r="G5385">
            <v>90091</v>
          </cell>
          <cell r="K5385">
            <v>5.85</v>
          </cell>
        </row>
        <row r="5386">
          <cell r="G5386">
            <v>90092</v>
          </cell>
          <cell r="K5386">
            <v>5.78</v>
          </cell>
        </row>
        <row r="5387">
          <cell r="G5387">
            <v>90094</v>
          </cell>
          <cell r="K5387">
            <v>5.48</v>
          </cell>
        </row>
        <row r="5388">
          <cell r="G5388">
            <v>90095</v>
          </cell>
          <cell r="K5388">
            <v>5.0199999999999996</v>
          </cell>
        </row>
        <row r="5389">
          <cell r="G5389">
            <v>90098</v>
          </cell>
          <cell r="K5389">
            <v>4.93</v>
          </cell>
        </row>
        <row r="5390">
          <cell r="G5390">
            <v>90099</v>
          </cell>
          <cell r="K5390">
            <v>15.35</v>
          </cell>
        </row>
        <row r="5391">
          <cell r="G5391">
            <v>90100</v>
          </cell>
          <cell r="K5391">
            <v>13.04</v>
          </cell>
        </row>
        <row r="5392">
          <cell r="G5392">
            <v>90101</v>
          </cell>
          <cell r="K5392">
            <v>12.88</v>
          </cell>
        </row>
        <row r="5393">
          <cell r="G5393">
            <v>90102</v>
          </cell>
          <cell r="K5393">
            <v>11.72</v>
          </cell>
        </row>
        <row r="5394">
          <cell r="G5394">
            <v>90105</v>
          </cell>
          <cell r="K5394">
            <v>8.4600000000000009</v>
          </cell>
        </row>
        <row r="5395">
          <cell r="G5395">
            <v>90106</v>
          </cell>
          <cell r="K5395">
            <v>7.2</v>
          </cell>
        </row>
        <row r="5396">
          <cell r="G5396">
            <v>90107</v>
          </cell>
          <cell r="K5396">
            <v>7.1</v>
          </cell>
        </row>
        <row r="5397">
          <cell r="G5397">
            <v>90108</v>
          </cell>
          <cell r="K5397">
            <v>6.46</v>
          </cell>
        </row>
        <row r="5398">
          <cell r="G5398">
            <v>93358</v>
          </cell>
          <cell r="K5398">
            <v>80.7</v>
          </cell>
        </row>
        <row r="5399">
          <cell r="G5399">
            <v>102276</v>
          </cell>
          <cell r="K5399">
            <v>12.2</v>
          </cell>
        </row>
        <row r="5400">
          <cell r="G5400">
            <v>102277</v>
          </cell>
          <cell r="K5400">
            <v>9.6199999999999992</v>
          </cell>
        </row>
        <row r="5401">
          <cell r="G5401">
            <v>102278</v>
          </cell>
          <cell r="K5401">
            <v>9.52</v>
          </cell>
        </row>
        <row r="5402">
          <cell r="G5402">
            <v>102279</v>
          </cell>
          <cell r="K5402">
            <v>6.73</v>
          </cell>
        </row>
        <row r="5403">
          <cell r="G5403">
            <v>102280</v>
          </cell>
          <cell r="K5403">
            <v>5.32</v>
          </cell>
        </row>
        <row r="5404">
          <cell r="G5404">
            <v>102281</v>
          </cell>
          <cell r="K5404">
            <v>5.25</v>
          </cell>
        </row>
        <row r="5405">
          <cell r="G5405">
            <v>102282</v>
          </cell>
          <cell r="K5405">
            <v>13.54</v>
          </cell>
        </row>
        <row r="5406">
          <cell r="G5406">
            <v>102283</v>
          </cell>
          <cell r="K5406">
            <v>12.03</v>
          </cell>
        </row>
        <row r="5407">
          <cell r="G5407">
            <v>102284</v>
          </cell>
          <cell r="K5407">
            <v>11.65</v>
          </cell>
        </row>
        <row r="5408">
          <cell r="G5408">
            <v>102285</v>
          </cell>
          <cell r="K5408">
            <v>11.02</v>
          </cell>
        </row>
        <row r="5409">
          <cell r="G5409">
            <v>102286</v>
          </cell>
          <cell r="K5409">
            <v>10.71</v>
          </cell>
        </row>
        <row r="5410">
          <cell r="G5410">
            <v>102287</v>
          </cell>
          <cell r="K5410">
            <v>10.59</v>
          </cell>
        </row>
        <row r="5411">
          <cell r="G5411">
            <v>102288</v>
          </cell>
          <cell r="K5411">
            <v>10.17</v>
          </cell>
        </row>
        <row r="5412">
          <cell r="G5412">
            <v>102289</v>
          </cell>
          <cell r="K5412">
            <v>9.94</v>
          </cell>
        </row>
        <row r="5413">
          <cell r="G5413">
            <v>102290</v>
          </cell>
          <cell r="K5413">
            <v>7.47</v>
          </cell>
        </row>
        <row r="5414">
          <cell r="G5414">
            <v>102291</v>
          </cell>
          <cell r="K5414">
            <v>6.65</v>
          </cell>
        </row>
        <row r="5415">
          <cell r="G5415">
            <v>102292</v>
          </cell>
          <cell r="K5415">
            <v>6.43</v>
          </cell>
        </row>
        <row r="5416">
          <cell r="G5416">
            <v>102293</v>
          </cell>
          <cell r="K5416">
            <v>6.08</v>
          </cell>
        </row>
        <row r="5417">
          <cell r="G5417">
            <v>102294</v>
          </cell>
          <cell r="K5417">
            <v>5.92</v>
          </cell>
        </row>
        <row r="5418">
          <cell r="G5418">
            <v>102295</v>
          </cell>
          <cell r="K5418">
            <v>5.83</v>
          </cell>
        </row>
        <row r="5419">
          <cell r="G5419">
            <v>102296</v>
          </cell>
          <cell r="K5419">
            <v>5.61</v>
          </cell>
        </row>
        <row r="5420">
          <cell r="G5420">
            <v>102297</v>
          </cell>
          <cell r="K5420">
            <v>5.47</v>
          </cell>
        </row>
        <row r="5421">
          <cell r="G5421">
            <v>102298</v>
          </cell>
          <cell r="K5421">
            <v>17.059999999999999</v>
          </cell>
        </row>
        <row r="5422">
          <cell r="G5422">
            <v>102299</v>
          </cell>
          <cell r="K5422">
            <v>14.49</v>
          </cell>
        </row>
        <row r="5423">
          <cell r="G5423">
            <v>102300</v>
          </cell>
          <cell r="K5423">
            <v>14.31</v>
          </cell>
        </row>
        <row r="5424">
          <cell r="G5424">
            <v>102301</v>
          </cell>
          <cell r="K5424">
            <v>13.01</v>
          </cell>
        </row>
        <row r="5425">
          <cell r="G5425">
            <v>102302</v>
          </cell>
          <cell r="K5425">
            <v>9.4</v>
          </cell>
        </row>
        <row r="5426">
          <cell r="G5426">
            <v>102303</v>
          </cell>
          <cell r="K5426">
            <v>7.99</v>
          </cell>
        </row>
        <row r="5427">
          <cell r="G5427">
            <v>102304</v>
          </cell>
          <cell r="K5427">
            <v>7.89</v>
          </cell>
        </row>
        <row r="5428">
          <cell r="G5428">
            <v>102305</v>
          </cell>
          <cell r="K5428">
            <v>7.19</v>
          </cell>
        </row>
        <row r="5429">
          <cell r="G5429">
            <v>102306</v>
          </cell>
          <cell r="K5429">
            <v>15.26</v>
          </cell>
        </row>
        <row r="5430">
          <cell r="G5430">
            <v>102307</v>
          </cell>
          <cell r="K5430">
            <v>13.54</v>
          </cell>
        </row>
        <row r="5431">
          <cell r="G5431">
            <v>102308</v>
          </cell>
          <cell r="K5431">
            <v>13.12</v>
          </cell>
        </row>
        <row r="5432">
          <cell r="G5432">
            <v>102309</v>
          </cell>
          <cell r="K5432">
            <v>12.42</v>
          </cell>
        </row>
        <row r="5433">
          <cell r="G5433">
            <v>102310</v>
          </cell>
          <cell r="K5433">
            <v>12.05</v>
          </cell>
        </row>
        <row r="5434">
          <cell r="G5434">
            <v>102311</v>
          </cell>
          <cell r="K5434">
            <v>11.91</v>
          </cell>
        </row>
        <row r="5435">
          <cell r="G5435">
            <v>102312</v>
          </cell>
          <cell r="K5435">
            <v>11.44</v>
          </cell>
        </row>
        <row r="5436">
          <cell r="G5436">
            <v>102313</v>
          </cell>
          <cell r="K5436">
            <v>11.19</v>
          </cell>
        </row>
        <row r="5437">
          <cell r="G5437">
            <v>102314</v>
          </cell>
          <cell r="K5437">
            <v>8.42</v>
          </cell>
        </row>
        <row r="5438">
          <cell r="G5438">
            <v>102315</v>
          </cell>
          <cell r="K5438">
            <v>7.47</v>
          </cell>
        </row>
        <row r="5439">
          <cell r="G5439">
            <v>102316</v>
          </cell>
          <cell r="K5439">
            <v>7.24</v>
          </cell>
        </row>
        <row r="5440">
          <cell r="G5440">
            <v>102317</v>
          </cell>
          <cell r="K5440">
            <v>6.83</v>
          </cell>
        </row>
        <row r="5441">
          <cell r="G5441">
            <v>102318</v>
          </cell>
          <cell r="K5441">
            <v>6.67</v>
          </cell>
        </row>
        <row r="5442">
          <cell r="G5442">
            <v>102319</v>
          </cell>
          <cell r="K5442">
            <v>6.56</v>
          </cell>
        </row>
        <row r="5443">
          <cell r="G5443">
            <v>102320</v>
          </cell>
          <cell r="K5443">
            <v>6.3</v>
          </cell>
        </row>
        <row r="5444">
          <cell r="G5444">
            <v>102321</v>
          </cell>
          <cell r="K5444">
            <v>6.17</v>
          </cell>
        </row>
        <row r="5445">
          <cell r="G5445">
            <v>102322</v>
          </cell>
          <cell r="K5445">
            <v>19.2</v>
          </cell>
        </row>
        <row r="5446">
          <cell r="G5446">
            <v>102323</v>
          </cell>
          <cell r="K5446">
            <v>16.3</v>
          </cell>
        </row>
        <row r="5447">
          <cell r="G5447">
            <v>102324</v>
          </cell>
          <cell r="K5447">
            <v>16.100000000000001</v>
          </cell>
        </row>
        <row r="5448">
          <cell r="G5448">
            <v>102325</v>
          </cell>
          <cell r="K5448">
            <v>14.66</v>
          </cell>
        </row>
        <row r="5449">
          <cell r="G5449">
            <v>102326</v>
          </cell>
          <cell r="K5449">
            <v>10.59</v>
          </cell>
        </row>
        <row r="5450">
          <cell r="G5450">
            <v>102327</v>
          </cell>
          <cell r="K5450">
            <v>9</v>
          </cell>
        </row>
        <row r="5451">
          <cell r="G5451">
            <v>102328</v>
          </cell>
          <cell r="K5451">
            <v>8.8800000000000008</v>
          </cell>
        </row>
        <row r="5452">
          <cell r="G5452">
            <v>102329</v>
          </cell>
          <cell r="K5452">
            <v>8.09</v>
          </cell>
        </row>
        <row r="5453">
          <cell r="G5453">
            <v>94304</v>
          </cell>
          <cell r="K5453">
            <v>89.55</v>
          </cell>
        </row>
        <row r="5454">
          <cell r="G5454">
            <v>94305</v>
          </cell>
          <cell r="K5454">
            <v>85.67</v>
          </cell>
        </row>
        <row r="5455">
          <cell r="G5455">
            <v>94306</v>
          </cell>
          <cell r="K5455">
            <v>80.78</v>
          </cell>
        </row>
        <row r="5456">
          <cell r="G5456">
            <v>94307</v>
          </cell>
          <cell r="K5456">
            <v>81.900000000000006</v>
          </cell>
        </row>
        <row r="5457">
          <cell r="G5457">
            <v>94308</v>
          </cell>
          <cell r="K5457">
            <v>78.89</v>
          </cell>
        </row>
        <row r="5458">
          <cell r="G5458">
            <v>94309</v>
          </cell>
          <cell r="K5458">
            <v>80.25</v>
          </cell>
        </row>
        <row r="5459">
          <cell r="G5459">
            <v>94310</v>
          </cell>
          <cell r="K5459">
            <v>77.92</v>
          </cell>
        </row>
        <row r="5460">
          <cell r="G5460">
            <v>94315</v>
          </cell>
          <cell r="K5460">
            <v>97.19</v>
          </cell>
        </row>
        <row r="5461">
          <cell r="G5461">
            <v>94316</v>
          </cell>
          <cell r="K5461">
            <v>88.22</v>
          </cell>
        </row>
        <row r="5462">
          <cell r="G5462">
            <v>94317</v>
          </cell>
          <cell r="K5462">
            <v>84.26</v>
          </cell>
        </row>
        <row r="5463">
          <cell r="G5463">
            <v>94318</v>
          </cell>
          <cell r="K5463">
            <v>79.150000000000006</v>
          </cell>
        </row>
        <row r="5464">
          <cell r="G5464">
            <v>94319</v>
          </cell>
          <cell r="K5464">
            <v>100.45</v>
          </cell>
        </row>
        <row r="5465">
          <cell r="G5465">
            <v>94327</v>
          </cell>
          <cell r="K5465">
            <v>98.86</v>
          </cell>
        </row>
        <row r="5466">
          <cell r="G5466">
            <v>94328</v>
          </cell>
          <cell r="K5466">
            <v>94.98</v>
          </cell>
        </row>
        <row r="5467">
          <cell r="G5467">
            <v>94329</v>
          </cell>
          <cell r="K5467">
            <v>90.09</v>
          </cell>
        </row>
        <row r="5468">
          <cell r="G5468">
            <v>94330</v>
          </cell>
          <cell r="K5468">
            <v>91.21</v>
          </cell>
        </row>
        <row r="5469">
          <cell r="G5469">
            <v>94331</v>
          </cell>
          <cell r="K5469">
            <v>88.2</v>
          </cell>
        </row>
        <row r="5470">
          <cell r="G5470">
            <v>94332</v>
          </cell>
          <cell r="K5470">
            <v>89.56</v>
          </cell>
        </row>
        <row r="5471">
          <cell r="G5471">
            <v>94333</v>
          </cell>
          <cell r="K5471">
            <v>87.23</v>
          </cell>
        </row>
        <row r="5472">
          <cell r="G5472">
            <v>94338</v>
          </cell>
          <cell r="K5472">
            <v>106.5</v>
          </cell>
        </row>
        <row r="5473">
          <cell r="G5473">
            <v>94339</v>
          </cell>
          <cell r="K5473">
            <v>97.53</v>
          </cell>
        </row>
        <row r="5474">
          <cell r="G5474">
            <v>94340</v>
          </cell>
          <cell r="K5474">
            <v>93.57</v>
          </cell>
        </row>
        <row r="5475">
          <cell r="G5475">
            <v>94341</v>
          </cell>
          <cell r="K5475">
            <v>88.46</v>
          </cell>
        </row>
        <row r="5476">
          <cell r="G5476">
            <v>94342</v>
          </cell>
          <cell r="K5476">
            <v>109.76</v>
          </cell>
        </row>
        <row r="5477">
          <cell r="G5477">
            <v>96385</v>
          </cell>
          <cell r="K5477">
            <v>10.45</v>
          </cell>
        </row>
        <row r="5478">
          <cell r="G5478">
            <v>96386</v>
          </cell>
          <cell r="K5478">
            <v>7.61</v>
          </cell>
        </row>
        <row r="5479">
          <cell r="G5479">
            <v>93360</v>
          </cell>
          <cell r="K5479">
            <v>22.15</v>
          </cell>
        </row>
        <row r="5480">
          <cell r="G5480">
            <v>93361</v>
          </cell>
          <cell r="K5480">
            <v>18.399999999999999</v>
          </cell>
        </row>
        <row r="5481">
          <cell r="G5481">
            <v>93362</v>
          </cell>
          <cell r="K5481">
            <v>13.4</v>
          </cell>
        </row>
        <row r="5482">
          <cell r="G5482">
            <v>93363</v>
          </cell>
          <cell r="K5482">
            <v>14.5</v>
          </cell>
        </row>
        <row r="5483">
          <cell r="G5483">
            <v>93364</v>
          </cell>
          <cell r="K5483">
            <v>11.47</v>
          </cell>
        </row>
        <row r="5484">
          <cell r="G5484">
            <v>93365</v>
          </cell>
          <cell r="K5484">
            <v>12.78</v>
          </cell>
        </row>
        <row r="5485">
          <cell r="G5485">
            <v>93366</v>
          </cell>
          <cell r="K5485">
            <v>10.54</v>
          </cell>
        </row>
        <row r="5486">
          <cell r="G5486">
            <v>93367</v>
          </cell>
          <cell r="K5486">
            <v>20.72</v>
          </cell>
        </row>
        <row r="5487">
          <cell r="G5487">
            <v>93368</v>
          </cell>
          <cell r="K5487">
            <v>16.86</v>
          </cell>
        </row>
        <row r="5488">
          <cell r="G5488">
            <v>93369</v>
          </cell>
          <cell r="K5488">
            <v>11.96</v>
          </cell>
        </row>
        <row r="5489">
          <cell r="G5489">
            <v>93370</v>
          </cell>
          <cell r="K5489">
            <v>13.09</v>
          </cell>
        </row>
        <row r="5490">
          <cell r="G5490">
            <v>93371</v>
          </cell>
          <cell r="K5490">
            <v>10.07</v>
          </cell>
        </row>
        <row r="5491">
          <cell r="G5491">
            <v>93372</v>
          </cell>
          <cell r="K5491">
            <v>11.43</v>
          </cell>
        </row>
        <row r="5492">
          <cell r="G5492">
            <v>93373</v>
          </cell>
          <cell r="K5492">
            <v>9.1300000000000008</v>
          </cell>
        </row>
        <row r="5493">
          <cell r="G5493">
            <v>93374</v>
          </cell>
          <cell r="K5493">
            <v>25.94</v>
          </cell>
        </row>
        <row r="5494">
          <cell r="G5494">
            <v>93375</v>
          </cell>
          <cell r="K5494">
            <v>20.02</v>
          </cell>
        </row>
        <row r="5495">
          <cell r="G5495">
            <v>93376</v>
          </cell>
          <cell r="K5495">
            <v>16.399999999999999</v>
          </cell>
        </row>
        <row r="5496">
          <cell r="G5496">
            <v>93377</v>
          </cell>
          <cell r="K5496">
            <v>11.03</v>
          </cell>
        </row>
        <row r="5497">
          <cell r="G5497">
            <v>93378</v>
          </cell>
          <cell r="K5497">
            <v>24.28</v>
          </cell>
        </row>
        <row r="5498">
          <cell r="G5498">
            <v>93379</v>
          </cell>
          <cell r="K5498">
            <v>18.760000000000002</v>
          </cell>
        </row>
        <row r="5499">
          <cell r="G5499">
            <v>93380</v>
          </cell>
          <cell r="K5499">
            <v>15.42</v>
          </cell>
        </row>
        <row r="5500">
          <cell r="G5500">
            <v>93381</v>
          </cell>
          <cell r="K5500">
            <v>10.34</v>
          </cell>
        </row>
        <row r="5501">
          <cell r="G5501">
            <v>93382</v>
          </cell>
          <cell r="K5501">
            <v>31.64</v>
          </cell>
        </row>
        <row r="5502">
          <cell r="G5502">
            <v>96995</v>
          </cell>
          <cell r="K5502">
            <v>48.93</v>
          </cell>
        </row>
        <row r="5503">
          <cell r="G5503">
            <v>97916</v>
          </cell>
          <cell r="K5503">
            <v>2.2599999999999998</v>
          </cell>
        </row>
        <row r="5504">
          <cell r="G5504">
            <v>97917</v>
          </cell>
          <cell r="K5504">
            <v>1.95</v>
          </cell>
        </row>
        <row r="5505">
          <cell r="G5505">
            <v>97918</v>
          </cell>
          <cell r="K5505">
            <v>1.79</v>
          </cell>
        </row>
        <row r="5506">
          <cell r="G5506">
            <v>97919</v>
          </cell>
          <cell r="K5506">
            <v>0.71</v>
          </cell>
        </row>
        <row r="5507">
          <cell r="G5507">
            <v>101616</v>
          </cell>
          <cell r="K5507">
            <v>6.12</v>
          </cell>
        </row>
        <row r="5508">
          <cell r="G5508">
            <v>101617</v>
          </cell>
          <cell r="K5508">
            <v>3.03</v>
          </cell>
        </row>
        <row r="5509">
          <cell r="G5509">
            <v>101618</v>
          </cell>
          <cell r="K5509">
            <v>259.02999999999997</v>
          </cell>
        </row>
        <row r="5510">
          <cell r="G5510">
            <v>101619</v>
          </cell>
          <cell r="K5510">
            <v>260.7</v>
          </cell>
        </row>
        <row r="5511">
          <cell r="G5511">
            <v>101620</v>
          </cell>
          <cell r="K5511">
            <v>234.4</v>
          </cell>
        </row>
        <row r="5512">
          <cell r="G5512">
            <v>101621</v>
          </cell>
          <cell r="K5512">
            <v>236.07</v>
          </cell>
        </row>
        <row r="5513">
          <cell r="G5513">
            <v>101622</v>
          </cell>
          <cell r="K5513">
            <v>229.94</v>
          </cell>
        </row>
        <row r="5514">
          <cell r="G5514">
            <v>101623</v>
          </cell>
          <cell r="K5514">
            <v>224.87</v>
          </cell>
        </row>
        <row r="5515">
          <cell r="G5515">
            <v>101624</v>
          </cell>
          <cell r="K5515">
            <v>181.27</v>
          </cell>
        </row>
        <row r="5516">
          <cell r="G5516">
            <v>101625</v>
          </cell>
          <cell r="K5516">
            <v>191.85</v>
          </cell>
        </row>
        <row r="5517">
          <cell r="G5517">
            <v>95606</v>
          </cell>
          <cell r="K5517">
            <v>2.2400000000000002</v>
          </cell>
        </row>
        <row r="5518">
          <cell r="G5518">
            <v>101159</v>
          </cell>
          <cell r="K5518">
            <v>158.04</v>
          </cell>
        </row>
        <row r="5519">
          <cell r="G5519">
            <v>103322</v>
          </cell>
          <cell r="K5519">
            <v>68.61</v>
          </cell>
        </row>
        <row r="5520">
          <cell r="G5520">
            <v>103323</v>
          </cell>
          <cell r="K5520">
            <v>69.930000000000007</v>
          </cell>
        </row>
        <row r="5521">
          <cell r="G5521">
            <v>103324</v>
          </cell>
          <cell r="K5521">
            <v>91.22</v>
          </cell>
        </row>
        <row r="5522">
          <cell r="G5522">
            <v>103325</v>
          </cell>
          <cell r="K5522">
            <v>92.72</v>
          </cell>
        </row>
        <row r="5523">
          <cell r="G5523">
            <v>103326</v>
          </cell>
          <cell r="K5523">
            <v>110.88</v>
          </cell>
        </row>
        <row r="5524">
          <cell r="G5524">
            <v>103327</v>
          </cell>
          <cell r="K5524">
            <v>112.63</v>
          </cell>
        </row>
        <row r="5525">
          <cell r="G5525">
            <v>103328</v>
          </cell>
          <cell r="K5525">
            <v>98.63</v>
          </cell>
        </row>
        <row r="5526">
          <cell r="G5526">
            <v>103329</v>
          </cell>
          <cell r="K5526">
            <v>99.78</v>
          </cell>
        </row>
        <row r="5527">
          <cell r="G5527">
            <v>103330</v>
          </cell>
          <cell r="K5527">
            <v>94.91</v>
          </cell>
        </row>
        <row r="5528">
          <cell r="G5528">
            <v>103331</v>
          </cell>
          <cell r="K5528">
            <v>96.16</v>
          </cell>
        </row>
        <row r="5529">
          <cell r="G5529">
            <v>103332</v>
          </cell>
          <cell r="K5529">
            <v>128.63</v>
          </cell>
        </row>
        <row r="5530">
          <cell r="G5530">
            <v>103333</v>
          </cell>
          <cell r="K5530">
            <v>129.96</v>
          </cell>
        </row>
        <row r="5531">
          <cell r="G5531">
            <v>103334</v>
          </cell>
          <cell r="K5531">
            <v>159.05000000000001</v>
          </cell>
        </row>
        <row r="5532">
          <cell r="G5532">
            <v>103335</v>
          </cell>
          <cell r="K5532">
            <v>161.37</v>
          </cell>
        </row>
        <row r="5533">
          <cell r="G5533">
            <v>103350</v>
          </cell>
          <cell r="K5533">
            <v>197.82</v>
          </cell>
        </row>
        <row r="5534">
          <cell r="G5534">
            <v>103351</v>
          </cell>
          <cell r="K5534">
            <v>199.52</v>
          </cell>
        </row>
        <row r="5535">
          <cell r="G5535">
            <v>103356</v>
          </cell>
          <cell r="K5535">
            <v>63.97</v>
          </cell>
        </row>
        <row r="5536">
          <cell r="G5536">
            <v>103357</v>
          </cell>
          <cell r="K5536">
            <v>64.94</v>
          </cell>
        </row>
        <row r="5537">
          <cell r="G5537">
            <v>89282</v>
          </cell>
          <cell r="K5537">
            <v>91.24</v>
          </cell>
        </row>
        <row r="5538">
          <cell r="G5538">
            <v>89283</v>
          </cell>
          <cell r="K5538">
            <v>92.75</v>
          </cell>
        </row>
        <row r="5539">
          <cell r="G5539">
            <v>89284</v>
          </cell>
          <cell r="K5539">
            <v>84.19</v>
          </cell>
        </row>
        <row r="5540">
          <cell r="G5540">
            <v>89285</v>
          </cell>
          <cell r="K5540">
            <v>85.7</v>
          </cell>
        </row>
        <row r="5541">
          <cell r="G5541">
            <v>89286</v>
          </cell>
          <cell r="K5541">
            <v>97.07</v>
          </cell>
        </row>
        <row r="5542">
          <cell r="G5542">
            <v>89287</v>
          </cell>
          <cell r="K5542">
            <v>98.58</v>
          </cell>
        </row>
        <row r="5543">
          <cell r="G5543">
            <v>89288</v>
          </cell>
          <cell r="K5543">
            <v>87.47</v>
          </cell>
        </row>
        <row r="5544">
          <cell r="G5544">
            <v>89289</v>
          </cell>
          <cell r="K5544">
            <v>88.98</v>
          </cell>
        </row>
        <row r="5545">
          <cell r="G5545">
            <v>89290</v>
          </cell>
          <cell r="K5545">
            <v>102.82</v>
          </cell>
        </row>
        <row r="5546">
          <cell r="G5546">
            <v>89291</v>
          </cell>
          <cell r="K5546">
            <v>104.5</v>
          </cell>
        </row>
        <row r="5547">
          <cell r="G5547">
            <v>89292</v>
          </cell>
          <cell r="K5547">
            <v>95.73</v>
          </cell>
        </row>
        <row r="5548">
          <cell r="G5548">
            <v>89293</v>
          </cell>
          <cell r="K5548">
            <v>97.41</v>
          </cell>
        </row>
        <row r="5549">
          <cell r="G5549">
            <v>89294</v>
          </cell>
          <cell r="K5549">
            <v>111.18</v>
          </cell>
        </row>
        <row r="5550">
          <cell r="G5550">
            <v>89295</v>
          </cell>
          <cell r="K5550">
            <v>112.86</v>
          </cell>
        </row>
        <row r="5551">
          <cell r="G5551">
            <v>89296</v>
          </cell>
          <cell r="K5551">
            <v>100.19</v>
          </cell>
        </row>
        <row r="5552">
          <cell r="G5552">
            <v>89297</v>
          </cell>
          <cell r="K5552">
            <v>101.87</v>
          </cell>
        </row>
        <row r="5553">
          <cell r="G5553">
            <v>89298</v>
          </cell>
          <cell r="K5553">
            <v>104.8</v>
          </cell>
        </row>
        <row r="5554">
          <cell r="G5554">
            <v>89299</v>
          </cell>
          <cell r="K5554">
            <v>106.95</v>
          </cell>
        </row>
        <row r="5555">
          <cell r="G5555">
            <v>89300</v>
          </cell>
          <cell r="K5555">
            <v>97.75</v>
          </cell>
        </row>
        <row r="5556">
          <cell r="G5556">
            <v>89301</v>
          </cell>
          <cell r="K5556">
            <v>99.9</v>
          </cell>
        </row>
        <row r="5557">
          <cell r="G5557">
            <v>89302</v>
          </cell>
          <cell r="K5557">
            <v>114.6</v>
          </cell>
        </row>
        <row r="5558">
          <cell r="G5558">
            <v>89303</v>
          </cell>
          <cell r="K5558">
            <v>116.75</v>
          </cell>
        </row>
        <row r="5559">
          <cell r="G5559">
            <v>89304</v>
          </cell>
          <cell r="K5559">
            <v>103.5</v>
          </cell>
        </row>
        <row r="5560">
          <cell r="G5560">
            <v>89305</v>
          </cell>
          <cell r="K5560">
            <v>105.65</v>
          </cell>
        </row>
        <row r="5561">
          <cell r="G5561">
            <v>89306</v>
          </cell>
          <cell r="K5561">
            <v>116.7</v>
          </cell>
        </row>
        <row r="5562">
          <cell r="G5562">
            <v>89307</v>
          </cell>
          <cell r="K5562">
            <v>119.09</v>
          </cell>
        </row>
        <row r="5563">
          <cell r="G5563">
            <v>89308</v>
          </cell>
          <cell r="K5563">
            <v>109.61</v>
          </cell>
        </row>
        <row r="5564">
          <cell r="G5564">
            <v>89309</v>
          </cell>
          <cell r="K5564">
            <v>112</v>
          </cell>
        </row>
        <row r="5565">
          <cell r="G5565">
            <v>89310</v>
          </cell>
          <cell r="K5565">
            <v>131.91999999999999</v>
          </cell>
        </row>
        <row r="5566">
          <cell r="G5566">
            <v>89311</v>
          </cell>
          <cell r="K5566">
            <v>134.31</v>
          </cell>
        </row>
        <row r="5567">
          <cell r="G5567">
            <v>89312</v>
          </cell>
          <cell r="K5567">
            <v>116.53</v>
          </cell>
        </row>
        <row r="5568">
          <cell r="G5568">
            <v>89313</v>
          </cell>
          <cell r="K5568">
            <v>118.92</v>
          </cell>
        </row>
        <row r="5569">
          <cell r="G5569">
            <v>101157</v>
          </cell>
          <cell r="K5569">
            <v>66.2</v>
          </cell>
        </row>
        <row r="5570">
          <cell r="G5570">
            <v>101158</v>
          </cell>
          <cell r="K5570">
            <v>86.77</v>
          </cell>
        </row>
        <row r="5571">
          <cell r="G5571">
            <v>101162</v>
          </cell>
          <cell r="K5571">
            <v>178.97</v>
          </cell>
        </row>
        <row r="5572">
          <cell r="G5572">
            <v>103316</v>
          </cell>
          <cell r="K5572">
            <v>71.13</v>
          </cell>
        </row>
        <row r="5573">
          <cell r="G5573">
            <v>103317</v>
          </cell>
          <cell r="K5573">
            <v>72.239999999999995</v>
          </cell>
        </row>
        <row r="5574">
          <cell r="G5574">
            <v>103318</v>
          </cell>
          <cell r="K5574">
            <v>92.44</v>
          </cell>
        </row>
        <row r="5575">
          <cell r="G5575">
            <v>103319</v>
          </cell>
          <cell r="K5575">
            <v>93.74</v>
          </cell>
        </row>
        <row r="5576">
          <cell r="G5576">
            <v>103320</v>
          </cell>
          <cell r="K5576">
            <v>111.44</v>
          </cell>
        </row>
        <row r="5577">
          <cell r="G5577">
            <v>103321</v>
          </cell>
          <cell r="K5577">
            <v>113.06</v>
          </cell>
        </row>
        <row r="5578">
          <cell r="G5578">
            <v>103336</v>
          </cell>
          <cell r="K5578">
            <v>80.09</v>
          </cell>
        </row>
        <row r="5579">
          <cell r="G5579">
            <v>103337</v>
          </cell>
          <cell r="K5579">
            <v>81.2</v>
          </cell>
        </row>
        <row r="5580">
          <cell r="G5580">
            <v>103338</v>
          </cell>
          <cell r="K5580">
            <v>105.62</v>
          </cell>
        </row>
        <row r="5581">
          <cell r="G5581">
            <v>103339</v>
          </cell>
          <cell r="K5581">
            <v>106.92</v>
          </cell>
        </row>
        <row r="5582">
          <cell r="G5582">
            <v>103340</v>
          </cell>
          <cell r="K5582">
            <v>127.9</v>
          </cell>
        </row>
        <row r="5583">
          <cell r="G5583">
            <v>103341</v>
          </cell>
          <cell r="K5583">
            <v>129.52000000000001</v>
          </cell>
        </row>
        <row r="5584">
          <cell r="G5584">
            <v>103342</v>
          </cell>
          <cell r="K5584">
            <v>107.82</v>
          </cell>
        </row>
        <row r="5585">
          <cell r="G5585">
            <v>103343</v>
          </cell>
          <cell r="K5585">
            <v>109.25</v>
          </cell>
        </row>
        <row r="5586">
          <cell r="G5586">
            <v>89453</v>
          </cell>
          <cell r="K5586">
            <v>83.87</v>
          </cell>
        </row>
        <row r="5587">
          <cell r="G5587">
            <v>89454</v>
          </cell>
          <cell r="K5587">
            <v>79.78</v>
          </cell>
        </row>
        <row r="5588">
          <cell r="G5588">
            <v>89455</v>
          </cell>
          <cell r="K5588">
            <v>104.2</v>
          </cell>
        </row>
        <row r="5589">
          <cell r="G5589">
            <v>89456</v>
          </cell>
          <cell r="K5589">
            <v>99.48</v>
          </cell>
        </row>
        <row r="5590">
          <cell r="G5590">
            <v>89457</v>
          </cell>
          <cell r="K5590">
            <v>88.79</v>
          </cell>
        </row>
        <row r="5591">
          <cell r="G5591">
            <v>89458</v>
          </cell>
          <cell r="K5591">
            <v>82.61</v>
          </cell>
        </row>
        <row r="5592">
          <cell r="G5592">
            <v>89459</v>
          </cell>
          <cell r="K5592">
            <v>109.57</v>
          </cell>
        </row>
        <row r="5593">
          <cell r="G5593">
            <v>89460</v>
          </cell>
          <cell r="K5593">
            <v>102.75</v>
          </cell>
        </row>
        <row r="5594">
          <cell r="G5594">
            <v>89462</v>
          </cell>
          <cell r="K5594">
            <v>100.45</v>
          </cell>
        </row>
        <row r="5595">
          <cell r="G5595">
            <v>89463</v>
          </cell>
          <cell r="K5595">
            <v>96.27</v>
          </cell>
        </row>
        <row r="5596">
          <cell r="G5596">
            <v>89464</v>
          </cell>
          <cell r="K5596">
            <v>121.02</v>
          </cell>
        </row>
        <row r="5597">
          <cell r="G5597">
            <v>89465</v>
          </cell>
          <cell r="K5597">
            <v>116.44</v>
          </cell>
        </row>
        <row r="5598">
          <cell r="G5598">
            <v>89466</v>
          </cell>
          <cell r="K5598">
            <v>107.31</v>
          </cell>
        </row>
        <row r="5599">
          <cell r="G5599">
            <v>89467</v>
          </cell>
          <cell r="K5599">
            <v>100.28</v>
          </cell>
        </row>
        <row r="5600">
          <cell r="G5600">
            <v>89468</v>
          </cell>
          <cell r="K5600">
            <v>128.19999999999999</v>
          </cell>
        </row>
        <row r="5601">
          <cell r="G5601">
            <v>89469</v>
          </cell>
          <cell r="K5601">
            <v>120.76</v>
          </cell>
        </row>
        <row r="5602">
          <cell r="G5602">
            <v>89470</v>
          </cell>
          <cell r="K5602">
            <v>99.41</v>
          </cell>
        </row>
        <row r="5603">
          <cell r="G5603">
            <v>89471</v>
          </cell>
          <cell r="K5603">
            <v>95.3</v>
          </cell>
        </row>
        <row r="5604">
          <cell r="G5604">
            <v>89472</v>
          </cell>
          <cell r="K5604">
            <v>119.74</v>
          </cell>
        </row>
        <row r="5605">
          <cell r="G5605">
            <v>89473</v>
          </cell>
          <cell r="K5605">
            <v>115.31</v>
          </cell>
        </row>
        <row r="5606">
          <cell r="G5606">
            <v>89474</v>
          </cell>
          <cell r="K5606">
            <v>108.7</v>
          </cell>
        </row>
        <row r="5607">
          <cell r="G5607">
            <v>89475</v>
          </cell>
          <cell r="K5607">
            <v>100.54</v>
          </cell>
        </row>
        <row r="5608">
          <cell r="G5608">
            <v>89476</v>
          </cell>
          <cell r="K5608">
            <v>129.77000000000001</v>
          </cell>
        </row>
        <row r="5609">
          <cell r="G5609">
            <v>89477</v>
          </cell>
          <cell r="K5609">
            <v>121.24</v>
          </cell>
        </row>
        <row r="5610">
          <cell r="G5610">
            <v>89478</v>
          </cell>
          <cell r="K5610">
            <v>116.26</v>
          </cell>
        </row>
        <row r="5611">
          <cell r="G5611">
            <v>89479</v>
          </cell>
          <cell r="K5611">
            <v>112.1</v>
          </cell>
        </row>
        <row r="5612">
          <cell r="G5612">
            <v>89480</v>
          </cell>
          <cell r="K5612">
            <v>136.88999999999999</v>
          </cell>
        </row>
        <row r="5613">
          <cell r="G5613">
            <v>89483</v>
          </cell>
          <cell r="K5613">
            <v>132.57</v>
          </cell>
        </row>
        <row r="5614">
          <cell r="G5614">
            <v>89484</v>
          </cell>
          <cell r="K5614">
            <v>127.51</v>
          </cell>
        </row>
        <row r="5615">
          <cell r="G5615">
            <v>89486</v>
          </cell>
          <cell r="K5615">
            <v>118.77</v>
          </cell>
        </row>
        <row r="5616">
          <cell r="G5616">
            <v>89487</v>
          </cell>
          <cell r="K5616">
            <v>148.71</v>
          </cell>
        </row>
        <row r="5617">
          <cell r="G5617">
            <v>89488</v>
          </cell>
          <cell r="K5617">
            <v>139.56</v>
          </cell>
        </row>
        <row r="5618">
          <cell r="G5618">
            <v>91815</v>
          </cell>
          <cell r="K5618">
            <v>83.62</v>
          </cell>
        </row>
        <row r="5619">
          <cell r="G5619">
            <v>91816</v>
          </cell>
          <cell r="K5619">
            <v>100.83</v>
          </cell>
        </row>
        <row r="5620">
          <cell r="G5620">
            <v>101161</v>
          </cell>
          <cell r="K5620">
            <v>211.71</v>
          </cell>
        </row>
        <row r="5621">
          <cell r="G5621">
            <v>101163</v>
          </cell>
          <cell r="K5621">
            <v>741.68</v>
          </cell>
        </row>
        <row r="5622">
          <cell r="G5622">
            <v>101164</v>
          </cell>
          <cell r="K5622">
            <v>752.07</v>
          </cell>
        </row>
        <row r="5623">
          <cell r="G5623">
            <v>96358</v>
          </cell>
          <cell r="K5623">
            <v>104.81</v>
          </cell>
        </row>
        <row r="5624">
          <cell r="G5624">
            <v>96359</v>
          </cell>
          <cell r="K5624">
            <v>119.67</v>
          </cell>
        </row>
        <row r="5625">
          <cell r="G5625">
            <v>96360</v>
          </cell>
          <cell r="K5625">
            <v>143.34</v>
          </cell>
        </row>
        <row r="5626">
          <cell r="G5626">
            <v>96361</v>
          </cell>
          <cell r="K5626">
            <v>172.44</v>
          </cell>
        </row>
        <row r="5627">
          <cell r="G5627">
            <v>96362</v>
          </cell>
          <cell r="K5627">
            <v>134.54</v>
          </cell>
        </row>
        <row r="5628">
          <cell r="G5628">
            <v>96363</v>
          </cell>
          <cell r="K5628">
            <v>149.81</v>
          </cell>
        </row>
        <row r="5629">
          <cell r="G5629">
            <v>96364</v>
          </cell>
          <cell r="K5629">
            <v>173.06</v>
          </cell>
        </row>
        <row r="5630">
          <cell r="G5630">
            <v>96365</v>
          </cell>
          <cell r="K5630">
            <v>202.54</v>
          </cell>
        </row>
        <row r="5631">
          <cell r="G5631">
            <v>96366</v>
          </cell>
          <cell r="K5631">
            <v>164.27</v>
          </cell>
        </row>
        <row r="5632">
          <cell r="G5632">
            <v>96367</v>
          </cell>
          <cell r="K5632">
            <v>179.88</v>
          </cell>
        </row>
        <row r="5633">
          <cell r="G5633">
            <v>96368</v>
          </cell>
          <cell r="K5633">
            <v>202.79</v>
          </cell>
        </row>
        <row r="5634">
          <cell r="G5634">
            <v>96369</v>
          </cell>
          <cell r="K5634">
            <v>232.64</v>
          </cell>
        </row>
        <row r="5635">
          <cell r="G5635">
            <v>96370</v>
          </cell>
          <cell r="K5635">
            <v>72.31</v>
          </cell>
        </row>
        <row r="5636">
          <cell r="G5636">
            <v>96371</v>
          </cell>
          <cell r="K5636">
            <v>86.94</v>
          </cell>
        </row>
        <row r="5637">
          <cell r="G5637">
            <v>96373</v>
          </cell>
          <cell r="K5637">
            <v>15.18</v>
          </cell>
        </row>
        <row r="5638">
          <cell r="G5638">
            <v>96374</v>
          </cell>
          <cell r="K5638">
            <v>29.99</v>
          </cell>
        </row>
        <row r="5639">
          <cell r="G5639">
            <v>102235</v>
          </cell>
          <cell r="K5639">
            <v>408.81</v>
          </cell>
        </row>
        <row r="5640">
          <cell r="G5640">
            <v>102253</v>
          </cell>
          <cell r="K5640">
            <v>841.73</v>
          </cell>
        </row>
        <row r="5641">
          <cell r="G5641">
            <v>102254</v>
          </cell>
          <cell r="K5641">
            <v>824.18</v>
          </cell>
        </row>
        <row r="5642">
          <cell r="G5642">
            <v>102255</v>
          </cell>
          <cell r="K5642">
            <v>858.87</v>
          </cell>
        </row>
        <row r="5643">
          <cell r="G5643">
            <v>102256</v>
          </cell>
          <cell r="K5643">
            <v>995.27</v>
          </cell>
        </row>
        <row r="5644">
          <cell r="G5644">
            <v>102257</v>
          </cell>
          <cell r="K5644">
            <v>270.72000000000003</v>
          </cell>
        </row>
        <row r="5645">
          <cell r="G5645">
            <v>102258</v>
          </cell>
          <cell r="K5645">
            <v>308.45</v>
          </cell>
        </row>
        <row r="5646">
          <cell r="G5646">
            <v>101154</v>
          </cell>
          <cell r="K5646">
            <v>101.85</v>
          </cell>
        </row>
        <row r="5647">
          <cell r="G5647">
            <v>101155</v>
          </cell>
          <cell r="K5647">
            <v>142.15</v>
          </cell>
        </row>
        <row r="5648">
          <cell r="G5648">
            <v>101156</v>
          </cell>
          <cell r="K5648">
            <v>207.46</v>
          </cell>
        </row>
        <row r="5649">
          <cell r="G5649">
            <v>101810</v>
          </cell>
          <cell r="K5649">
            <v>1569.45</v>
          </cell>
        </row>
        <row r="5650">
          <cell r="G5650">
            <v>101811</v>
          </cell>
          <cell r="K5650">
            <v>1395.72</v>
          </cell>
        </row>
        <row r="5651">
          <cell r="G5651">
            <v>101812</v>
          </cell>
          <cell r="K5651">
            <v>1702.81</v>
          </cell>
        </row>
        <row r="5652">
          <cell r="G5652">
            <v>101813</v>
          </cell>
          <cell r="K5652">
            <v>1529.08</v>
          </cell>
        </row>
        <row r="5653">
          <cell r="G5653">
            <v>101814</v>
          </cell>
          <cell r="K5653">
            <v>46.86</v>
          </cell>
        </row>
        <row r="5654">
          <cell r="G5654">
            <v>101815</v>
          </cell>
          <cell r="K5654">
            <v>87.94</v>
          </cell>
        </row>
        <row r="5655">
          <cell r="G5655">
            <v>101816</v>
          </cell>
          <cell r="K5655">
            <v>71.91</v>
          </cell>
        </row>
        <row r="5656">
          <cell r="G5656">
            <v>101817</v>
          </cell>
          <cell r="K5656">
            <v>51.11</v>
          </cell>
        </row>
        <row r="5657">
          <cell r="G5657">
            <v>101818</v>
          </cell>
          <cell r="K5657">
            <v>71.569999999999993</v>
          </cell>
        </row>
        <row r="5658">
          <cell r="G5658">
            <v>101819</v>
          </cell>
          <cell r="K5658">
            <v>64.959999999999994</v>
          </cell>
        </row>
        <row r="5659">
          <cell r="G5659">
            <v>101820</v>
          </cell>
          <cell r="K5659">
            <v>42.05</v>
          </cell>
        </row>
        <row r="5660">
          <cell r="G5660">
            <v>101822</v>
          </cell>
          <cell r="K5660">
            <v>114.95</v>
          </cell>
        </row>
        <row r="5661">
          <cell r="G5661">
            <v>101823</v>
          </cell>
          <cell r="K5661">
            <v>150.11000000000001</v>
          </cell>
        </row>
        <row r="5662">
          <cell r="G5662">
            <v>101824</v>
          </cell>
          <cell r="K5662">
            <v>182.85</v>
          </cell>
        </row>
        <row r="5663">
          <cell r="G5663">
            <v>101825</v>
          </cell>
          <cell r="K5663">
            <v>214.71</v>
          </cell>
        </row>
        <row r="5664">
          <cell r="G5664">
            <v>101826</v>
          </cell>
          <cell r="K5664">
            <v>246.15</v>
          </cell>
        </row>
        <row r="5665">
          <cell r="G5665">
            <v>101827</v>
          </cell>
          <cell r="K5665">
            <v>187.59</v>
          </cell>
        </row>
        <row r="5666">
          <cell r="G5666">
            <v>101828</v>
          </cell>
          <cell r="K5666">
            <v>175.48</v>
          </cell>
        </row>
        <row r="5667">
          <cell r="G5667">
            <v>101829</v>
          </cell>
          <cell r="K5667">
            <v>252.58</v>
          </cell>
        </row>
        <row r="5668">
          <cell r="G5668">
            <v>101830</v>
          </cell>
          <cell r="K5668">
            <v>282.99</v>
          </cell>
        </row>
        <row r="5669">
          <cell r="G5669">
            <v>101831</v>
          </cell>
          <cell r="K5669">
            <v>312.98</v>
          </cell>
        </row>
        <row r="5670">
          <cell r="G5670">
            <v>101832</v>
          </cell>
          <cell r="K5670">
            <v>240.96</v>
          </cell>
        </row>
        <row r="5671">
          <cell r="G5671">
            <v>101833</v>
          </cell>
          <cell r="K5671">
            <v>271.61</v>
          </cell>
        </row>
        <row r="5672">
          <cell r="G5672">
            <v>101834</v>
          </cell>
          <cell r="K5672">
            <v>301.83999999999997</v>
          </cell>
        </row>
        <row r="5673">
          <cell r="G5673">
            <v>101835</v>
          </cell>
          <cell r="K5673">
            <v>255.51</v>
          </cell>
        </row>
        <row r="5674">
          <cell r="G5674">
            <v>101836</v>
          </cell>
          <cell r="K5674">
            <v>24.52</v>
          </cell>
        </row>
        <row r="5675">
          <cell r="G5675">
            <v>101837</v>
          </cell>
          <cell r="K5675">
            <v>59.68</v>
          </cell>
        </row>
        <row r="5676">
          <cell r="G5676">
            <v>101838</v>
          </cell>
          <cell r="K5676">
            <v>92.42</v>
          </cell>
        </row>
        <row r="5677">
          <cell r="G5677">
            <v>101839</v>
          </cell>
          <cell r="K5677">
            <v>124.28</v>
          </cell>
        </row>
        <row r="5678">
          <cell r="G5678">
            <v>101840</v>
          </cell>
          <cell r="K5678">
            <v>199.55</v>
          </cell>
        </row>
        <row r="5679">
          <cell r="G5679">
            <v>101841</v>
          </cell>
          <cell r="K5679">
            <v>97.16</v>
          </cell>
        </row>
        <row r="5680">
          <cell r="G5680">
            <v>101842</v>
          </cell>
          <cell r="K5680">
            <v>85.05</v>
          </cell>
        </row>
        <row r="5681">
          <cell r="G5681">
            <v>101843</v>
          </cell>
          <cell r="K5681">
            <v>162.15</v>
          </cell>
        </row>
        <row r="5682">
          <cell r="G5682">
            <v>101844</v>
          </cell>
          <cell r="K5682">
            <v>192.56</v>
          </cell>
        </row>
        <row r="5683">
          <cell r="G5683">
            <v>101845</v>
          </cell>
          <cell r="K5683">
            <v>222.55</v>
          </cell>
        </row>
        <row r="5684">
          <cell r="G5684">
            <v>101846</v>
          </cell>
          <cell r="K5684">
            <v>150.53</v>
          </cell>
        </row>
        <row r="5685">
          <cell r="G5685">
            <v>101847</v>
          </cell>
          <cell r="K5685">
            <v>181.18</v>
          </cell>
        </row>
        <row r="5686">
          <cell r="G5686">
            <v>101848</v>
          </cell>
          <cell r="K5686">
            <v>211.41</v>
          </cell>
        </row>
        <row r="5687">
          <cell r="G5687">
            <v>101849</v>
          </cell>
          <cell r="K5687">
            <v>165.08</v>
          </cell>
        </row>
        <row r="5688">
          <cell r="G5688">
            <v>101850</v>
          </cell>
          <cell r="K5688">
            <v>60.94</v>
          </cell>
        </row>
        <row r="5689">
          <cell r="G5689">
            <v>101851</v>
          </cell>
          <cell r="K5689">
            <v>153.18</v>
          </cell>
        </row>
        <row r="5690">
          <cell r="G5690">
            <v>101852</v>
          </cell>
          <cell r="K5690">
            <v>75.3</v>
          </cell>
        </row>
        <row r="5691">
          <cell r="G5691">
            <v>101853</v>
          </cell>
          <cell r="K5691">
            <v>54.7</v>
          </cell>
        </row>
        <row r="5692">
          <cell r="G5692">
            <v>101854</v>
          </cell>
          <cell r="K5692">
            <v>155.21</v>
          </cell>
        </row>
        <row r="5693">
          <cell r="G5693">
            <v>101855</v>
          </cell>
          <cell r="K5693">
            <v>80.14</v>
          </cell>
        </row>
        <row r="5694">
          <cell r="G5694">
            <v>101856</v>
          </cell>
          <cell r="K5694">
            <v>27.71</v>
          </cell>
        </row>
        <row r="5695">
          <cell r="G5695">
            <v>101857</v>
          </cell>
          <cell r="K5695">
            <v>34.36</v>
          </cell>
        </row>
        <row r="5696">
          <cell r="G5696">
            <v>101858</v>
          </cell>
          <cell r="K5696">
            <v>28.27</v>
          </cell>
        </row>
        <row r="5697">
          <cell r="G5697">
            <v>101859</v>
          </cell>
          <cell r="K5697">
            <v>31.14</v>
          </cell>
        </row>
        <row r="5698">
          <cell r="G5698">
            <v>101860</v>
          </cell>
          <cell r="K5698">
            <v>35.64</v>
          </cell>
        </row>
        <row r="5699">
          <cell r="G5699">
            <v>101861</v>
          </cell>
          <cell r="K5699">
            <v>33.4</v>
          </cell>
        </row>
        <row r="5700">
          <cell r="G5700">
            <v>101862</v>
          </cell>
          <cell r="K5700">
            <v>36.31</v>
          </cell>
        </row>
        <row r="5701">
          <cell r="G5701">
            <v>101863</v>
          </cell>
          <cell r="K5701">
            <v>28.67</v>
          </cell>
        </row>
        <row r="5702">
          <cell r="G5702">
            <v>101864</v>
          </cell>
          <cell r="K5702">
            <v>33.17</v>
          </cell>
        </row>
        <row r="5703">
          <cell r="G5703">
            <v>101865</v>
          </cell>
          <cell r="K5703">
            <v>37.67</v>
          </cell>
        </row>
        <row r="5704">
          <cell r="G5704">
            <v>101866</v>
          </cell>
          <cell r="K5704">
            <v>33.619999999999997</v>
          </cell>
        </row>
        <row r="5705">
          <cell r="G5705">
            <v>101867</v>
          </cell>
          <cell r="K5705">
            <v>38.11</v>
          </cell>
        </row>
        <row r="5706">
          <cell r="G5706">
            <v>101868</v>
          </cell>
          <cell r="K5706">
            <v>30.48</v>
          </cell>
        </row>
        <row r="5707">
          <cell r="G5707">
            <v>101869</v>
          </cell>
          <cell r="K5707">
            <v>34.979999999999997</v>
          </cell>
        </row>
        <row r="5708">
          <cell r="G5708">
            <v>101870</v>
          </cell>
          <cell r="K5708">
            <v>39.479999999999997</v>
          </cell>
        </row>
        <row r="5709">
          <cell r="G5709">
            <v>102096</v>
          </cell>
          <cell r="K5709">
            <v>1859.12</v>
          </cell>
        </row>
        <row r="5710">
          <cell r="G5710">
            <v>102098</v>
          </cell>
          <cell r="K5710">
            <v>1992.48</v>
          </cell>
        </row>
        <row r="5711">
          <cell r="G5711">
            <v>102101</v>
          </cell>
          <cell r="K5711">
            <v>3.97</v>
          </cell>
        </row>
        <row r="5712">
          <cell r="G5712">
            <v>102988</v>
          </cell>
          <cell r="K5712">
            <v>55.18</v>
          </cell>
        </row>
        <row r="5713">
          <cell r="G5713">
            <v>100576</v>
          </cell>
          <cell r="K5713">
            <v>2.23</v>
          </cell>
        </row>
        <row r="5714">
          <cell r="G5714">
            <v>100577</v>
          </cell>
          <cell r="K5714">
            <v>1.0900000000000001</v>
          </cell>
        </row>
        <row r="5715">
          <cell r="G5715">
            <v>96388</v>
          </cell>
          <cell r="K5715">
            <v>10.72</v>
          </cell>
        </row>
        <row r="5716">
          <cell r="G5716">
            <v>96389</v>
          </cell>
          <cell r="K5716">
            <v>50.81</v>
          </cell>
        </row>
        <row r="5717">
          <cell r="G5717">
            <v>96390</v>
          </cell>
          <cell r="K5717">
            <v>81.650000000000006</v>
          </cell>
        </row>
        <row r="5718">
          <cell r="G5718">
            <v>96391</v>
          </cell>
          <cell r="K5718">
            <v>114.27</v>
          </cell>
        </row>
        <row r="5719">
          <cell r="G5719">
            <v>96392</v>
          </cell>
          <cell r="K5719">
            <v>145.71</v>
          </cell>
        </row>
        <row r="5720">
          <cell r="G5720">
            <v>96396</v>
          </cell>
          <cell r="K5720">
            <v>152.46</v>
          </cell>
        </row>
        <row r="5721">
          <cell r="G5721">
            <v>96397</v>
          </cell>
          <cell r="K5721">
            <v>215.36</v>
          </cell>
        </row>
        <row r="5722">
          <cell r="G5722">
            <v>96398</v>
          </cell>
          <cell r="K5722">
            <v>298.77999999999997</v>
          </cell>
        </row>
        <row r="5723">
          <cell r="G5723">
            <v>96399</v>
          </cell>
          <cell r="K5723">
            <v>104.6</v>
          </cell>
        </row>
        <row r="5724">
          <cell r="G5724">
            <v>96400</v>
          </cell>
          <cell r="K5724">
            <v>135.97999999999999</v>
          </cell>
        </row>
        <row r="5725">
          <cell r="G5725">
            <v>96402</v>
          </cell>
          <cell r="K5725">
            <v>2.87</v>
          </cell>
        </row>
        <row r="5726">
          <cell r="G5726">
            <v>100564</v>
          </cell>
          <cell r="K5726">
            <v>93.4</v>
          </cell>
        </row>
        <row r="5727">
          <cell r="G5727">
            <v>100565</v>
          </cell>
          <cell r="K5727">
            <v>81.34</v>
          </cell>
        </row>
        <row r="5728">
          <cell r="G5728">
            <v>100566</v>
          </cell>
          <cell r="K5728">
            <v>158.38999999999999</v>
          </cell>
        </row>
        <row r="5729">
          <cell r="G5729">
            <v>100567</v>
          </cell>
          <cell r="K5729">
            <v>188.85</v>
          </cell>
        </row>
        <row r="5730">
          <cell r="G5730">
            <v>100568</v>
          </cell>
          <cell r="K5730">
            <v>218.79</v>
          </cell>
        </row>
        <row r="5731">
          <cell r="G5731">
            <v>100569</v>
          </cell>
          <cell r="K5731">
            <v>146.77000000000001</v>
          </cell>
        </row>
        <row r="5732">
          <cell r="G5732">
            <v>100570</v>
          </cell>
          <cell r="K5732">
            <v>179.71</v>
          </cell>
        </row>
        <row r="5733">
          <cell r="G5733">
            <v>100571</v>
          </cell>
          <cell r="K5733">
            <v>207.7</v>
          </cell>
        </row>
        <row r="5734">
          <cell r="G5734">
            <v>100572</v>
          </cell>
          <cell r="K5734">
            <v>98.24</v>
          </cell>
        </row>
        <row r="5735">
          <cell r="G5735">
            <v>100573</v>
          </cell>
          <cell r="K5735">
            <v>86.18</v>
          </cell>
        </row>
        <row r="5736">
          <cell r="G5736">
            <v>100574</v>
          </cell>
          <cell r="K5736">
            <v>1.47</v>
          </cell>
        </row>
        <row r="5737">
          <cell r="G5737">
            <v>100575</v>
          </cell>
          <cell r="K5737">
            <v>0.11</v>
          </cell>
        </row>
        <row r="5738">
          <cell r="G5738">
            <v>101767</v>
          </cell>
          <cell r="K5738">
            <v>25.58</v>
          </cell>
        </row>
        <row r="5739">
          <cell r="G5739">
            <v>101768</v>
          </cell>
          <cell r="K5739">
            <v>41.35</v>
          </cell>
        </row>
        <row r="5740">
          <cell r="G5740">
            <v>92391</v>
          </cell>
          <cell r="K5740">
            <v>53.8</v>
          </cell>
        </row>
        <row r="5741">
          <cell r="G5741">
            <v>92392</v>
          </cell>
          <cell r="K5741">
            <v>106.56</v>
          </cell>
        </row>
        <row r="5742">
          <cell r="G5742">
            <v>92393</v>
          </cell>
          <cell r="K5742">
            <v>54.01</v>
          </cell>
        </row>
        <row r="5743">
          <cell r="G5743">
            <v>92394</v>
          </cell>
          <cell r="K5743">
            <v>67.349999999999994</v>
          </cell>
        </row>
        <row r="5744">
          <cell r="G5744">
            <v>92395</v>
          </cell>
          <cell r="K5744">
            <v>81.99</v>
          </cell>
        </row>
        <row r="5745">
          <cell r="G5745">
            <v>92396</v>
          </cell>
          <cell r="K5745">
            <v>68.489999999999995</v>
          </cell>
        </row>
        <row r="5746">
          <cell r="G5746">
            <v>92397</v>
          </cell>
          <cell r="K5746">
            <v>54.71</v>
          </cell>
        </row>
        <row r="5747">
          <cell r="G5747">
            <v>92398</v>
          </cell>
          <cell r="K5747">
            <v>69.78</v>
          </cell>
        </row>
        <row r="5748">
          <cell r="G5748">
            <v>92399</v>
          </cell>
          <cell r="K5748">
            <v>71.209999999999994</v>
          </cell>
        </row>
        <row r="5749">
          <cell r="G5749">
            <v>92400</v>
          </cell>
          <cell r="K5749">
            <v>83.38</v>
          </cell>
        </row>
        <row r="5750">
          <cell r="G5750">
            <v>92401</v>
          </cell>
          <cell r="K5750">
            <v>84.9</v>
          </cell>
        </row>
        <row r="5751">
          <cell r="G5751">
            <v>92402</v>
          </cell>
          <cell r="K5751">
            <v>70.48</v>
          </cell>
        </row>
        <row r="5752">
          <cell r="G5752">
            <v>92403</v>
          </cell>
          <cell r="K5752">
            <v>56.59</v>
          </cell>
        </row>
        <row r="5753">
          <cell r="G5753">
            <v>92404</v>
          </cell>
          <cell r="K5753">
            <v>71.680000000000007</v>
          </cell>
        </row>
        <row r="5754">
          <cell r="G5754">
            <v>92405</v>
          </cell>
          <cell r="K5754">
            <v>73.08</v>
          </cell>
        </row>
        <row r="5755">
          <cell r="G5755">
            <v>92406</v>
          </cell>
          <cell r="K5755">
            <v>85.29</v>
          </cell>
        </row>
        <row r="5756">
          <cell r="G5756">
            <v>92407</v>
          </cell>
          <cell r="K5756">
            <v>86.78</v>
          </cell>
        </row>
        <row r="5757">
          <cell r="G5757">
            <v>93679</v>
          </cell>
          <cell r="K5757">
            <v>75.010000000000005</v>
          </cell>
        </row>
        <row r="5758">
          <cell r="G5758">
            <v>93680</v>
          </cell>
          <cell r="K5758">
            <v>60.94</v>
          </cell>
        </row>
        <row r="5759">
          <cell r="G5759">
            <v>93681</v>
          </cell>
          <cell r="K5759">
            <v>74.760000000000005</v>
          </cell>
        </row>
        <row r="5760">
          <cell r="G5760">
            <v>93682</v>
          </cell>
          <cell r="K5760">
            <v>76.25</v>
          </cell>
        </row>
        <row r="5761">
          <cell r="G5761">
            <v>97104</v>
          </cell>
          <cell r="K5761">
            <v>129.72</v>
          </cell>
        </row>
        <row r="5762">
          <cell r="G5762">
            <v>97105</v>
          </cell>
          <cell r="K5762">
            <v>146.13</v>
          </cell>
        </row>
        <row r="5763">
          <cell r="G5763">
            <v>97106</v>
          </cell>
          <cell r="K5763">
            <v>161.74</v>
          </cell>
        </row>
        <row r="5764">
          <cell r="G5764">
            <v>97107</v>
          </cell>
          <cell r="K5764">
            <v>185.16</v>
          </cell>
        </row>
        <row r="5765">
          <cell r="G5765">
            <v>97108</v>
          </cell>
          <cell r="K5765">
            <v>213.45</v>
          </cell>
        </row>
        <row r="5766">
          <cell r="G5766">
            <v>97109</v>
          </cell>
          <cell r="K5766">
            <v>236.65</v>
          </cell>
        </row>
        <row r="5767">
          <cell r="G5767">
            <v>97111</v>
          </cell>
          <cell r="K5767">
            <v>289.45999999999998</v>
          </cell>
        </row>
        <row r="5768">
          <cell r="G5768">
            <v>97112</v>
          </cell>
          <cell r="K5768">
            <v>244.03</v>
          </cell>
        </row>
        <row r="5769">
          <cell r="G5769">
            <v>97113</v>
          </cell>
          <cell r="K5769">
            <v>2.87</v>
          </cell>
        </row>
        <row r="5770">
          <cell r="G5770">
            <v>97114</v>
          </cell>
          <cell r="K5770">
            <v>0.37</v>
          </cell>
        </row>
        <row r="5771">
          <cell r="G5771">
            <v>97115</v>
          </cell>
          <cell r="K5771">
            <v>62.95</v>
          </cell>
        </row>
        <row r="5772">
          <cell r="G5772">
            <v>97116</v>
          </cell>
          <cell r="K5772">
            <v>26.65</v>
          </cell>
        </row>
        <row r="5773">
          <cell r="G5773">
            <v>97117</v>
          </cell>
          <cell r="K5773">
            <v>23.92</v>
          </cell>
        </row>
        <row r="5774">
          <cell r="G5774">
            <v>97118</v>
          </cell>
          <cell r="K5774">
            <v>20.14</v>
          </cell>
        </row>
        <row r="5775">
          <cell r="G5775">
            <v>97119</v>
          </cell>
          <cell r="K5775">
            <v>18.489999999999998</v>
          </cell>
        </row>
        <row r="5776">
          <cell r="G5776">
            <v>97120</v>
          </cell>
          <cell r="K5776">
            <v>11.99</v>
          </cell>
        </row>
        <row r="5777">
          <cell r="G5777">
            <v>97802</v>
          </cell>
          <cell r="K5777">
            <v>7.78</v>
          </cell>
        </row>
        <row r="5778">
          <cell r="G5778">
            <v>97803</v>
          </cell>
          <cell r="K5778">
            <v>11.83</v>
          </cell>
        </row>
        <row r="5779">
          <cell r="G5779">
            <v>97805</v>
          </cell>
          <cell r="K5779">
            <v>19.54</v>
          </cell>
        </row>
        <row r="5780">
          <cell r="G5780">
            <v>97806</v>
          </cell>
          <cell r="K5780">
            <v>23.53</v>
          </cell>
        </row>
        <row r="5781">
          <cell r="G5781">
            <v>97807</v>
          </cell>
          <cell r="K5781">
            <v>27</v>
          </cell>
        </row>
        <row r="5782">
          <cell r="G5782">
            <v>97809</v>
          </cell>
          <cell r="K5782">
            <v>21.81</v>
          </cell>
        </row>
        <row r="5783">
          <cell r="G5783">
            <v>97810</v>
          </cell>
          <cell r="K5783">
            <v>23.67</v>
          </cell>
        </row>
        <row r="5784">
          <cell r="G5784">
            <v>97811</v>
          </cell>
          <cell r="K5784">
            <v>27.21</v>
          </cell>
        </row>
        <row r="5785">
          <cell r="G5785">
            <v>101167</v>
          </cell>
          <cell r="K5785">
            <v>117.86</v>
          </cell>
        </row>
        <row r="5786">
          <cell r="G5786">
            <v>101168</v>
          </cell>
          <cell r="K5786">
            <v>175.84</v>
          </cell>
        </row>
        <row r="5787">
          <cell r="G5787">
            <v>101169</v>
          </cell>
          <cell r="K5787">
            <v>132.26</v>
          </cell>
        </row>
        <row r="5788">
          <cell r="G5788">
            <v>101170</v>
          </cell>
          <cell r="K5788">
            <v>46.98</v>
          </cell>
        </row>
        <row r="5789">
          <cell r="G5789">
            <v>101171</v>
          </cell>
          <cell r="K5789">
            <v>118.67</v>
          </cell>
        </row>
        <row r="5790">
          <cell r="G5790">
            <v>101172</v>
          </cell>
          <cell r="K5790">
            <v>72.569999999999993</v>
          </cell>
        </row>
        <row r="5791">
          <cell r="G5791">
            <v>103904</v>
          </cell>
          <cell r="K5791">
            <v>126.25</v>
          </cell>
        </row>
        <row r="5792">
          <cell r="G5792">
            <v>103905</v>
          </cell>
          <cell r="K5792">
            <v>133.01</v>
          </cell>
        </row>
        <row r="5793">
          <cell r="G5793">
            <v>103906</v>
          </cell>
          <cell r="K5793">
            <v>163.66999999999999</v>
          </cell>
        </row>
        <row r="5794">
          <cell r="G5794">
            <v>103907</v>
          </cell>
          <cell r="K5794">
            <v>139.34</v>
          </cell>
        </row>
        <row r="5795">
          <cell r="G5795">
            <v>103908</v>
          </cell>
          <cell r="K5795">
            <v>157.11000000000001</v>
          </cell>
        </row>
        <row r="5796">
          <cell r="G5796">
            <v>103909</v>
          </cell>
          <cell r="K5796">
            <v>179.96</v>
          </cell>
        </row>
        <row r="5797">
          <cell r="G5797">
            <v>103911</v>
          </cell>
          <cell r="K5797">
            <v>207.67</v>
          </cell>
        </row>
        <row r="5798">
          <cell r="G5798">
            <v>103912</v>
          </cell>
          <cell r="K5798">
            <v>97.69</v>
          </cell>
        </row>
        <row r="5799">
          <cell r="G5799">
            <v>103913</v>
          </cell>
          <cell r="K5799">
            <v>130.16999999999999</v>
          </cell>
        </row>
        <row r="5800">
          <cell r="G5800">
            <v>103914</v>
          </cell>
          <cell r="K5800">
            <v>152.12</v>
          </cell>
        </row>
        <row r="5801">
          <cell r="G5801">
            <v>103915</v>
          </cell>
          <cell r="K5801">
            <v>166.99</v>
          </cell>
        </row>
        <row r="5802">
          <cell r="G5802">
            <v>103916</v>
          </cell>
          <cell r="K5802">
            <v>190.15</v>
          </cell>
        </row>
        <row r="5803">
          <cell r="G5803">
            <v>103917</v>
          </cell>
          <cell r="K5803">
            <v>221.08</v>
          </cell>
        </row>
        <row r="5804">
          <cell r="G5804">
            <v>103918</v>
          </cell>
          <cell r="K5804">
            <v>232.27</v>
          </cell>
        </row>
        <row r="5805">
          <cell r="G5805">
            <v>103694</v>
          </cell>
          <cell r="K5805">
            <v>101.24</v>
          </cell>
        </row>
        <row r="5806">
          <cell r="G5806">
            <v>103695</v>
          </cell>
          <cell r="K5806">
            <v>90.85</v>
          </cell>
        </row>
        <row r="5807">
          <cell r="G5807">
            <v>103696</v>
          </cell>
          <cell r="K5807">
            <v>128.12</v>
          </cell>
        </row>
        <row r="5808">
          <cell r="G5808">
            <v>103697</v>
          </cell>
          <cell r="K5808">
            <v>117.73</v>
          </cell>
        </row>
        <row r="5809">
          <cell r="G5809">
            <v>95995</v>
          </cell>
          <cell r="K5809">
            <v>1622.13</v>
          </cell>
        </row>
        <row r="5810">
          <cell r="G5810">
            <v>95996</v>
          </cell>
          <cell r="K5810">
            <v>1404.58</v>
          </cell>
        </row>
        <row r="5811">
          <cell r="G5811">
            <v>96001</v>
          </cell>
          <cell r="K5811">
            <v>7.81</v>
          </cell>
        </row>
        <row r="5812">
          <cell r="G5812">
            <v>96393</v>
          </cell>
          <cell r="K5812">
            <v>140.56</v>
          </cell>
        </row>
        <row r="5813">
          <cell r="G5813">
            <v>96394</v>
          </cell>
          <cell r="K5813">
            <v>201.91</v>
          </cell>
        </row>
        <row r="5814">
          <cell r="G5814">
            <v>96395</v>
          </cell>
          <cell r="K5814">
            <v>286.88</v>
          </cell>
        </row>
        <row r="5815">
          <cell r="G5815">
            <v>100624</v>
          </cell>
          <cell r="K5815">
            <v>1114.3900000000001</v>
          </cell>
        </row>
        <row r="5816">
          <cell r="G5816">
            <v>100625</v>
          </cell>
          <cell r="K5816">
            <v>1078.68</v>
          </cell>
        </row>
        <row r="5817">
          <cell r="G5817">
            <v>101020</v>
          </cell>
          <cell r="K5817">
            <v>502.46</v>
          </cell>
        </row>
        <row r="5818">
          <cell r="G5818">
            <v>101021</v>
          </cell>
          <cell r="K5818">
            <v>545.11</v>
          </cell>
        </row>
        <row r="5819">
          <cell r="G5819">
            <v>101022</v>
          </cell>
          <cell r="K5819">
            <v>433.97</v>
          </cell>
        </row>
        <row r="5820">
          <cell r="G5820">
            <v>101023</v>
          </cell>
          <cell r="K5820">
            <v>476.62</v>
          </cell>
        </row>
        <row r="5821">
          <cell r="G5821">
            <v>101024</v>
          </cell>
          <cell r="K5821">
            <v>440.03</v>
          </cell>
        </row>
        <row r="5822">
          <cell r="G5822">
            <v>101025</v>
          </cell>
          <cell r="K5822">
            <v>482.68</v>
          </cell>
        </row>
        <row r="5823">
          <cell r="G5823">
            <v>101026</v>
          </cell>
          <cell r="K5823">
            <v>419.71</v>
          </cell>
        </row>
        <row r="5824">
          <cell r="G5824">
            <v>101027</v>
          </cell>
          <cell r="K5824">
            <v>426.39</v>
          </cell>
        </row>
        <row r="5825">
          <cell r="G5825">
            <v>88411</v>
          </cell>
          <cell r="K5825">
            <v>2.66</v>
          </cell>
        </row>
        <row r="5826">
          <cell r="G5826">
            <v>88412</v>
          </cell>
          <cell r="K5826">
            <v>1.94</v>
          </cell>
        </row>
        <row r="5827">
          <cell r="G5827">
            <v>88413</v>
          </cell>
          <cell r="K5827">
            <v>4.12</v>
          </cell>
        </row>
        <row r="5828">
          <cell r="G5828">
            <v>88414</v>
          </cell>
          <cell r="K5828">
            <v>4.59</v>
          </cell>
        </row>
        <row r="5829">
          <cell r="G5829">
            <v>88415</v>
          </cell>
          <cell r="K5829">
            <v>2.89</v>
          </cell>
        </row>
        <row r="5830">
          <cell r="G5830">
            <v>88416</v>
          </cell>
          <cell r="K5830">
            <v>15.96</v>
          </cell>
        </row>
        <row r="5831">
          <cell r="G5831">
            <v>88417</v>
          </cell>
          <cell r="K5831">
            <v>13.39</v>
          </cell>
        </row>
        <row r="5832">
          <cell r="G5832">
            <v>88420</v>
          </cell>
          <cell r="K5832">
            <v>21.17</v>
          </cell>
        </row>
        <row r="5833">
          <cell r="G5833">
            <v>88421</v>
          </cell>
          <cell r="K5833">
            <v>22.8</v>
          </cell>
        </row>
        <row r="5834">
          <cell r="G5834">
            <v>88423</v>
          </cell>
          <cell r="K5834">
            <v>16.77</v>
          </cell>
        </row>
        <row r="5835">
          <cell r="G5835">
            <v>88424</v>
          </cell>
          <cell r="K5835">
            <v>19.5</v>
          </cell>
        </row>
        <row r="5836">
          <cell r="G5836">
            <v>88426</v>
          </cell>
          <cell r="K5836">
            <v>15.06</v>
          </cell>
        </row>
        <row r="5837">
          <cell r="G5837">
            <v>88428</v>
          </cell>
          <cell r="K5837">
            <v>28.44</v>
          </cell>
        </row>
        <row r="5838">
          <cell r="G5838">
            <v>88429</v>
          </cell>
          <cell r="K5838">
            <v>31.31</v>
          </cell>
        </row>
        <row r="5839">
          <cell r="G5839">
            <v>88431</v>
          </cell>
          <cell r="K5839">
            <v>20.91</v>
          </cell>
        </row>
        <row r="5840">
          <cell r="G5840">
            <v>88432</v>
          </cell>
          <cell r="K5840">
            <v>16.59</v>
          </cell>
        </row>
        <row r="5841">
          <cell r="G5841">
            <v>88484</v>
          </cell>
          <cell r="K5841">
            <v>2.91</v>
          </cell>
        </row>
        <row r="5842">
          <cell r="G5842">
            <v>88485</v>
          </cell>
          <cell r="K5842">
            <v>2.48</v>
          </cell>
        </row>
        <row r="5843">
          <cell r="G5843">
            <v>88488</v>
          </cell>
          <cell r="K5843">
            <v>16.39</v>
          </cell>
        </row>
        <row r="5844">
          <cell r="G5844">
            <v>88489</v>
          </cell>
          <cell r="K5844">
            <v>14.42</v>
          </cell>
        </row>
        <row r="5845">
          <cell r="G5845">
            <v>88494</v>
          </cell>
          <cell r="K5845">
            <v>21.78</v>
          </cell>
        </row>
        <row r="5846">
          <cell r="G5846">
            <v>88495</v>
          </cell>
          <cell r="K5846">
            <v>12.37</v>
          </cell>
        </row>
        <row r="5847">
          <cell r="G5847">
            <v>88496</v>
          </cell>
          <cell r="K5847">
            <v>29.72</v>
          </cell>
        </row>
        <row r="5848">
          <cell r="G5848">
            <v>88497</v>
          </cell>
          <cell r="K5848">
            <v>17.14</v>
          </cell>
        </row>
        <row r="5849">
          <cell r="G5849">
            <v>95305</v>
          </cell>
          <cell r="K5849">
            <v>13.05</v>
          </cell>
        </row>
        <row r="5850">
          <cell r="G5850">
            <v>95306</v>
          </cell>
          <cell r="K5850">
            <v>15.54</v>
          </cell>
        </row>
        <row r="5851">
          <cell r="G5851">
            <v>95622</v>
          </cell>
          <cell r="K5851">
            <v>14.81</v>
          </cell>
        </row>
        <row r="5852">
          <cell r="G5852">
            <v>95623</v>
          </cell>
          <cell r="K5852">
            <v>11.3</v>
          </cell>
        </row>
        <row r="5853">
          <cell r="G5853">
            <v>95624</v>
          </cell>
          <cell r="K5853">
            <v>21.96</v>
          </cell>
        </row>
        <row r="5854">
          <cell r="G5854">
            <v>95625</v>
          </cell>
          <cell r="K5854">
            <v>24.22</v>
          </cell>
        </row>
        <row r="5855">
          <cell r="G5855">
            <v>95626</v>
          </cell>
          <cell r="K5855">
            <v>15.95</v>
          </cell>
        </row>
        <row r="5856">
          <cell r="G5856">
            <v>96126</v>
          </cell>
          <cell r="K5856">
            <v>20.04</v>
          </cell>
        </row>
        <row r="5857">
          <cell r="G5857">
            <v>96127</v>
          </cell>
          <cell r="K5857">
            <v>15.65</v>
          </cell>
        </row>
        <row r="5858">
          <cell r="G5858">
            <v>96128</v>
          </cell>
          <cell r="K5858">
            <v>28.94</v>
          </cell>
        </row>
        <row r="5859">
          <cell r="G5859">
            <v>96129</v>
          </cell>
          <cell r="K5859">
            <v>31.77</v>
          </cell>
        </row>
        <row r="5860">
          <cell r="G5860">
            <v>96130</v>
          </cell>
          <cell r="K5860">
            <v>21.43</v>
          </cell>
        </row>
        <row r="5861">
          <cell r="G5861">
            <v>96131</v>
          </cell>
          <cell r="K5861">
            <v>27.86</v>
          </cell>
        </row>
        <row r="5862">
          <cell r="G5862">
            <v>96132</v>
          </cell>
          <cell r="K5862">
            <v>22.01</v>
          </cell>
        </row>
        <row r="5863">
          <cell r="G5863">
            <v>96133</v>
          </cell>
          <cell r="K5863">
            <v>39.68</v>
          </cell>
        </row>
        <row r="5864">
          <cell r="G5864">
            <v>96134</v>
          </cell>
          <cell r="K5864">
            <v>43.45</v>
          </cell>
        </row>
        <row r="5865">
          <cell r="G5865">
            <v>96135</v>
          </cell>
          <cell r="K5865">
            <v>29.72</v>
          </cell>
        </row>
        <row r="5866">
          <cell r="G5866">
            <v>102193</v>
          </cell>
          <cell r="K5866">
            <v>2.0099999999999998</v>
          </cell>
        </row>
        <row r="5867">
          <cell r="G5867">
            <v>102194</v>
          </cell>
          <cell r="K5867">
            <v>7.81</v>
          </cell>
        </row>
        <row r="5868">
          <cell r="G5868">
            <v>102197</v>
          </cell>
          <cell r="K5868">
            <v>28.08</v>
          </cell>
        </row>
        <row r="5869">
          <cell r="G5869">
            <v>102200</v>
          </cell>
          <cell r="K5869">
            <v>21.32</v>
          </cell>
        </row>
        <row r="5870">
          <cell r="G5870">
            <v>102201</v>
          </cell>
          <cell r="K5870">
            <v>19.04</v>
          </cell>
        </row>
        <row r="5871">
          <cell r="G5871">
            <v>102202</v>
          </cell>
          <cell r="K5871">
            <v>54.53</v>
          </cell>
        </row>
        <row r="5872">
          <cell r="G5872">
            <v>102203</v>
          </cell>
          <cell r="K5872">
            <v>9.24</v>
          </cell>
        </row>
        <row r="5873">
          <cell r="G5873">
            <v>102204</v>
          </cell>
          <cell r="K5873">
            <v>9.51</v>
          </cell>
        </row>
        <row r="5874">
          <cell r="G5874">
            <v>102205</v>
          </cell>
          <cell r="K5874">
            <v>8.68</v>
          </cell>
        </row>
        <row r="5875">
          <cell r="G5875">
            <v>102207</v>
          </cell>
          <cell r="K5875">
            <v>8.14</v>
          </cell>
        </row>
        <row r="5876">
          <cell r="G5876">
            <v>102208</v>
          </cell>
          <cell r="K5876">
            <v>7.75</v>
          </cell>
        </row>
        <row r="5877">
          <cell r="G5877">
            <v>102209</v>
          </cell>
          <cell r="K5877">
            <v>8</v>
          </cell>
        </row>
        <row r="5878">
          <cell r="G5878">
            <v>102210</v>
          </cell>
          <cell r="K5878">
            <v>7.63</v>
          </cell>
        </row>
        <row r="5879">
          <cell r="G5879">
            <v>102213</v>
          </cell>
          <cell r="K5879">
            <v>18.510000000000002</v>
          </cell>
        </row>
        <row r="5880">
          <cell r="G5880">
            <v>102214</v>
          </cell>
          <cell r="K5880">
            <v>19.02</v>
          </cell>
        </row>
        <row r="5881">
          <cell r="G5881">
            <v>102215</v>
          </cell>
          <cell r="K5881">
            <v>17.36</v>
          </cell>
        </row>
        <row r="5882">
          <cell r="G5882">
            <v>102217</v>
          </cell>
          <cell r="K5882">
            <v>16.29</v>
          </cell>
        </row>
        <row r="5883">
          <cell r="G5883">
            <v>102218</v>
          </cell>
          <cell r="K5883">
            <v>15.51</v>
          </cell>
        </row>
        <row r="5884">
          <cell r="G5884">
            <v>102219</v>
          </cell>
          <cell r="K5884">
            <v>16.010000000000002</v>
          </cell>
        </row>
        <row r="5885">
          <cell r="G5885">
            <v>102220</v>
          </cell>
          <cell r="K5885">
            <v>15.26</v>
          </cell>
        </row>
        <row r="5886">
          <cell r="G5886">
            <v>102223</v>
          </cell>
          <cell r="K5886">
            <v>27.76</v>
          </cell>
        </row>
        <row r="5887">
          <cell r="G5887">
            <v>102224</v>
          </cell>
          <cell r="K5887">
            <v>28.53</v>
          </cell>
        </row>
        <row r="5888">
          <cell r="G5888">
            <v>102225</v>
          </cell>
          <cell r="K5888">
            <v>26.04</v>
          </cell>
        </row>
        <row r="5889">
          <cell r="G5889">
            <v>102227</v>
          </cell>
          <cell r="K5889">
            <v>24.43</v>
          </cell>
        </row>
        <row r="5890">
          <cell r="G5890">
            <v>102228</v>
          </cell>
          <cell r="K5890">
            <v>23.29</v>
          </cell>
        </row>
        <row r="5891">
          <cell r="G5891">
            <v>102229</v>
          </cell>
          <cell r="K5891">
            <v>24.03</v>
          </cell>
        </row>
        <row r="5892">
          <cell r="G5892">
            <v>102230</v>
          </cell>
          <cell r="K5892">
            <v>22.91</v>
          </cell>
        </row>
        <row r="5893">
          <cell r="G5893">
            <v>102233</v>
          </cell>
          <cell r="K5893">
            <v>10.57</v>
          </cell>
        </row>
        <row r="5894">
          <cell r="G5894">
            <v>102234</v>
          </cell>
          <cell r="K5894">
            <v>21.14</v>
          </cell>
        </row>
        <row r="5895">
          <cell r="G5895">
            <v>100716</v>
          </cell>
          <cell r="K5895">
            <v>28.07</v>
          </cell>
        </row>
        <row r="5896">
          <cell r="G5896">
            <v>100717</v>
          </cell>
          <cell r="K5896">
            <v>9.3800000000000008</v>
          </cell>
        </row>
        <row r="5897">
          <cell r="G5897">
            <v>100718</v>
          </cell>
          <cell r="K5897">
            <v>1.29</v>
          </cell>
        </row>
        <row r="5898">
          <cell r="G5898">
            <v>100719</v>
          </cell>
          <cell r="K5898">
            <v>10.43</v>
          </cell>
        </row>
        <row r="5899">
          <cell r="G5899">
            <v>100720</v>
          </cell>
          <cell r="K5899">
            <v>10.3</v>
          </cell>
        </row>
        <row r="5900">
          <cell r="G5900">
            <v>100721</v>
          </cell>
          <cell r="K5900">
            <v>23.86</v>
          </cell>
        </row>
        <row r="5901">
          <cell r="G5901">
            <v>100722</v>
          </cell>
          <cell r="K5901">
            <v>23.13</v>
          </cell>
        </row>
        <row r="5902">
          <cell r="G5902">
            <v>100723</v>
          </cell>
          <cell r="K5902">
            <v>11.2</v>
          </cell>
        </row>
        <row r="5903">
          <cell r="G5903">
            <v>100724</v>
          </cell>
          <cell r="K5903">
            <v>13.4</v>
          </cell>
        </row>
        <row r="5904">
          <cell r="G5904">
            <v>100725</v>
          </cell>
          <cell r="K5904">
            <v>24.11</v>
          </cell>
        </row>
        <row r="5905">
          <cell r="G5905">
            <v>100726</v>
          </cell>
          <cell r="K5905">
            <v>26.14</v>
          </cell>
        </row>
        <row r="5906">
          <cell r="G5906">
            <v>100727</v>
          </cell>
          <cell r="K5906">
            <v>25.6</v>
          </cell>
        </row>
        <row r="5907">
          <cell r="G5907">
            <v>100728</v>
          </cell>
          <cell r="K5907">
            <v>22.96</v>
          </cell>
        </row>
        <row r="5908">
          <cell r="G5908">
            <v>100729</v>
          </cell>
          <cell r="K5908">
            <v>19.350000000000001</v>
          </cell>
        </row>
        <row r="5909">
          <cell r="G5909">
            <v>100730</v>
          </cell>
          <cell r="K5909">
            <v>22.57</v>
          </cell>
        </row>
        <row r="5910">
          <cell r="G5910">
            <v>100733</v>
          </cell>
          <cell r="K5910">
            <v>10.96</v>
          </cell>
        </row>
        <row r="5911">
          <cell r="G5911">
            <v>100734</v>
          </cell>
          <cell r="K5911">
            <v>14.44</v>
          </cell>
        </row>
        <row r="5912">
          <cell r="G5912">
            <v>100735</v>
          </cell>
          <cell r="K5912">
            <v>10.56</v>
          </cell>
        </row>
        <row r="5913">
          <cell r="G5913">
            <v>100736</v>
          </cell>
          <cell r="K5913">
            <v>14.01</v>
          </cell>
        </row>
        <row r="5914">
          <cell r="G5914">
            <v>100739</v>
          </cell>
          <cell r="K5914">
            <v>10.27</v>
          </cell>
        </row>
        <row r="5915">
          <cell r="G5915">
            <v>100740</v>
          </cell>
          <cell r="K5915">
            <v>10.83</v>
          </cell>
        </row>
        <row r="5916">
          <cell r="G5916">
            <v>100741</v>
          </cell>
          <cell r="K5916">
            <v>23.5</v>
          </cell>
        </row>
        <row r="5917">
          <cell r="G5917">
            <v>100742</v>
          </cell>
          <cell r="K5917">
            <v>23.65</v>
          </cell>
        </row>
        <row r="5918">
          <cell r="G5918">
            <v>100743</v>
          </cell>
          <cell r="K5918">
            <v>10.039999999999999</v>
          </cell>
        </row>
        <row r="5919">
          <cell r="G5919">
            <v>100744</v>
          </cell>
          <cell r="K5919">
            <v>10.68</v>
          </cell>
        </row>
        <row r="5920">
          <cell r="G5920">
            <v>100745</v>
          </cell>
          <cell r="K5920">
            <v>23.25</v>
          </cell>
        </row>
        <row r="5921">
          <cell r="G5921">
            <v>100746</v>
          </cell>
          <cell r="K5921">
            <v>23.5</v>
          </cell>
        </row>
        <row r="5922">
          <cell r="G5922">
            <v>100747</v>
          </cell>
          <cell r="K5922">
            <v>10.14</v>
          </cell>
        </row>
        <row r="5923">
          <cell r="G5923">
            <v>100748</v>
          </cell>
          <cell r="K5923">
            <v>10.75</v>
          </cell>
        </row>
        <row r="5924">
          <cell r="G5924">
            <v>100749</v>
          </cell>
          <cell r="K5924">
            <v>23.35</v>
          </cell>
        </row>
        <row r="5925">
          <cell r="G5925">
            <v>100750</v>
          </cell>
          <cell r="K5925">
            <v>23.56</v>
          </cell>
        </row>
        <row r="5926">
          <cell r="G5926">
            <v>100751</v>
          </cell>
          <cell r="K5926">
            <v>38.72</v>
          </cell>
        </row>
        <row r="5927">
          <cell r="G5927">
            <v>100752</v>
          </cell>
          <cell r="K5927">
            <v>45.16</v>
          </cell>
        </row>
        <row r="5928">
          <cell r="G5928">
            <v>100753</v>
          </cell>
          <cell r="K5928">
            <v>21.13</v>
          </cell>
        </row>
        <row r="5929">
          <cell r="G5929">
            <v>100754</v>
          </cell>
          <cell r="K5929">
            <v>28.02</v>
          </cell>
        </row>
        <row r="5930">
          <cell r="G5930">
            <v>100757</v>
          </cell>
          <cell r="K5930">
            <v>47.02</v>
          </cell>
        </row>
        <row r="5931">
          <cell r="G5931">
            <v>100758</v>
          </cell>
          <cell r="K5931">
            <v>47.33</v>
          </cell>
        </row>
        <row r="5932">
          <cell r="G5932">
            <v>100759</v>
          </cell>
          <cell r="K5932">
            <v>46.52</v>
          </cell>
        </row>
        <row r="5933">
          <cell r="G5933">
            <v>100760</v>
          </cell>
          <cell r="K5933">
            <v>47.02</v>
          </cell>
        </row>
        <row r="5934">
          <cell r="G5934">
            <v>100761</v>
          </cell>
          <cell r="K5934">
            <v>46.73</v>
          </cell>
        </row>
        <row r="5935">
          <cell r="G5935">
            <v>100762</v>
          </cell>
          <cell r="K5935">
            <v>47.15</v>
          </cell>
        </row>
        <row r="5936">
          <cell r="G5936">
            <v>102488</v>
          </cell>
          <cell r="K5936">
            <v>3.51</v>
          </cell>
        </row>
        <row r="5937">
          <cell r="G5937">
            <v>102489</v>
          </cell>
          <cell r="K5937">
            <v>25.84</v>
          </cell>
        </row>
        <row r="5938">
          <cell r="G5938">
            <v>102491</v>
          </cell>
          <cell r="K5938">
            <v>17.940000000000001</v>
          </cell>
        </row>
        <row r="5939">
          <cell r="G5939">
            <v>102492</v>
          </cell>
          <cell r="K5939">
            <v>21.17</v>
          </cell>
        </row>
        <row r="5940">
          <cell r="G5940">
            <v>102494</v>
          </cell>
          <cell r="K5940">
            <v>60.32</v>
          </cell>
        </row>
        <row r="5941">
          <cell r="G5941">
            <v>102496</v>
          </cell>
          <cell r="K5941">
            <v>12.64</v>
          </cell>
        </row>
        <row r="5942">
          <cell r="G5942">
            <v>102497</v>
          </cell>
          <cell r="K5942">
            <v>4.4400000000000004</v>
          </cell>
        </row>
        <row r="5943">
          <cell r="G5943">
            <v>102498</v>
          </cell>
          <cell r="K5943">
            <v>1.44</v>
          </cell>
        </row>
        <row r="5944">
          <cell r="G5944">
            <v>102499</v>
          </cell>
          <cell r="K5944">
            <v>3.08</v>
          </cell>
        </row>
        <row r="5945">
          <cell r="G5945">
            <v>102500</v>
          </cell>
          <cell r="K5945">
            <v>4.01</v>
          </cell>
        </row>
        <row r="5946">
          <cell r="G5946">
            <v>102501</v>
          </cell>
          <cell r="K5946">
            <v>22.45</v>
          </cell>
        </row>
        <row r="5947">
          <cell r="G5947">
            <v>102504</v>
          </cell>
          <cell r="K5947">
            <v>9.25</v>
          </cell>
        </row>
        <row r="5948">
          <cell r="G5948">
            <v>102505</v>
          </cell>
          <cell r="K5948">
            <v>9.5399999999999991</v>
          </cell>
        </row>
        <row r="5949">
          <cell r="G5949">
            <v>102506</v>
          </cell>
          <cell r="K5949">
            <v>10.26</v>
          </cell>
        </row>
        <row r="5950">
          <cell r="G5950">
            <v>102507</v>
          </cell>
          <cell r="K5950">
            <v>6.01</v>
          </cell>
        </row>
        <row r="5951">
          <cell r="G5951">
            <v>102508</v>
          </cell>
          <cell r="K5951">
            <v>42.94</v>
          </cell>
        </row>
        <row r="5952">
          <cell r="G5952">
            <v>102509</v>
          </cell>
          <cell r="K5952">
            <v>23.35</v>
          </cell>
        </row>
        <row r="5953">
          <cell r="G5953">
            <v>102512</v>
          </cell>
          <cell r="K5953">
            <v>5.14</v>
          </cell>
        </row>
        <row r="5954">
          <cell r="G5954">
            <v>102513</v>
          </cell>
          <cell r="K5954">
            <v>43.31</v>
          </cell>
        </row>
        <row r="5955">
          <cell r="G5955">
            <v>102520</v>
          </cell>
          <cell r="K5955">
            <v>74.959999999999994</v>
          </cell>
        </row>
        <row r="5956">
          <cell r="G5956">
            <v>101749</v>
          </cell>
          <cell r="K5956">
            <v>53.34</v>
          </cell>
        </row>
        <row r="5957">
          <cell r="G5957">
            <v>101750</v>
          </cell>
          <cell r="K5957">
            <v>50.87</v>
          </cell>
        </row>
        <row r="5958">
          <cell r="G5958">
            <v>101729</v>
          </cell>
          <cell r="K5958">
            <v>160.32</v>
          </cell>
        </row>
        <row r="5959">
          <cell r="G5959">
            <v>101746</v>
          </cell>
          <cell r="K5959">
            <v>245.41</v>
          </cell>
        </row>
        <row r="5960">
          <cell r="G5960">
            <v>101751</v>
          </cell>
          <cell r="K5960">
            <v>166.85</v>
          </cell>
        </row>
        <row r="5961">
          <cell r="G5961">
            <v>87246</v>
          </cell>
          <cell r="K5961">
            <v>52.73</v>
          </cell>
        </row>
        <row r="5962">
          <cell r="G5962">
            <v>87247</v>
          </cell>
          <cell r="K5962">
            <v>45.28</v>
          </cell>
        </row>
        <row r="5963">
          <cell r="G5963">
            <v>87248</v>
          </cell>
          <cell r="K5963">
            <v>39.08</v>
          </cell>
        </row>
        <row r="5964">
          <cell r="G5964">
            <v>87249</v>
          </cell>
          <cell r="K5964">
            <v>59.7</v>
          </cell>
        </row>
        <row r="5965">
          <cell r="G5965">
            <v>87250</v>
          </cell>
          <cell r="K5965">
            <v>47.91</v>
          </cell>
        </row>
        <row r="5966">
          <cell r="G5966">
            <v>87251</v>
          </cell>
          <cell r="K5966">
            <v>40.17</v>
          </cell>
        </row>
        <row r="5967">
          <cell r="G5967">
            <v>87255</v>
          </cell>
          <cell r="K5967">
            <v>93.51</v>
          </cell>
        </row>
        <row r="5968">
          <cell r="G5968">
            <v>87256</v>
          </cell>
          <cell r="K5968">
            <v>79.650000000000006</v>
          </cell>
        </row>
        <row r="5969">
          <cell r="G5969">
            <v>87257</v>
          </cell>
          <cell r="K5969">
            <v>70.62</v>
          </cell>
        </row>
        <row r="5970">
          <cell r="G5970">
            <v>87258</v>
          </cell>
          <cell r="K5970">
            <v>121.67</v>
          </cell>
        </row>
        <row r="5971">
          <cell r="G5971">
            <v>87259</v>
          </cell>
          <cell r="K5971">
            <v>108.56</v>
          </cell>
        </row>
        <row r="5972">
          <cell r="G5972">
            <v>87260</v>
          </cell>
          <cell r="K5972">
            <v>100.66</v>
          </cell>
        </row>
        <row r="5973">
          <cell r="G5973">
            <v>87261</v>
          </cell>
          <cell r="K5973">
            <v>139.79</v>
          </cell>
        </row>
        <row r="5974">
          <cell r="G5974">
            <v>87262</v>
          </cell>
          <cell r="K5974">
            <v>124.78</v>
          </cell>
        </row>
        <row r="5975">
          <cell r="G5975">
            <v>87263</v>
          </cell>
          <cell r="K5975">
            <v>115.48</v>
          </cell>
        </row>
        <row r="5976">
          <cell r="G5976">
            <v>89046</v>
          </cell>
          <cell r="K5976">
            <v>44.91</v>
          </cell>
        </row>
        <row r="5977">
          <cell r="G5977">
            <v>89171</v>
          </cell>
          <cell r="K5977">
            <v>41.89</v>
          </cell>
        </row>
        <row r="5978">
          <cell r="G5978">
            <v>93389</v>
          </cell>
          <cell r="K5978">
            <v>48.21</v>
          </cell>
        </row>
        <row r="5979">
          <cell r="G5979">
            <v>93390</v>
          </cell>
          <cell r="K5979">
            <v>40.840000000000003</v>
          </cell>
        </row>
        <row r="5980">
          <cell r="G5980">
            <v>93391</v>
          </cell>
          <cell r="K5980">
            <v>34.64</v>
          </cell>
        </row>
        <row r="5981">
          <cell r="G5981">
            <v>98671</v>
          </cell>
          <cell r="K5981">
            <v>420.18</v>
          </cell>
        </row>
        <row r="5982">
          <cell r="G5982">
            <v>98672</v>
          </cell>
          <cell r="K5982">
            <v>574.49</v>
          </cell>
        </row>
        <row r="5983">
          <cell r="G5983">
            <v>98678</v>
          </cell>
          <cell r="K5983">
            <v>414.47</v>
          </cell>
        </row>
        <row r="5984">
          <cell r="G5984">
            <v>98679</v>
          </cell>
          <cell r="K5984">
            <v>36.22</v>
          </cell>
        </row>
        <row r="5985">
          <cell r="G5985">
            <v>98680</v>
          </cell>
          <cell r="K5985">
            <v>45.63</v>
          </cell>
        </row>
        <row r="5986">
          <cell r="G5986">
            <v>98681</v>
          </cell>
          <cell r="K5986">
            <v>33.75</v>
          </cell>
        </row>
        <row r="5987">
          <cell r="G5987">
            <v>98682</v>
          </cell>
          <cell r="K5987">
            <v>43.17</v>
          </cell>
        </row>
        <row r="5988">
          <cell r="G5988">
            <v>98685</v>
          </cell>
          <cell r="K5988">
            <v>76.260000000000005</v>
          </cell>
        </row>
        <row r="5989">
          <cell r="G5989">
            <v>98686</v>
          </cell>
          <cell r="K5989">
            <v>40.299999999999997</v>
          </cell>
        </row>
        <row r="5990">
          <cell r="G5990">
            <v>98688</v>
          </cell>
          <cell r="K5990">
            <v>54.52</v>
          </cell>
        </row>
        <row r="5991">
          <cell r="G5991">
            <v>98689</v>
          </cell>
          <cell r="K5991">
            <v>107.82</v>
          </cell>
        </row>
        <row r="5992">
          <cell r="G5992">
            <v>101090</v>
          </cell>
          <cell r="K5992">
            <v>206.41</v>
          </cell>
        </row>
        <row r="5993">
          <cell r="G5993">
            <v>101091</v>
          </cell>
          <cell r="K5993">
            <v>128.46</v>
          </cell>
        </row>
        <row r="5994">
          <cell r="G5994">
            <v>101725</v>
          </cell>
          <cell r="K5994">
            <v>258.17</v>
          </cell>
        </row>
        <row r="5995">
          <cell r="G5995">
            <v>101726</v>
          </cell>
          <cell r="K5995">
            <v>168.38</v>
          </cell>
        </row>
        <row r="5996">
          <cell r="G5996">
            <v>101731</v>
          </cell>
          <cell r="K5996">
            <v>298.3</v>
          </cell>
        </row>
        <row r="5997">
          <cell r="G5997">
            <v>101732</v>
          </cell>
          <cell r="K5997">
            <v>93.08</v>
          </cell>
        </row>
        <row r="5998">
          <cell r="G5998">
            <v>101094</v>
          </cell>
          <cell r="K5998">
            <v>151.97</v>
          </cell>
        </row>
        <row r="5999">
          <cell r="G5999">
            <v>101727</v>
          </cell>
          <cell r="K5999">
            <v>177.43</v>
          </cell>
        </row>
        <row r="6000">
          <cell r="G6000">
            <v>101733</v>
          </cell>
          <cell r="K6000">
            <v>244.15</v>
          </cell>
        </row>
        <row r="6001">
          <cell r="G6001">
            <v>101734</v>
          </cell>
          <cell r="K6001">
            <v>369.32</v>
          </cell>
        </row>
        <row r="6002">
          <cell r="G6002">
            <v>101735</v>
          </cell>
          <cell r="K6002">
            <v>378.4</v>
          </cell>
        </row>
        <row r="6003">
          <cell r="G6003">
            <v>101736</v>
          </cell>
          <cell r="K6003">
            <v>91.89</v>
          </cell>
        </row>
        <row r="6004">
          <cell r="G6004">
            <v>101737</v>
          </cell>
          <cell r="K6004">
            <v>109.85</v>
          </cell>
        </row>
        <row r="6005">
          <cell r="G6005">
            <v>101748</v>
          </cell>
          <cell r="K6005">
            <v>3.49</v>
          </cell>
        </row>
        <row r="6006">
          <cell r="G6006">
            <v>101092</v>
          </cell>
          <cell r="K6006">
            <v>429.19</v>
          </cell>
        </row>
        <row r="6007">
          <cell r="G6007">
            <v>101093</v>
          </cell>
          <cell r="K6007">
            <v>583.5</v>
          </cell>
        </row>
        <row r="6008">
          <cell r="G6008">
            <v>98695</v>
          </cell>
          <cell r="K6008">
            <v>99.29</v>
          </cell>
        </row>
        <row r="6009">
          <cell r="G6009">
            <v>98697</v>
          </cell>
          <cell r="K6009">
            <v>66.39</v>
          </cell>
        </row>
        <row r="6010">
          <cell r="G6010">
            <v>101738</v>
          </cell>
          <cell r="K6010">
            <v>26.61</v>
          </cell>
        </row>
        <row r="6011">
          <cell r="G6011">
            <v>101739</v>
          </cell>
          <cell r="K6011">
            <v>29.58</v>
          </cell>
        </row>
        <row r="6012">
          <cell r="G6012">
            <v>88648</v>
          </cell>
          <cell r="K6012">
            <v>6.15</v>
          </cell>
        </row>
        <row r="6013">
          <cell r="G6013">
            <v>88649</v>
          </cell>
          <cell r="K6013">
            <v>6.92</v>
          </cell>
        </row>
        <row r="6014">
          <cell r="G6014">
            <v>88650</v>
          </cell>
          <cell r="K6014">
            <v>12.93</v>
          </cell>
        </row>
        <row r="6015">
          <cell r="G6015">
            <v>96467</v>
          </cell>
          <cell r="K6015">
            <v>5.63</v>
          </cell>
        </row>
        <row r="6016">
          <cell r="G6016">
            <v>101740</v>
          </cell>
          <cell r="K6016">
            <v>46.92</v>
          </cell>
        </row>
        <row r="6017">
          <cell r="G6017">
            <v>101741</v>
          </cell>
          <cell r="K6017">
            <v>23.53</v>
          </cell>
        </row>
        <row r="6018">
          <cell r="G6018">
            <v>94990</v>
          </cell>
          <cell r="K6018">
            <v>798.69</v>
          </cell>
        </row>
        <row r="6019">
          <cell r="G6019">
            <v>94991</v>
          </cell>
          <cell r="K6019">
            <v>708.75</v>
          </cell>
        </row>
        <row r="6020">
          <cell r="G6020">
            <v>94992</v>
          </cell>
          <cell r="K6020">
            <v>95.91</v>
          </cell>
        </row>
        <row r="6021">
          <cell r="G6021">
            <v>94993</v>
          </cell>
          <cell r="K6021">
            <v>90.52</v>
          </cell>
        </row>
        <row r="6022">
          <cell r="G6022">
            <v>94994</v>
          </cell>
          <cell r="K6022">
            <v>113.74</v>
          </cell>
        </row>
        <row r="6023">
          <cell r="G6023">
            <v>94995</v>
          </cell>
          <cell r="K6023">
            <v>106.54</v>
          </cell>
        </row>
        <row r="6024">
          <cell r="G6024">
            <v>94996</v>
          </cell>
          <cell r="K6024">
            <v>129.9</v>
          </cell>
        </row>
        <row r="6025">
          <cell r="G6025">
            <v>94997</v>
          </cell>
          <cell r="K6025">
            <v>120.91</v>
          </cell>
        </row>
        <row r="6026">
          <cell r="G6026">
            <v>94998</v>
          </cell>
          <cell r="K6026">
            <v>147.09</v>
          </cell>
        </row>
        <row r="6027">
          <cell r="G6027">
            <v>94999</v>
          </cell>
          <cell r="K6027">
            <v>136.29</v>
          </cell>
        </row>
        <row r="6028">
          <cell r="G6028">
            <v>101747</v>
          </cell>
          <cell r="K6028">
            <v>74.09</v>
          </cell>
        </row>
        <row r="6029">
          <cell r="G6029">
            <v>101743</v>
          </cell>
          <cell r="K6029">
            <v>155.31</v>
          </cell>
        </row>
        <row r="6030">
          <cell r="G6030">
            <v>101744</v>
          </cell>
          <cell r="K6030">
            <v>123.8</v>
          </cell>
        </row>
        <row r="6031">
          <cell r="G6031">
            <v>101745</v>
          </cell>
          <cell r="K6031">
            <v>152.09</v>
          </cell>
        </row>
        <row r="6032">
          <cell r="G6032">
            <v>87620</v>
          </cell>
          <cell r="K6032">
            <v>30.19</v>
          </cell>
        </row>
        <row r="6033">
          <cell r="G6033">
            <v>87622</v>
          </cell>
          <cell r="K6033">
            <v>33.9</v>
          </cell>
        </row>
        <row r="6034">
          <cell r="G6034">
            <v>87623</v>
          </cell>
          <cell r="K6034">
            <v>55.03</v>
          </cell>
        </row>
        <row r="6035">
          <cell r="G6035">
            <v>87624</v>
          </cell>
          <cell r="K6035">
            <v>61.51</v>
          </cell>
        </row>
        <row r="6036">
          <cell r="G6036">
            <v>87630</v>
          </cell>
          <cell r="K6036">
            <v>38.69</v>
          </cell>
        </row>
        <row r="6037">
          <cell r="G6037">
            <v>87632</v>
          </cell>
          <cell r="K6037">
            <v>43.85</v>
          </cell>
        </row>
        <row r="6038">
          <cell r="G6038">
            <v>87633</v>
          </cell>
          <cell r="K6038">
            <v>73.23</v>
          </cell>
        </row>
        <row r="6039">
          <cell r="G6039">
            <v>87634</v>
          </cell>
          <cell r="K6039">
            <v>82.23</v>
          </cell>
        </row>
        <row r="6040">
          <cell r="G6040">
            <v>87640</v>
          </cell>
          <cell r="K6040">
            <v>45.67</v>
          </cell>
        </row>
        <row r="6041">
          <cell r="G6041">
            <v>87642</v>
          </cell>
          <cell r="K6041">
            <v>52.02</v>
          </cell>
        </row>
        <row r="6042">
          <cell r="G6042">
            <v>87643</v>
          </cell>
          <cell r="K6042">
            <v>88.15</v>
          </cell>
        </row>
        <row r="6043">
          <cell r="G6043">
            <v>87644</v>
          </cell>
          <cell r="K6043">
            <v>99.21</v>
          </cell>
        </row>
        <row r="6044">
          <cell r="G6044">
            <v>87680</v>
          </cell>
          <cell r="K6044">
            <v>41.41</v>
          </cell>
        </row>
        <row r="6045">
          <cell r="G6045">
            <v>87682</v>
          </cell>
          <cell r="K6045">
            <v>47.76</v>
          </cell>
        </row>
        <row r="6046">
          <cell r="G6046">
            <v>87683</v>
          </cell>
          <cell r="K6046">
            <v>83.89</v>
          </cell>
        </row>
        <row r="6047">
          <cell r="G6047">
            <v>87684</v>
          </cell>
          <cell r="K6047">
            <v>94.95</v>
          </cell>
        </row>
        <row r="6048">
          <cell r="G6048">
            <v>87690</v>
          </cell>
          <cell r="K6048">
            <v>47.46</v>
          </cell>
        </row>
        <row r="6049">
          <cell r="G6049">
            <v>87692</v>
          </cell>
          <cell r="K6049">
            <v>54.73</v>
          </cell>
        </row>
        <row r="6050">
          <cell r="G6050">
            <v>87693</v>
          </cell>
          <cell r="K6050">
            <v>96.1</v>
          </cell>
        </row>
        <row r="6051">
          <cell r="G6051">
            <v>87694</v>
          </cell>
          <cell r="K6051">
            <v>108.77</v>
          </cell>
        </row>
        <row r="6052">
          <cell r="G6052">
            <v>87700</v>
          </cell>
          <cell r="K6052">
            <v>51.25</v>
          </cell>
        </row>
        <row r="6053">
          <cell r="G6053">
            <v>87702</v>
          </cell>
          <cell r="K6053">
            <v>59.16</v>
          </cell>
        </row>
        <row r="6054">
          <cell r="G6054">
            <v>87703</v>
          </cell>
          <cell r="K6054">
            <v>104.22</v>
          </cell>
        </row>
        <row r="6055">
          <cell r="G6055">
            <v>87704</v>
          </cell>
          <cell r="K6055">
            <v>118.02</v>
          </cell>
        </row>
        <row r="6056">
          <cell r="G6056">
            <v>87735</v>
          </cell>
          <cell r="K6056">
            <v>42.05</v>
          </cell>
        </row>
        <row r="6057">
          <cell r="G6057">
            <v>87737</v>
          </cell>
          <cell r="K6057">
            <v>45.76</v>
          </cell>
        </row>
        <row r="6058">
          <cell r="G6058">
            <v>87738</v>
          </cell>
          <cell r="K6058">
            <v>66.89</v>
          </cell>
        </row>
        <row r="6059">
          <cell r="G6059">
            <v>87739</v>
          </cell>
          <cell r="K6059">
            <v>73.37</v>
          </cell>
        </row>
        <row r="6060">
          <cell r="G6060">
            <v>87745</v>
          </cell>
          <cell r="K6060">
            <v>50.57</v>
          </cell>
        </row>
        <row r="6061">
          <cell r="G6061">
            <v>87747</v>
          </cell>
          <cell r="K6061">
            <v>55.73</v>
          </cell>
        </row>
        <row r="6062">
          <cell r="G6062">
            <v>87748</v>
          </cell>
          <cell r="K6062">
            <v>85.11</v>
          </cell>
        </row>
        <row r="6063">
          <cell r="G6063">
            <v>87749</v>
          </cell>
          <cell r="K6063">
            <v>94.11</v>
          </cell>
        </row>
        <row r="6064">
          <cell r="G6064">
            <v>87755</v>
          </cell>
          <cell r="K6064">
            <v>48.6</v>
          </cell>
        </row>
        <row r="6065">
          <cell r="G6065">
            <v>87757</v>
          </cell>
          <cell r="K6065">
            <v>53.76</v>
          </cell>
        </row>
        <row r="6066">
          <cell r="G6066">
            <v>87758</v>
          </cell>
          <cell r="K6066">
            <v>83.14</v>
          </cell>
        </row>
        <row r="6067">
          <cell r="G6067">
            <v>87759</v>
          </cell>
          <cell r="K6067">
            <v>92.14</v>
          </cell>
        </row>
        <row r="6068">
          <cell r="G6068">
            <v>87765</v>
          </cell>
          <cell r="K6068">
            <v>55.62</v>
          </cell>
        </row>
        <row r="6069">
          <cell r="G6069">
            <v>87767</v>
          </cell>
          <cell r="K6069">
            <v>61.97</v>
          </cell>
        </row>
        <row r="6070">
          <cell r="G6070">
            <v>87768</v>
          </cell>
          <cell r="K6070">
            <v>98.1</v>
          </cell>
        </row>
        <row r="6071">
          <cell r="G6071">
            <v>87769</v>
          </cell>
          <cell r="K6071">
            <v>109.16</v>
          </cell>
        </row>
        <row r="6072">
          <cell r="G6072">
            <v>88470</v>
          </cell>
          <cell r="K6072">
            <v>24.74</v>
          </cell>
        </row>
        <row r="6073">
          <cell r="G6073">
            <v>88471</v>
          </cell>
          <cell r="K6073">
            <v>30.99</v>
          </cell>
        </row>
        <row r="6074">
          <cell r="G6074">
            <v>88472</v>
          </cell>
          <cell r="K6074">
            <v>35.93</v>
          </cell>
        </row>
        <row r="6075">
          <cell r="G6075">
            <v>88476</v>
          </cell>
          <cell r="K6075">
            <v>20.59</v>
          </cell>
        </row>
        <row r="6076">
          <cell r="G6076">
            <v>88477</v>
          </cell>
          <cell r="K6076">
            <v>28.4</v>
          </cell>
        </row>
        <row r="6077">
          <cell r="G6077">
            <v>88478</v>
          </cell>
          <cell r="K6077">
            <v>34.86</v>
          </cell>
        </row>
        <row r="6078">
          <cell r="G6078">
            <v>90930</v>
          </cell>
          <cell r="K6078">
            <v>80.67</v>
          </cell>
        </row>
        <row r="6079">
          <cell r="G6079">
            <v>90932</v>
          </cell>
          <cell r="K6079">
            <v>87.94</v>
          </cell>
        </row>
        <row r="6080">
          <cell r="G6080">
            <v>90933</v>
          </cell>
          <cell r="K6080">
            <v>129.31</v>
          </cell>
        </row>
        <row r="6081">
          <cell r="G6081">
            <v>90934</v>
          </cell>
          <cell r="K6081">
            <v>141.97999999999999</v>
          </cell>
        </row>
        <row r="6082">
          <cell r="G6082">
            <v>90940</v>
          </cell>
          <cell r="K6082">
            <v>85.75</v>
          </cell>
        </row>
        <row r="6083">
          <cell r="G6083">
            <v>90942</v>
          </cell>
          <cell r="K6083">
            <v>93.66</v>
          </cell>
        </row>
        <row r="6084">
          <cell r="G6084">
            <v>90943</v>
          </cell>
          <cell r="K6084">
            <v>138.72</v>
          </cell>
        </row>
        <row r="6085">
          <cell r="G6085">
            <v>90944</v>
          </cell>
          <cell r="K6085">
            <v>152.52000000000001</v>
          </cell>
        </row>
        <row r="6086">
          <cell r="G6086">
            <v>90950</v>
          </cell>
          <cell r="K6086">
            <v>95.02</v>
          </cell>
        </row>
        <row r="6087">
          <cell r="G6087">
            <v>90952</v>
          </cell>
          <cell r="K6087">
            <v>104.12</v>
          </cell>
        </row>
        <row r="6088">
          <cell r="G6088">
            <v>90953</v>
          </cell>
          <cell r="K6088">
            <v>155.93</v>
          </cell>
        </row>
        <row r="6089">
          <cell r="G6089">
            <v>90954</v>
          </cell>
          <cell r="K6089">
            <v>171.8</v>
          </cell>
        </row>
        <row r="6090">
          <cell r="G6090">
            <v>94438</v>
          </cell>
          <cell r="K6090">
            <v>42.65</v>
          </cell>
        </row>
        <row r="6091">
          <cell r="G6091">
            <v>94439</v>
          </cell>
          <cell r="K6091">
            <v>48.25</v>
          </cell>
        </row>
        <row r="6092">
          <cell r="G6092">
            <v>94779</v>
          </cell>
          <cell r="K6092">
            <v>41.13</v>
          </cell>
        </row>
        <row r="6093">
          <cell r="G6093">
            <v>94782</v>
          </cell>
          <cell r="K6093">
            <v>47.33</v>
          </cell>
        </row>
        <row r="6094">
          <cell r="G6094">
            <v>102803</v>
          </cell>
          <cell r="K6094">
            <v>2.31</v>
          </cell>
        </row>
        <row r="6095">
          <cell r="G6095">
            <v>101742</v>
          </cell>
          <cell r="K6095">
            <v>55.61</v>
          </cell>
        </row>
        <row r="6096">
          <cell r="G6096">
            <v>87871</v>
          </cell>
          <cell r="K6096">
            <v>12.44</v>
          </cell>
        </row>
        <row r="6097">
          <cell r="G6097">
            <v>87872</v>
          </cell>
          <cell r="K6097">
            <v>11.69</v>
          </cell>
        </row>
        <row r="6098">
          <cell r="G6098">
            <v>87873</v>
          </cell>
          <cell r="K6098">
            <v>6.06</v>
          </cell>
        </row>
        <row r="6099">
          <cell r="G6099">
            <v>87874</v>
          </cell>
          <cell r="K6099">
            <v>5.9</v>
          </cell>
        </row>
        <row r="6100">
          <cell r="G6100">
            <v>87876</v>
          </cell>
          <cell r="K6100">
            <v>7.21</v>
          </cell>
        </row>
        <row r="6101">
          <cell r="G6101">
            <v>87877</v>
          </cell>
          <cell r="K6101">
            <v>6.85</v>
          </cell>
        </row>
        <row r="6102">
          <cell r="G6102">
            <v>87878</v>
          </cell>
          <cell r="K6102">
            <v>4.78</v>
          </cell>
        </row>
        <row r="6103">
          <cell r="G6103">
            <v>87879</v>
          </cell>
          <cell r="K6103">
            <v>4.2300000000000004</v>
          </cell>
        </row>
        <row r="6104">
          <cell r="G6104">
            <v>87881</v>
          </cell>
          <cell r="K6104">
            <v>5.94</v>
          </cell>
        </row>
        <row r="6105">
          <cell r="G6105">
            <v>87882</v>
          </cell>
          <cell r="K6105">
            <v>5.78</v>
          </cell>
        </row>
        <row r="6106">
          <cell r="G6106">
            <v>87884</v>
          </cell>
          <cell r="K6106">
            <v>7.09</v>
          </cell>
        </row>
        <row r="6107">
          <cell r="G6107">
            <v>87885</v>
          </cell>
          <cell r="K6107">
            <v>6.73</v>
          </cell>
        </row>
        <row r="6108">
          <cell r="G6108">
            <v>87886</v>
          </cell>
          <cell r="K6108">
            <v>19.600000000000001</v>
          </cell>
        </row>
        <row r="6109">
          <cell r="G6109">
            <v>87887</v>
          </cell>
          <cell r="K6109">
            <v>18.850000000000001</v>
          </cell>
        </row>
        <row r="6110">
          <cell r="G6110">
            <v>87888</v>
          </cell>
          <cell r="K6110">
            <v>7.56</v>
          </cell>
        </row>
        <row r="6111">
          <cell r="G6111">
            <v>87889</v>
          </cell>
          <cell r="K6111">
            <v>7.4</v>
          </cell>
        </row>
        <row r="6112">
          <cell r="G6112">
            <v>87891</v>
          </cell>
          <cell r="K6112">
            <v>8.7100000000000009</v>
          </cell>
        </row>
        <row r="6113">
          <cell r="G6113">
            <v>87892</v>
          </cell>
          <cell r="K6113">
            <v>8.35</v>
          </cell>
        </row>
        <row r="6114">
          <cell r="G6114">
            <v>87893</v>
          </cell>
          <cell r="K6114">
            <v>7.39</v>
          </cell>
        </row>
        <row r="6115">
          <cell r="G6115">
            <v>87894</v>
          </cell>
          <cell r="K6115">
            <v>6.84</v>
          </cell>
        </row>
        <row r="6116">
          <cell r="G6116">
            <v>87896</v>
          </cell>
          <cell r="K6116">
            <v>6.73</v>
          </cell>
        </row>
        <row r="6117">
          <cell r="G6117">
            <v>87897</v>
          </cell>
          <cell r="K6117">
            <v>6.18</v>
          </cell>
        </row>
        <row r="6118">
          <cell r="G6118">
            <v>87899</v>
          </cell>
          <cell r="K6118">
            <v>8.89</v>
          </cell>
        </row>
        <row r="6119">
          <cell r="G6119">
            <v>87900</v>
          </cell>
          <cell r="K6119">
            <v>8.73</v>
          </cell>
        </row>
        <row r="6120">
          <cell r="G6120">
            <v>87902</v>
          </cell>
          <cell r="K6120">
            <v>10.039999999999999</v>
          </cell>
        </row>
        <row r="6121">
          <cell r="G6121">
            <v>87903</v>
          </cell>
          <cell r="K6121">
            <v>9.68</v>
          </cell>
        </row>
        <row r="6122">
          <cell r="G6122">
            <v>87904</v>
          </cell>
          <cell r="K6122">
            <v>9.59</v>
          </cell>
        </row>
        <row r="6123">
          <cell r="G6123">
            <v>87905</v>
          </cell>
          <cell r="K6123">
            <v>9.0399999999999991</v>
          </cell>
        </row>
        <row r="6124">
          <cell r="G6124">
            <v>87907</v>
          </cell>
          <cell r="K6124">
            <v>8.65</v>
          </cell>
        </row>
        <row r="6125">
          <cell r="G6125">
            <v>87908</v>
          </cell>
          <cell r="K6125">
            <v>8.1</v>
          </cell>
        </row>
        <row r="6126">
          <cell r="G6126">
            <v>87910</v>
          </cell>
          <cell r="K6126">
            <v>19.27</v>
          </cell>
        </row>
        <row r="6127">
          <cell r="G6127">
            <v>87911</v>
          </cell>
          <cell r="K6127">
            <v>18.52</v>
          </cell>
        </row>
        <row r="6128">
          <cell r="G6128">
            <v>87411</v>
          </cell>
          <cell r="K6128">
            <v>17.809999999999999</v>
          </cell>
        </row>
        <row r="6129">
          <cell r="G6129">
            <v>87412</v>
          </cell>
          <cell r="K6129">
            <v>25.05</v>
          </cell>
        </row>
        <row r="6130">
          <cell r="G6130">
            <v>87413</v>
          </cell>
          <cell r="K6130">
            <v>29.17</v>
          </cell>
        </row>
        <row r="6131">
          <cell r="G6131">
            <v>87414</v>
          </cell>
          <cell r="K6131">
            <v>26.7</v>
          </cell>
        </row>
        <row r="6132">
          <cell r="G6132">
            <v>87415</v>
          </cell>
          <cell r="K6132">
            <v>33.72</v>
          </cell>
        </row>
        <row r="6133">
          <cell r="G6133">
            <v>87416</v>
          </cell>
          <cell r="K6133">
            <v>38.130000000000003</v>
          </cell>
        </row>
        <row r="6134">
          <cell r="G6134">
            <v>87417</v>
          </cell>
          <cell r="K6134">
            <v>18.82</v>
          </cell>
        </row>
        <row r="6135">
          <cell r="G6135">
            <v>87418</v>
          </cell>
          <cell r="K6135">
            <v>19.37</v>
          </cell>
        </row>
        <row r="6136">
          <cell r="G6136">
            <v>87419</v>
          </cell>
          <cell r="K6136">
            <v>20.93</v>
          </cell>
        </row>
        <row r="6137">
          <cell r="G6137">
            <v>87420</v>
          </cell>
          <cell r="K6137">
            <v>28.52</v>
          </cell>
        </row>
        <row r="6138">
          <cell r="G6138">
            <v>87421</v>
          </cell>
          <cell r="K6138">
            <v>29.06</v>
          </cell>
        </row>
        <row r="6139">
          <cell r="G6139">
            <v>87422</v>
          </cell>
          <cell r="K6139">
            <v>30.62</v>
          </cell>
        </row>
        <row r="6140">
          <cell r="G6140">
            <v>87423</v>
          </cell>
          <cell r="K6140">
            <v>37.32</v>
          </cell>
        </row>
        <row r="6141">
          <cell r="G6141">
            <v>87424</v>
          </cell>
          <cell r="K6141">
            <v>38.130000000000003</v>
          </cell>
        </row>
        <row r="6142">
          <cell r="G6142">
            <v>87425</v>
          </cell>
          <cell r="K6142">
            <v>39.409999999999997</v>
          </cell>
        </row>
        <row r="6143">
          <cell r="G6143">
            <v>87426</v>
          </cell>
          <cell r="K6143">
            <v>44.07</v>
          </cell>
        </row>
        <row r="6144">
          <cell r="G6144">
            <v>87427</v>
          </cell>
          <cell r="K6144">
            <v>44.88</v>
          </cell>
        </row>
        <row r="6145">
          <cell r="G6145">
            <v>87428</v>
          </cell>
          <cell r="K6145">
            <v>46.16</v>
          </cell>
        </row>
        <row r="6146">
          <cell r="G6146">
            <v>87429</v>
          </cell>
          <cell r="K6146">
            <v>19.059999999999999</v>
          </cell>
        </row>
        <row r="6147">
          <cell r="G6147">
            <v>87430</v>
          </cell>
          <cell r="K6147">
            <v>19.61</v>
          </cell>
        </row>
        <row r="6148">
          <cell r="G6148">
            <v>87431</v>
          </cell>
          <cell r="K6148">
            <v>19.88</v>
          </cell>
        </row>
        <row r="6149">
          <cell r="G6149">
            <v>87432</v>
          </cell>
          <cell r="K6149">
            <v>27.11</v>
          </cell>
        </row>
        <row r="6150">
          <cell r="G6150">
            <v>87433</v>
          </cell>
          <cell r="K6150">
            <v>28.19</v>
          </cell>
        </row>
        <row r="6151">
          <cell r="G6151">
            <v>87434</v>
          </cell>
          <cell r="K6151">
            <v>28.93</v>
          </cell>
        </row>
        <row r="6152">
          <cell r="G6152">
            <v>87435</v>
          </cell>
          <cell r="K6152">
            <v>30.49</v>
          </cell>
        </row>
        <row r="6153">
          <cell r="G6153">
            <v>87436</v>
          </cell>
          <cell r="K6153">
            <v>32.31</v>
          </cell>
        </row>
        <row r="6154">
          <cell r="G6154">
            <v>87437</v>
          </cell>
          <cell r="K6154">
            <v>33.590000000000003</v>
          </cell>
        </row>
        <row r="6155">
          <cell r="G6155">
            <v>87438</v>
          </cell>
          <cell r="K6155">
            <v>37.44</v>
          </cell>
        </row>
        <row r="6156">
          <cell r="G6156">
            <v>87439</v>
          </cell>
          <cell r="K6156">
            <v>39.74</v>
          </cell>
        </row>
        <row r="6157">
          <cell r="G6157">
            <v>87440</v>
          </cell>
          <cell r="K6157">
            <v>40.82</v>
          </cell>
        </row>
        <row r="6158">
          <cell r="G6158">
            <v>87527</v>
          </cell>
          <cell r="K6158">
            <v>38.76</v>
          </cell>
        </row>
        <row r="6159">
          <cell r="G6159">
            <v>87528</v>
          </cell>
          <cell r="K6159">
            <v>43.53</v>
          </cell>
        </row>
        <row r="6160">
          <cell r="G6160">
            <v>87529</v>
          </cell>
          <cell r="K6160">
            <v>34.92</v>
          </cell>
        </row>
        <row r="6161">
          <cell r="G6161">
            <v>87530</v>
          </cell>
          <cell r="K6161">
            <v>39.69</v>
          </cell>
        </row>
        <row r="6162">
          <cell r="G6162">
            <v>87531</v>
          </cell>
          <cell r="K6162">
            <v>33.57</v>
          </cell>
        </row>
        <row r="6163">
          <cell r="G6163">
            <v>87532</v>
          </cell>
          <cell r="K6163">
            <v>38.340000000000003</v>
          </cell>
        </row>
        <row r="6164">
          <cell r="G6164">
            <v>87535</v>
          </cell>
          <cell r="K6164">
            <v>29.73</v>
          </cell>
        </row>
        <row r="6165">
          <cell r="G6165">
            <v>87536</v>
          </cell>
          <cell r="K6165">
            <v>34.5</v>
          </cell>
        </row>
        <row r="6166">
          <cell r="G6166">
            <v>87537</v>
          </cell>
          <cell r="K6166">
            <v>63.01</v>
          </cell>
        </row>
        <row r="6167">
          <cell r="G6167">
            <v>87538</v>
          </cell>
          <cell r="K6167">
            <v>59.72</v>
          </cell>
        </row>
        <row r="6168">
          <cell r="G6168">
            <v>87539</v>
          </cell>
          <cell r="K6168">
            <v>58.53</v>
          </cell>
        </row>
        <row r="6169">
          <cell r="G6169">
            <v>87541</v>
          </cell>
          <cell r="K6169">
            <v>55.23</v>
          </cell>
        </row>
        <row r="6170">
          <cell r="G6170">
            <v>87543</v>
          </cell>
          <cell r="K6170">
            <v>20.07</v>
          </cell>
        </row>
        <row r="6171">
          <cell r="G6171">
            <v>87545</v>
          </cell>
          <cell r="K6171">
            <v>26.52</v>
          </cell>
        </row>
        <row r="6172">
          <cell r="G6172">
            <v>87546</v>
          </cell>
          <cell r="K6172">
            <v>29.23</v>
          </cell>
        </row>
        <row r="6173">
          <cell r="G6173">
            <v>87547</v>
          </cell>
          <cell r="K6173">
            <v>22.71</v>
          </cell>
        </row>
        <row r="6174">
          <cell r="G6174">
            <v>87548</v>
          </cell>
          <cell r="K6174">
            <v>25.42</v>
          </cell>
        </row>
        <row r="6175">
          <cell r="G6175">
            <v>87549</v>
          </cell>
          <cell r="K6175">
            <v>21.33</v>
          </cell>
        </row>
        <row r="6176">
          <cell r="G6176">
            <v>87550</v>
          </cell>
          <cell r="K6176">
            <v>24.04</v>
          </cell>
        </row>
        <row r="6177">
          <cell r="G6177">
            <v>87553</v>
          </cell>
          <cell r="K6177">
            <v>17.489999999999998</v>
          </cell>
        </row>
        <row r="6178">
          <cell r="G6178">
            <v>87554</v>
          </cell>
          <cell r="K6178">
            <v>20.2</v>
          </cell>
        </row>
        <row r="6179">
          <cell r="G6179">
            <v>87555</v>
          </cell>
          <cell r="K6179">
            <v>39.11</v>
          </cell>
        </row>
        <row r="6180">
          <cell r="G6180">
            <v>87556</v>
          </cell>
          <cell r="K6180">
            <v>35.83</v>
          </cell>
        </row>
        <row r="6181">
          <cell r="G6181">
            <v>87557</v>
          </cell>
          <cell r="K6181">
            <v>34.630000000000003</v>
          </cell>
        </row>
        <row r="6182">
          <cell r="G6182">
            <v>87559</v>
          </cell>
          <cell r="K6182">
            <v>31.32</v>
          </cell>
        </row>
        <row r="6183">
          <cell r="G6183">
            <v>87561</v>
          </cell>
          <cell r="K6183">
            <v>34.92</v>
          </cell>
        </row>
        <row r="6184">
          <cell r="G6184">
            <v>87775</v>
          </cell>
          <cell r="K6184">
            <v>56.13</v>
          </cell>
        </row>
        <row r="6185">
          <cell r="G6185">
            <v>87777</v>
          </cell>
          <cell r="K6185">
            <v>60.11</v>
          </cell>
        </row>
        <row r="6186">
          <cell r="G6186">
            <v>87778</v>
          </cell>
          <cell r="K6186">
            <v>73.540000000000006</v>
          </cell>
        </row>
        <row r="6187">
          <cell r="G6187">
            <v>87779</v>
          </cell>
          <cell r="K6187">
            <v>65.25</v>
          </cell>
        </row>
        <row r="6188">
          <cell r="G6188">
            <v>87781</v>
          </cell>
          <cell r="K6188">
            <v>70.59</v>
          </cell>
        </row>
        <row r="6189">
          <cell r="G6189">
            <v>87783</v>
          </cell>
          <cell r="K6189">
            <v>90.69</v>
          </cell>
        </row>
        <row r="6190">
          <cell r="G6190">
            <v>87784</v>
          </cell>
          <cell r="K6190">
            <v>74.349999999999994</v>
          </cell>
        </row>
        <row r="6191">
          <cell r="G6191">
            <v>87786</v>
          </cell>
          <cell r="K6191">
            <v>81.05</v>
          </cell>
        </row>
        <row r="6192">
          <cell r="G6192">
            <v>87787</v>
          </cell>
          <cell r="K6192">
            <v>107.85</v>
          </cell>
        </row>
        <row r="6193">
          <cell r="G6193">
            <v>87788</v>
          </cell>
          <cell r="K6193">
            <v>95.62</v>
          </cell>
        </row>
        <row r="6194">
          <cell r="G6194">
            <v>87790</v>
          </cell>
          <cell r="K6194">
            <v>102.99</v>
          </cell>
        </row>
        <row r="6195">
          <cell r="G6195">
            <v>87791</v>
          </cell>
          <cell r="K6195">
            <v>128.80000000000001</v>
          </cell>
        </row>
        <row r="6196">
          <cell r="G6196">
            <v>87792</v>
          </cell>
          <cell r="K6196">
            <v>37.4</v>
          </cell>
        </row>
        <row r="6197">
          <cell r="G6197">
            <v>87794</v>
          </cell>
          <cell r="K6197">
            <v>41.11</v>
          </cell>
        </row>
        <row r="6198">
          <cell r="G6198">
            <v>87795</v>
          </cell>
          <cell r="K6198">
            <v>53.21</v>
          </cell>
        </row>
        <row r="6199">
          <cell r="G6199">
            <v>87797</v>
          </cell>
          <cell r="K6199">
            <v>46.16</v>
          </cell>
        </row>
        <row r="6200">
          <cell r="G6200">
            <v>87799</v>
          </cell>
          <cell r="K6200">
            <v>51.15</v>
          </cell>
        </row>
        <row r="6201">
          <cell r="G6201">
            <v>87800</v>
          </cell>
          <cell r="K6201">
            <v>69.5</v>
          </cell>
        </row>
        <row r="6202">
          <cell r="G6202">
            <v>87801</v>
          </cell>
          <cell r="K6202">
            <v>54.92</v>
          </cell>
        </row>
        <row r="6203">
          <cell r="G6203">
            <v>87803</v>
          </cell>
          <cell r="K6203">
            <v>61.18</v>
          </cell>
        </row>
        <row r="6204">
          <cell r="G6204">
            <v>87804</v>
          </cell>
          <cell r="K6204">
            <v>85.79</v>
          </cell>
        </row>
        <row r="6205">
          <cell r="G6205">
            <v>87805</v>
          </cell>
          <cell r="K6205">
            <v>63.13</v>
          </cell>
        </row>
        <row r="6206">
          <cell r="G6206">
            <v>87807</v>
          </cell>
          <cell r="K6206">
            <v>70.02</v>
          </cell>
        </row>
        <row r="6207">
          <cell r="G6207">
            <v>87808</v>
          </cell>
          <cell r="K6207">
            <v>93.45</v>
          </cell>
        </row>
        <row r="6208">
          <cell r="G6208">
            <v>87809</v>
          </cell>
          <cell r="K6208">
            <v>88.59</v>
          </cell>
        </row>
        <row r="6209">
          <cell r="G6209">
            <v>87811</v>
          </cell>
          <cell r="K6209">
            <v>92.3</v>
          </cell>
        </row>
        <row r="6210">
          <cell r="G6210">
            <v>87812</v>
          </cell>
          <cell r="K6210">
            <v>103.92</v>
          </cell>
        </row>
        <row r="6211">
          <cell r="G6211">
            <v>87813</v>
          </cell>
          <cell r="K6211">
            <v>97.34</v>
          </cell>
        </row>
        <row r="6212">
          <cell r="G6212">
            <v>87815</v>
          </cell>
          <cell r="K6212">
            <v>102.33</v>
          </cell>
        </row>
        <row r="6213">
          <cell r="G6213">
            <v>87816</v>
          </cell>
          <cell r="K6213">
            <v>120.2</v>
          </cell>
        </row>
        <row r="6214">
          <cell r="G6214">
            <v>87817</v>
          </cell>
          <cell r="K6214">
            <v>105.63</v>
          </cell>
        </row>
        <row r="6215">
          <cell r="G6215">
            <v>87819</v>
          </cell>
          <cell r="K6215">
            <v>111.89</v>
          </cell>
        </row>
        <row r="6216">
          <cell r="G6216">
            <v>87820</v>
          </cell>
          <cell r="K6216">
            <v>136.47999999999999</v>
          </cell>
        </row>
        <row r="6217">
          <cell r="G6217">
            <v>87821</v>
          </cell>
          <cell r="K6217">
            <v>152.57</v>
          </cell>
        </row>
        <row r="6218">
          <cell r="G6218">
            <v>87823</v>
          </cell>
          <cell r="K6218">
            <v>159.46</v>
          </cell>
        </row>
        <row r="6219">
          <cell r="G6219">
            <v>87824</v>
          </cell>
          <cell r="K6219">
            <v>182.41</v>
          </cell>
        </row>
        <row r="6220">
          <cell r="G6220">
            <v>87825</v>
          </cell>
          <cell r="K6220">
            <v>69.83</v>
          </cell>
        </row>
        <row r="6221">
          <cell r="G6221">
            <v>87827</v>
          </cell>
          <cell r="K6221">
            <v>74.39</v>
          </cell>
        </row>
        <row r="6222">
          <cell r="G6222">
            <v>87828</v>
          </cell>
          <cell r="K6222">
            <v>90.63</v>
          </cell>
        </row>
        <row r="6223">
          <cell r="G6223">
            <v>87829</v>
          </cell>
          <cell r="K6223">
            <v>79.69</v>
          </cell>
        </row>
        <row r="6224">
          <cell r="G6224">
            <v>87831</v>
          </cell>
          <cell r="K6224">
            <v>85.79</v>
          </cell>
        </row>
        <row r="6225">
          <cell r="G6225">
            <v>87832</v>
          </cell>
          <cell r="K6225">
            <v>109.65</v>
          </cell>
        </row>
        <row r="6226">
          <cell r="G6226">
            <v>87834</v>
          </cell>
          <cell r="K6226">
            <v>146.25</v>
          </cell>
        </row>
        <row r="6227">
          <cell r="G6227">
            <v>87835</v>
          </cell>
          <cell r="K6227">
            <v>100.7</v>
          </cell>
        </row>
        <row r="6228">
          <cell r="G6228">
            <v>87836</v>
          </cell>
          <cell r="K6228">
            <v>138.51</v>
          </cell>
        </row>
        <row r="6229">
          <cell r="G6229">
            <v>87837</v>
          </cell>
          <cell r="K6229">
            <v>93.74</v>
          </cell>
        </row>
        <row r="6230">
          <cell r="G6230">
            <v>87838</v>
          </cell>
          <cell r="K6230">
            <v>154.28</v>
          </cell>
        </row>
        <row r="6231">
          <cell r="G6231">
            <v>87839</v>
          </cell>
          <cell r="K6231">
            <v>106.6</v>
          </cell>
        </row>
        <row r="6232">
          <cell r="G6232">
            <v>87840</v>
          </cell>
          <cell r="K6232">
            <v>144.68</v>
          </cell>
        </row>
        <row r="6233">
          <cell r="G6233">
            <v>87841</v>
          </cell>
          <cell r="K6233">
            <v>97.75</v>
          </cell>
        </row>
        <row r="6234">
          <cell r="G6234">
            <v>87842</v>
          </cell>
          <cell r="K6234">
            <v>155.63</v>
          </cell>
        </row>
        <row r="6235">
          <cell r="G6235">
            <v>87843</v>
          </cell>
          <cell r="K6235">
            <v>117.03</v>
          </cell>
        </row>
        <row r="6236">
          <cell r="G6236">
            <v>87844</v>
          </cell>
          <cell r="K6236">
            <v>141.06</v>
          </cell>
        </row>
        <row r="6237">
          <cell r="G6237">
            <v>87845</v>
          </cell>
          <cell r="K6237">
            <v>103.26</v>
          </cell>
        </row>
        <row r="6238">
          <cell r="G6238">
            <v>87846</v>
          </cell>
          <cell r="K6238">
            <v>159.30000000000001</v>
          </cell>
        </row>
        <row r="6239">
          <cell r="G6239">
            <v>87847</v>
          </cell>
          <cell r="K6239">
            <v>113.75</v>
          </cell>
        </row>
        <row r="6240">
          <cell r="G6240">
            <v>87848</v>
          </cell>
          <cell r="K6240">
            <v>150.13999999999999</v>
          </cell>
        </row>
        <row r="6241">
          <cell r="G6241">
            <v>87849</v>
          </cell>
          <cell r="K6241">
            <v>105.37</v>
          </cell>
        </row>
        <row r="6242">
          <cell r="G6242">
            <v>87850</v>
          </cell>
          <cell r="K6242">
            <v>167.37</v>
          </cell>
        </row>
        <row r="6243">
          <cell r="G6243">
            <v>87851</v>
          </cell>
          <cell r="K6243">
            <v>119.68</v>
          </cell>
        </row>
        <row r="6244">
          <cell r="G6244">
            <v>87852</v>
          </cell>
          <cell r="K6244">
            <v>156.28</v>
          </cell>
        </row>
        <row r="6245">
          <cell r="G6245">
            <v>87853</v>
          </cell>
          <cell r="K6245">
            <v>109.35</v>
          </cell>
        </row>
        <row r="6246">
          <cell r="G6246">
            <v>87854</v>
          </cell>
          <cell r="K6246">
            <v>168.69</v>
          </cell>
        </row>
        <row r="6247">
          <cell r="G6247">
            <v>87855</v>
          </cell>
          <cell r="K6247">
            <v>130.1</v>
          </cell>
        </row>
        <row r="6248">
          <cell r="G6248">
            <v>87856</v>
          </cell>
          <cell r="K6248">
            <v>152.69</v>
          </cell>
        </row>
        <row r="6249">
          <cell r="G6249">
            <v>87857</v>
          </cell>
          <cell r="K6249">
            <v>114.85</v>
          </cell>
        </row>
        <row r="6250">
          <cell r="G6250">
            <v>87858</v>
          </cell>
          <cell r="K6250">
            <v>111.37</v>
          </cell>
        </row>
        <row r="6251">
          <cell r="G6251">
            <v>87859</v>
          </cell>
          <cell r="K6251">
            <v>130.69</v>
          </cell>
        </row>
        <row r="6252">
          <cell r="G6252">
            <v>89048</v>
          </cell>
          <cell r="K6252">
            <v>35.74</v>
          </cell>
        </row>
        <row r="6253">
          <cell r="G6253">
            <v>89049</v>
          </cell>
          <cell r="K6253">
            <v>24.43</v>
          </cell>
        </row>
        <row r="6254">
          <cell r="G6254">
            <v>89173</v>
          </cell>
          <cell r="K6254">
            <v>35.119999999999997</v>
          </cell>
        </row>
        <row r="6255">
          <cell r="G6255">
            <v>90406</v>
          </cell>
          <cell r="K6255">
            <v>46.11</v>
          </cell>
        </row>
        <row r="6256">
          <cell r="G6256">
            <v>90407</v>
          </cell>
          <cell r="K6256">
            <v>50.88</v>
          </cell>
        </row>
        <row r="6257">
          <cell r="G6257">
            <v>90408</v>
          </cell>
          <cell r="K6257">
            <v>33.549999999999997</v>
          </cell>
        </row>
        <row r="6258">
          <cell r="G6258">
            <v>90409</v>
          </cell>
          <cell r="K6258">
            <v>36.26</v>
          </cell>
        </row>
        <row r="6259">
          <cell r="G6259">
            <v>87242</v>
          </cell>
          <cell r="K6259">
            <v>204.66</v>
          </cell>
        </row>
        <row r="6260">
          <cell r="G6260">
            <v>87243</v>
          </cell>
          <cell r="K6260">
            <v>186.19</v>
          </cell>
        </row>
        <row r="6261">
          <cell r="G6261">
            <v>87244</v>
          </cell>
          <cell r="K6261">
            <v>199.42</v>
          </cell>
        </row>
        <row r="6262">
          <cell r="G6262">
            <v>87245</v>
          </cell>
          <cell r="K6262">
            <v>240.61</v>
          </cell>
        </row>
        <row r="6263">
          <cell r="G6263">
            <v>87264</v>
          </cell>
          <cell r="K6263">
            <v>64.06</v>
          </cell>
        </row>
        <row r="6264">
          <cell r="G6264">
            <v>87265</v>
          </cell>
          <cell r="K6264">
            <v>55.63</v>
          </cell>
        </row>
        <row r="6265">
          <cell r="G6265">
            <v>87266</v>
          </cell>
          <cell r="K6265">
            <v>67.06</v>
          </cell>
        </row>
        <row r="6266">
          <cell r="G6266">
            <v>87267</v>
          </cell>
          <cell r="K6266">
            <v>63.31</v>
          </cell>
        </row>
        <row r="6267">
          <cell r="G6267">
            <v>87268</v>
          </cell>
          <cell r="K6267">
            <v>69.290000000000006</v>
          </cell>
        </row>
        <row r="6268">
          <cell r="G6268">
            <v>87269</v>
          </cell>
          <cell r="K6268">
            <v>60.13</v>
          </cell>
        </row>
        <row r="6269">
          <cell r="G6269">
            <v>87270</v>
          </cell>
          <cell r="K6269">
            <v>71.81</v>
          </cell>
        </row>
        <row r="6270">
          <cell r="G6270">
            <v>87271</v>
          </cell>
          <cell r="K6270">
            <v>67.489999999999995</v>
          </cell>
        </row>
        <row r="6271">
          <cell r="G6271">
            <v>87272</v>
          </cell>
          <cell r="K6271">
            <v>73.91</v>
          </cell>
        </row>
        <row r="6272">
          <cell r="G6272">
            <v>87273</v>
          </cell>
          <cell r="K6272">
            <v>62.68</v>
          </cell>
        </row>
        <row r="6273">
          <cell r="G6273">
            <v>87274</v>
          </cell>
          <cell r="K6273">
            <v>75.680000000000007</v>
          </cell>
        </row>
        <row r="6274">
          <cell r="G6274">
            <v>87275</v>
          </cell>
          <cell r="K6274">
            <v>71.86</v>
          </cell>
        </row>
        <row r="6275">
          <cell r="G6275">
            <v>88786</v>
          </cell>
          <cell r="K6275">
            <v>286.86</v>
          </cell>
        </row>
        <row r="6276">
          <cell r="G6276">
            <v>88787</v>
          </cell>
          <cell r="K6276">
            <v>263.69</v>
          </cell>
        </row>
        <row r="6277">
          <cell r="G6277">
            <v>88788</v>
          </cell>
          <cell r="K6277">
            <v>276.92</v>
          </cell>
        </row>
        <row r="6278">
          <cell r="G6278">
            <v>88789</v>
          </cell>
          <cell r="K6278">
            <v>334.24</v>
          </cell>
        </row>
        <row r="6279">
          <cell r="G6279">
            <v>89045</v>
          </cell>
          <cell r="K6279">
            <v>63.85</v>
          </cell>
        </row>
        <row r="6280">
          <cell r="G6280">
            <v>89170</v>
          </cell>
          <cell r="K6280">
            <v>61.73</v>
          </cell>
        </row>
        <row r="6281">
          <cell r="G6281">
            <v>93392</v>
          </cell>
          <cell r="K6281">
            <v>55.35</v>
          </cell>
        </row>
        <row r="6282">
          <cell r="G6282">
            <v>93393</v>
          </cell>
          <cell r="K6282">
            <v>47</v>
          </cell>
        </row>
        <row r="6283">
          <cell r="G6283">
            <v>93394</v>
          </cell>
          <cell r="K6283">
            <v>58.35</v>
          </cell>
        </row>
        <row r="6284">
          <cell r="G6284">
            <v>93395</v>
          </cell>
          <cell r="K6284">
            <v>54.6</v>
          </cell>
        </row>
        <row r="6285">
          <cell r="G6285">
            <v>99194</v>
          </cell>
          <cell r="K6285">
            <v>60.98</v>
          </cell>
        </row>
        <row r="6286">
          <cell r="G6286">
            <v>99195</v>
          </cell>
          <cell r="K6286">
            <v>52.63</v>
          </cell>
        </row>
        <row r="6287">
          <cell r="G6287">
            <v>99196</v>
          </cell>
          <cell r="K6287">
            <v>63.98</v>
          </cell>
        </row>
        <row r="6288">
          <cell r="G6288">
            <v>99198</v>
          </cell>
          <cell r="K6288">
            <v>60.23</v>
          </cell>
        </row>
        <row r="6289">
          <cell r="G6289">
            <v>101965</v>
          </cell>
          <cell r="K6289">
            <v>137.05000000000001</v>
          </cell>
        </row>
        <row r="6290">
          <cell r="G6290">
            <v>101966</v>
          </cell>
          <cell r="K6290">
            <v>177.9</v>
          </cell>
        </row>
        <row r="6291">
          <cell r="G6291">
            <v>101979</v>
          </cell>
          <cell r="K6291">
            <v>51.68</v>
          </cell>
        </row>
        <row r="6292">
          <cell r="G6292">
            <v>96112</v>
          </cell>
          <cell r="K6292">
            <v>151.94</v>
          </cell>
        </row>
        <row r="6293">
          <cell r="G6293">
            <v>96117</v>
          </cell>
          <cell r="K6293">
            <v>187.82</v>
          </cell>
        </row>
        <row r="6294">
          <cell r="G6294">
            <v>96122</v>
          </cell>
          <cell r="K6294">
            <v>44.2</v>
          </cell>
        </row>
        <row r="6295">
          <cell r="G6295">
            <v>96109</v>
          </cell>
          <cell r="K6295">
            <v>45.71</v>
          </cell>
        </row>
        <row r="6296">
          <cell r="G6296">
            <v>96110</v>
          </cell>
          <cell r="K6296">
            <v>78.77</v>
          </cell>
        </row>
        <row r="6297">
          <cell r="G6297">
            <v>96113</v>
          </cell>
          <cell r="K6297">
            <v>40.07</v>
          </cell>
        </row>
        <row r="6298">
          <cell r="G6298">
            <v>96114</v>
          </cell>
          <cell r="K6298">
            <v>83.38</v>
          </cell>
        </row>
        <row r="6299">
          <cell r="G6299">
            <v>96120</v>
          </cell>
          <cell r="K6299">
            <v>3.13</v>
          </cell>
        </row>
        <row r="6300">
          <cell r="G6300">
            <v>96123</v>
          </cell>
          <cell r="K6300">
            <v>40.130000000000003</v>
          </cell>
        </row>
        <row r="6301">
          <cell r="G6301">
            <v>99054</v>
          </cell>
          <cell r="K6301">
            <v>56.65</v>
          </cell>
        </row>
        <row r="6302">
          <cell r="G6302">
            <v>96111</v>
          </cell>
          <cell r="K6302">
            <v>68.56</v>
          </cell>
        </row>
        <row r="6303">
          <cell r="G6303">
            <v>96116</v>
          </cell>
          <cell r="K6303">
            <v>76.55</v>
          </cell>
        </row>
        <row r="6304">
          <cell r="G6304">
            <v>96121</v>
          </cell>
          <cell r="K6304">
            <v>13.86</v>
          </cell>
        </row>
        <row r="6305">
          <cell r="G6305">
            <v>96485</v>
          </cell>
          <cell r="K6305">
            <v>78.63</v>
          </cell>
        </row>
        <row r="6306">
          <cell r="G6306">
            <v>96486</v>
          </cell>
          <cell r="K6306">
            <v>87.23</v>
          </cell>
        </row>
        <row r="6307">
          <cell r="G6307">
            <v>91514</v>
          </cell>
          <cell r="K6307">
            <v>7.08</v>
          </cell>
        </row>
        <row r="6308">
          <cell r="G6308">
            <v>91515</v>
          </cell>
          <cell r="K6308">
            <v>9.3800000000000008</v>
          </cell>
        </row>
        <row r="6309">
          <cell r="G6309">
            <v>91516</v>
          </cell>
          <cell r="K6309">
            <v>13.72</v>
          </cell>
        </row>
        <row r="6310">
          <cell r="G6310">
            <v>91517</v>
          </cell>
          <cell r="K6310">
            <v>15.3</v>
          </cell>
        </row>
        <row r="6311">
          <cell r="G6311">
            <v>91519</v>
          </cell>
          <cell r="K6311">
            <v>17.559999999999999</v>
          </cell>
        </row>
        <row r="6312">
          <cell r="G6312">
            <v>91520</v>
          </cell>
          <cell r="K6312">
            <v>2.54</v>
          </cell>
        </row>
        <row r="6313">
          <cell r="G6313">
            <v>91522</v>
          </cell>
          <cell r="K6313">
            <v>3.06</v>
          </cell>
        </row>
        <row r="6314">
          <cell r="G6314">
            <v>91525</v>
          </cell>
          <cell r="K6314">
            <v>5.47</v>
          </cell>
        </row>
        <row r="6315">
          <cell r="G6315">
            <v>87280</v>
          </cell>
          <cell r="K6315">
            <v>442.11</v>
          </cell>
        </row>
        <row r="6316">
          <cell r="G6316">
            <v>87281</v>
          </cell>
          <cell r="K6316">
            <v>436.55</v>
          </cell>
        </row>
        <row r="6317">
          <cell r="G6317">
            <v>87283</v>
          </cell>
          <cell r="K6317">
            <v>456.92</v>
          </cell>
        </row>
        <row r="6318">
          <cell r="G6318">
            <v>87284</v>
          </cell>
          <cell r="K6318">
            <v>450.42</v>
          </cell>
        </row>
        <row r="6319">
          <cell r="G6319">
            <v>87286</v>
          </cell>
          <cell r="K6319">
            <v>521.29</v>
          </cell>
        </row>
        <row r="6320">
          <cell r="G6320">
            <v>87287</v>
          </cell>
          <cell r="K6320">
            <v>505.61</v>
          </cell>
        </row>
        <row r="6321">
          <cell r="G6321">
            <v>87289</v>
          </cell>
          <cell r="K6321">
            <v>494</v>
          </cell>
        </row>
        <row r="6322">
          <cell r="G6322">
            <v>87290</v>
          </cell>
          <cell r="K6322">
            <v>485.54</v>
          </cell>
        </row>
        <row r="6323">
          <cell r="G6323">
            <v>87292</v>
          </cell>
          <cell r="K6323">
            <v>493.86</v>
          </cell>
        </row>
        <row r="6324">
          <cell r="G6324">
            <v>87294</v>
          </cell>
          <cell r="K6324">
            <v>476</v>
          </cell>
        </row>
        <row r="6325">
          <cell r="G6325">
            <v>87295</v>
          </cell>
          <cell r="K6325">
            <v>479.11</v>
          </cell>
        </row>
        <row r="6326">
          <cell r="G6326">
            <v>87296</v>
          </cell>
          <cell r="K6326">
            <v>453.85</v>
          </cell>
        </row>
        <row r="6327">
          <cell r="G6327">
            <v>87298</v>
          </cell>
          <cell r="K6327">
            <v>668.55</v>
          </cell>
        </row>
        <row r="6328">
          <cell r="G6328">
            <v>87299</v>
          </cell>
          <cell r="K6328">
            <v>447.49</v>
          </cell>
        </row>
        <row r="6329">
          <cell r="G6329">
            <v>87301</v>
          </cell>
          <cell r="K6329">
            <v>605.62</v>
          </cell>
        </row>
        <row r="6330">
          <cell r="G6330">
            <v>87302</v>
          </cell>
          <cell r="K6330">
            <v>597.76</v>
          </cell>
        </row>
        <row r="6331">
          <cell r="G6331">
            <v>87304</v>
          </cell>
          <cell r="K6331">
            <v>552.07000000000005</v>
          </cell>
        </row>
        <row r="6332">
          <cell r="G6332">
            <v>87305</v>
          </cell>
          <cell r="K6332">
            <v>554.48</v>
          </cell>
        </row>
        <row r="6333">
          <cell r="G6333">
            <v>87307</v>
          </cell>
          <cell r="K6333">
            <v>527.57000000000005</v>
          </cell>
        </row>
        <row r="6334">
          <cell r="G6334">
            <v>87308</v>
          </cell>
          <cell r="K6334">
            <v>518.44000000000005</v>
          </cell>
        </row>
        <row r="6335">
          <cell r="G6335">
            <v>87310</v>
          </cell>
          <cell r="K6335">
            <v>435.3</v>
          </cell>
        </row>
        <row r="6336">
          <cell r="G6336">
            <v>87311</v>
          </cell>
          <cell r="K6336">
            <v>426.36</v>
          </cell>
        </row>
        <row r="6337">
          <cell r="G6337">
            <v>87313</v>
          </cell>
          <cell r="K6337">
            <v>520.64</v>
          </cell>
        </row>
        <row r="6338">
          <cell r="G6338">
            <v>87314</v>
          </cell>
          <cell r="K6338">
            <v>513.48</v>
          </cell>
        </row>
        <row r="6339">
          <cell r="G6339">
            <v>87316</v>
          </cell>
          <cell r="K6339">
            <v>475.52</v>
          </cell>
        </row>
        <row r="6340">
          <cell r="G6340">
            <v>87317</v>
          </cell>
          <cell r="K6340">
            <v>462</v>
          </cell>
        </row>
        <row r="6341">
          <cell r="G6341">
            <v>87319</v>
          </cell>
          <cell r="K6341">
            <v>3087.89</v>
          </cell>
        </row>
        <row r="6342">
          <cell r="G6342">
            <v>87320</v>
          </cell>
          <cell r="K6342">
            <v>3092.8</v>
          </cell>
        </row>
        <row r="6343">
          <cell r="G6343">
            <v>87322</v>
          </cell>
          <cell r="K6343">
            <v>3187.63</v>
          </cell>
        </row>
        <row r="6344">
          <cell r="G6344">
            <v>87323</v>
          </cell>
          <cell r="K6344">
            <v>3186.15</v>
          </cell>
        </row>
        <row r="6345">
          <cell r="G6345">
            <v>87325</v>
          </cell>
          <cell r="K6345">
            <v>3113.88</v>
          </cell>
        </row>
        <row r="6346">
          <cell r="G6346">
            <v>87326</v>
          </cell>
          <cell r="K6346">
            <v>3120.99</v>
          </cell>
        </row>
        <row r="6347">
          <cell r="G6347">
            <v>87327</v>
          </cell>
          <cell r="K6347">
            <v>461.55</v>
          </cell>
        </row>
        <row r="6348">
          <cell r="G6348">
            <v>87328</v>
          </cell>
          <cell r="K6348">
            <v>409.26</v>
          </cell>
        </row>
        <row r="6349">
          <cell r="G6349">
            <v>87329</v>
          </cell>
          <cell r="K6349">
            <v>492.62</v>
          </cell>
        </row>
        <row r="6350">
          <cell r="G6350">
            <v>87330</v>
          </cell>
          <cell r="K6350">
            <v>433.22</v>
          </cell>
        </row>
        <row r="6351">
          <cell r="G6351">
            <v>87331</v>
          </cell>
          <cell r="K6351">
            <v>540.82000000000005</v>
          </cell>
        </row>
        <row r="6352">
          <cell r="G6352">
            <v>87332</v>
          </cell>
          <cell r="K6352">
            <v>486.12</v>
          </cell>
        </row>
        <row r="6353">
          <cell r="G6353">
            <v>87333</v>
          </cell>
          <cell r="K6353">
            <v>497.58</v>
          </cell>
        </row>
        <row r="6354">
          <cell r="G6354">
            <v>87334</v>
          </cell>
          <cell r="K6354">
            <v>464.63</v>
          </cell>
        </row>
        <row r="6355">
          <cell r="G6355">
            <v>87335</v>
          </cell>
          <cell r="K6355">
            <v>491.21</v>
          </cell>
        </row>
        <row r="6356">
          <cell r="G6356">
            <v>87336</v>
          </cell>
          <cell r="K6356">
            <v>468.87</v>
          </cell>
        </row>
        <row r="6357">
          <cell r="G6357">
            <v>87337</v>
          </cell>
          <cell r="K6357">
            <v>477.84</v>
          </cell>
        </row>
        <row r="6358">
          <cell r="G6358">
            <v>87338</v>
          </cell>
          <cell r="K6358">
            <v>452.3</v>
          </cell>
        </row>
        <row r="6359">
          <cell r="G6359">
            <v>87339</v>
          </cell>
          <cell r="K6359">
            <v>775.93</v>
          </cell>
        </row>
        <row r="6360">
          <cell r="G6360">
            <v>87340</v>
          </cell>
          <cell r="K6360">
            <v>664.82</v>
          </cell>
        </row>
        <row r="6361">
          <cell r="G6361">
            <v>87341</v>
          </cell>
          <cell r="K6361">
            <v>637.35</v>
          </cell>
        </row>
        <row r="6362">
          <cell r="G6362">
            <v>87342</v>
          </cell>
          <cell r="K6362">
            <v>667.9</v>
          </cell>
        </row>
        <row r="6363">
          <cell r="G6363">
            <v>87343</v>
          </cell>
          <cell r="K6363">
            <v>604.89</v>
          </cell>
        </row>
        <row r="6364">
          <cell r="G6364">
            <v>87344</v>
          </cell>
          <cell r="K6364">
            <v>570.94000000000005</v>
          </cell>
        </row>
        <row r="6365">
          <cell r="G6365">
            <v>87345</v>
          </cell>
          <cell r="K6365">
            <v>603.83000000000004</v>
          </cell>
        </row>
        <row r="6366">
          <cell r="G6366">
            <v>87346</v>
          </cell>
          <cell r="K6366">
            <v>551.92999999999995</v>
          </cell>
        </row>
        <row r="6367">
          <cell r="G6367">
            <v>87347</v>
          </cell>
          <cell r="K6367">
            <v>524.97</v>
          </cell>
        </row>
        <row r="6368">
          <cell r="G6368">
            <v>87348</v>
          </cell>
          <cell r="K6368">
            <v>556.27</v>
          </cell>
        </row>
        <row r="6369">
          <cell r="G6369">
            <v>87349</v>
          </cell>
          <cell r="K6369">
            <v>489.06</v>
          </cell>
        </row>
        <row r="6370">
          <cell r="G6370">
            <v>87350</v>
          </cell>
          <cell r="K6370">
            <v>475.03</v>
          </cell>
        </row>
        <row r="6371">
          <cell r="G6371">
            <v>87351</v>
          </cell>
          <cell r="K6371">
            <v>411.09</v>
          </cell>
        </row>
        <row r="6372">
          <cell r="G6372">
            <v>87352</v>
          </cell>
          <cell r="K6372">
            <v>592.26</v>
          </cell>
        </row>
        <row r="6373">
          <cell r="G6373">
            <v>87353</v>
          </cell>
          <cell r="K6373">
            <v>522.94000000000005</v>
          </cell>
        </row>
        <row r="6374">
          <cell r="G6374">
            <v>87354</v>
          </cell>
          <cell r="K6374">
            <v>492.96</v>
          </cell>
        </row>
        <row r="6375">
          <cell r="G6375">
            <v>87355</v>
          </cell>
          <cell r="K6375">
            <v>508.6</v>
          </cell>
        </row>
        <row r="6376">
          <cell r="G6376">
            <v>87356</v>
          </cell>
          <cell r="K6376">
            <v>462.23</v>
          </cell>
        </row>
        <row r="6377">
          <cell r="G6377">
            <v>87357</v>
          </cell>
          <cell r="K6377">
            <v>440.12</v>
          </cell>
        </row>
        <row r="6378">
          <cell r="G6378">
            <v>87358</v>
          </cell>
          <cell r="K6378">
            <v>3054.65</v>
          </cell>
        </row>
        <row r="6379">
          <cell r="G6379">
            <v>87359</v>
          </cell>
          <cell r="K6379">
            <v>3029.3</v>
          </cell>
        </row>
        <row r="6380">
          <cell r="G6380">
            <v>87360</v>
          </cell>
          <cell r="K6380">
            <v>3151.65</v>
          </cell>
        </row>
        <row r="6381">
          <cell r="G6381">
            <v>87361</v>
          </cell>
          <cell r="K6381">
            <v>3111.9</v>
          </cell>
        </row>
        <row r="6382">
          <cell r="G6382">
            <v>87362</v>
          </cell>
          <cell r="K6382">
            <v>3110.81</v>
          </cell>
        </row>
        <row r="6383">
          <cell r="G6383">
            <v>87363</v>
          </cell>
          <cell r="K6383">
            <v>3088.87</v>
          </cell>
        </row>
        <row r="6384">
          <cell r="G6384">
            <v>87364</v>
          </cell>
          <cell r="K6384">
            <v>3063.71</v>
          </cell>
        </row>
        <row r="6385">
          <cell r="G6385">
            <v>87365</v>
          </cell>
          <cell r="K6385">
            <v>560.66</v>
          </cell>
        </row>
        <row r="6386">
          <cell r="G6386">
            <v>87366</v>
          </cell>
          <cell r="K6386">
            <v>588.99</v>
          </cell>
        </row>
        <row r="6387">
          <cell r="G6387">
            <v>87367</v>
          </cell>
          <cell r="K6387">
            <v>640.91999999999996</v>
          </cell>
        </row>
        <row r="6388">
          <cell r="G6388">
            <v>87368</v>
          </cell>
          <cell r="K6388">
            <v>617.89</v>
          </cell>
        </row>
        <row r="6389">
          <cell r="G6389">
            <v>87369</v>
          </cell>
          <cell r="K6389">
            <v>620.70000000000005</v>
          </cell>
        </row>
        <row r="6390">
          <cell r="G6390">
            <v>87370</v>
          </cell>
          <cell r="K6390">
            <v>603.4</v>
          </cell>
        </row>
        <row r="6391">
          <cell r="G6391">
            <v>87371</v>
          </cell>
          <cell r="K6391">
            <v>583.75</v>
          </cell>
        </row>
        <row r="6392">
          <cell r="G6392">
            <v>87372</v>
          </cell>
          <cell r="K6392">
            <v>805.33</v>
          </cell>
        </row>
        <row r="6393">
          <cell r="G6393">
            <v>87373</v>
          </cell>
          <cell r="K6393">
            <v>725.39</v>
          </cell>
        </row>
        <row r="6394">
          <cell r="G6394">
            <v>87374</v>
          </cell>
          <cell r="K6394">
            <v>680.74</v>
          </cell>
        </row>
        <row r="6395">
          <cell r="G6395">
            <v>87375</v>
          </cell>
          <cell r="K6395">
            <v>652.49</v>
          </cell>
        </row>
        <row r="6396">
          <cell r="G6396">
            <v>87376</v>
          </cell>
          <cell r="K6396">
            <v>562.55999999999995</v>
          </cell>
        </row>
        <row r="6397">
          <cell r="G6397">
            <v>87377</v>
          </cell>
          <cell r="K6397">
            <v>652.34</v>
          </cell>
        </row>
        <row r="6398">
          <cell r="G6398">
            <v>87378</v>
          </cell>
          <cell r="K6398">
            <v>593.84</v>
          </cell>
        </row>
        <row r="6399">
          <cell r="G6399">
            <v>87379</v>
          </cell>
          <cell r="K6399">
            <v>3196.92</v>
          </cell>
        </row>
        <row r="6400">
          <cell r="G6400">
            <v>87380</v>
          </cell>
          <cell r="K6400">
            <v>3283.32</v>
          </cell>
        </row>
        <row r="6401">
          <cell r="G6401">
            <v>87381</v>
          </cell>
          <cell r="K6401">
            <v>3226.57</v>
          </cell>
        </row>
        <row r="6402">
          <cell r="G6402">
            <v>87382</v>
          </cell>
          <cell r="K6402">
            <v>1217.47</v>
          </cell>
        </row>
        <row r="6403">
          <cell r="G6403">
            <v>87383</v>
          </cell>
          <cell r="K6403">
            <v>1209.31</v>
          </cell>
        </row>
        <row r="6404">
          <cell r="G6404">
            <v>87384</v>
          </cell>
          <cell r="K6404">
            <v>1199.45</v>
          </cell>
        </row>
        <row r="6405">
          <cell r="G6405">
            <v>87385</v>
          </cell>
          <cell r="K6405">
            <v>1420.5</v>
          </cell>
        </row>
        <row r="6406">
          <cell r="G6406">
            <v>87386</v>
          </cell>
          <cell r="K6406">
            <v>1407.07</v>
          </cell>
        </row>
        <row r="6407">
          <cell r="G6407">
            <v>87387</v>
          </cell>
          <cell r="K6407">
            <v>1398.43</v>
          </cell>
        </row>
        <row r="6408">
          <cell r="G6408">
            <v>87388</v>
          </cell>
          <cell r="K6408">
            <v>3344.94</v>
          </cell>
        </row>
        <row r="6409">
          <cell r="G6409">
            <v>87389</v>
          </cell>
          <cell r="K6409">
            <v>3351.54</v>
          </cell>
        </row>
        <row r="6410">
          <cell r="G6410">
            <v>87390</v>
          </cell>
          <cell r="K6410">
            <v>3363.84</v>
          </cell>
        </row>
        <row r="6411">
          <cell r="G6411">
            <v>87391</v>
          </cell>
          <cell r="K6411">
            <v>3721.49</v>
          </cell>
        </row>
        <row r="6412">
          <cell r="G6412">
            <v>87393</v>
          </cell>
          <cell r="K6412">
            <v>3747.58</v>
          </cell>
        </row>
        <row r="6413">
          <cell r="G6413">
            <v>87394</v>
          </cell>
          <cell r="K6413">
            <v>3775.35</v>
          </cell>
        </row>
        <row r="6414">
          <cell r="G6414">
            <v>87395</v>
          </cell>
          <cell r="K6414">
            <v>2353.0100000000002</v>
          </cell>
        </row>
        <row r="6415">
          <cell r="G6415">
            <v>87396</v>
          </cell>
          <cell r="K6415">
            <v>2360.7199999999998</v>
          </cell>
        </row>
        <row r="6416">
          <cell r="G6416">
            <v>87397</v>
          </cell>
          <cell r="K6416">
            <v>2370.9299999999998</v>
          </cell>
        </row>
        <row r="6417">
          <cell r="G6417">
            <v>87398</v>
          </cell>
          <cell r="K6417">
            <v>1409.73</v>
          </cell>
        </row>
        <row r="6418">
          <cell r="G6418">
            <v>87399</v>
          </cell>
          <cell r="K6418">
            <v>1615.81</v>
          </cell>
        </row>
        <row r="6419">
          <cell r="G6419">
            <v>87401</v>
          </cell>
          <cell r="K6419">
            <v>3992.71</v>
          </cell>
        </row>
        <row r="6420">
          <cell r="G6420">
            <v>87402</v>
          </cell>
          <cell r="K6420">
            <v>2596.21</v>
          </cell>
        </row>
        <row r="6421">
          <cell r="G6421">
            <v>87404</v>
          </cell>
          <cell r="K6421">
            <v>3493.95</v>
          </cell>
        </row>
        <row r="6422">
          <cell r="G6422">
            <v>87405</v>
          </cell>
          <cell r="K6422">
            <v>3492.74</v>
          </cell>
        </row>
        <row r="6423">
          <cell r="G6423">
            <v>87407</v>
          </cell>
          <cell r="K6423">
            <v>1246.02</v>
          </cell>
        </row>
        <row r="6424">
          <cell r="G6424">
            <v>87408</v>
          </cell>
          <cell r="K6424">
            <v>1231.6500000000001</v>
          </cell>
        </row>
        <row r="6425">
          <cell r="G6425">
            <v>87410</v>
          </cell>
          <cell r="K6425">
            <v>900.25</v>
          </cell>
        </row>
        <row r="6426">
          <cell r="G6426">
            <v>88626</v>
          </cell>
          <cell r="K6426">
            <v>518.14</v>
          </cell>
        </row>
        <row r="6427">
          <cell r="G6427">
            <v>88627</v>
          </cell>
          <cell r="K6427">
            <v>617.33000000000004</v>
          </cell>
        </row>
        <row r="6428">
          <cell r="G6428">
            <v>88628</v>
          </cell>
          <cell r="K6428">
            <v>557.32000000000005</v>
          </cell>
        </row>
        <row r="6429">
          <cell r="G6429">
            <v>88629</v>
          </cell>
          <cell r="K6429">
            <v>661.13</v>
          </cell>
        </row>
        <row r="6430">
          <cell r="G6430">
            <v>88630</v>
          </cell>
          <cell r="K6430">
            <v>482.15</v>
          </cell>
        </row>
        <row r="6431">
          <cell r="G6431">
            <v>88631</v>
          </cell>
          <cell r="K6431">
            <v>597.22</v>
          </cell>
        </row>
        <row r="6432">
          <cell r="G6432">
            <v>88715</v>
          </cell>
          <cell r="K6432">
            <v>470.36</v>
          </cell>
        </row>
        <row r="6433">
          <cell r="G6433">
            <v>95563</v>
          </cell>
          <cell r="K6433">
            <v>803.76</v>
          </cell>
        </row>
        <row r="6434">
          <cell r="G6434">
            <v>100464</v>
          </cell>
          <cell r="K6434">
            <v>540.42999999999995</v>
          </cell>
        </row>
        <row r="6435">
          <cell r="G6435">
            <v>100465</v>
          </cell>
          <cell r="K6435">
            <v>506.04</v>
          </cell>
        </row>
        <row r="6436">
          <cell r="G6436">
            <v>100466</v>
          </cell>
          <cell r="K6436">
            <v>489.72</v>
          </cell>
        </row>
        <row r="6437">
          <cell r="G6437">
            <v>100468</v>
          </cell>
          <cell r="K6437">
            <v>658.03</v>
          </cell>
        </row>
        <row r="6438">
          <cell r="G6438">
            <v>100469</v>
          </cell>
          <cell r="K6438">
            <v>547.23</v>
          </cell>
        </row>
        <row r="6439">
          <cell r="G6439">
            <v>100470</v>
          </cell>
          <cell r="K6439">
            <v>494.71</v>
          </cell>
        </row>
        <row r="6440">
          <cell r="G6440">
            <v>100472</v>
          </cell>
          <cell r="K6440">
            <v>539.28</v>
          </cell>
        </row>
        <row r="6441">
          <cell r="G6441">
            <v>100473</v>
          </cell>
          <cell r="K6441">
            <v>495.6</v>
          </cell>
        </row>
        <row r="6442">
          <cell r="G6442">
            <v>100474</v>
          </cell>
          <cell r="K6442">
            <v>477.45</v>
          </cell>
        </row>
        <row r="6443">
          <cell r="G6443">
            <v>100475</v>
          </cell>
          <cell r="K6443">
            <v>695.35</v>
          </cell>
        </row>
        <row r="6444">
          <cell r="G6444">
            <v>100477</v>
          </cell>
          <cell r="K6444">
            <v>749.11</v>
          </cell>
        </row>
        <row r="6445">
          <cell r="G6445">
            <v>100478</v>
          </cell>
          <cell r="K6445">
            <v>681.92</v>
          </cell>
        </row>
        <row r="6446">
          <cell r="G6446">
            <v>100479</v>
          </cell>
          <cell r="K6446">
            <v>668.25</v>
          </cell>
        </row>
        <row r="6447">
          <cell r="G6447">
            <v>100480</v>
          </cell>
          <cell r="K6447">
            <v>798.33</v>
          </cell>
        </row>
        <row r="6448">
          <cell r="G6448">
            <v>100481</v>
          </cell>
          <cell r="K6448">
            <v>605.48</v>
          </cell>
        </row>
        <row r="6449">
          <cell r="G6449">
            <v>100483</v>
          </cell>
          <cell r="K6449">
            <v>645.41999999999996</v>
          </cell>
        </row>
        <row r="6450">
          <cell r="G6450">
            <v>100484</v>
          </cell>
          <cell r="K6450">
            <v>602.72</v>
          </cell>
        </row>
        <row r="6451">
          <cell r="G6451">
            <v>100485</v>
          </cell>
          <cell r="K6451">
            <v>586.52</v>
          </cell>
        </row>
        <row r="6452">
          <cell r="G6452">
            <v>100486</v>
          </cell>
          <cell r="K6452">
            <v>713.04</v>
          </cell>
        </row>
        <row r="6453">
          <cell r="G6453">
            <v>100487</v>
          </cell>
          <cell r="K6453">
            <v>447.89</v>
          </cell>
        </row>
        <row r="6454">
          <cell r="G6454">
            <v>100488</v>
          </cell>
          <cell r="K6454">
            <v>511.21</v>
          </cell>
        </row>
        <row r="6455">
          <cell r="G6455">
            <v>100489</v>
          </cell>
          <cell r="K6455">
            <v>556.15</v>
          </cell>
        </row>
        <row r="6456">
          <cell r="G6456">
            <v>100490</v>
          </cell>
          <cell r="K6456">
            <v>495.19</v>
          </cell>
        </row>
        <row r="6457">
          <cell r="G6457">
            <v>100491</v>
          </cell>
          <cell r="K6457">
            <v>695.31</v>
          </cell>
        </row>
        <row r="6458">
          <cell r="G6458">
            <v>100492</v>
          </cell>
          <cell r="K6458">
            <v>605.92999999999995</v>
          </cell>
        </row>
        <row r="6459">
          <cell r="G6459">
            <v>92121</v>
          </cell>
          <cell r="K6459">
            <v>28.93</v>
          </cell>
        </row>
        <row r="6460">
          <cell r="G6460">
            <v>92122</v>
          </cell>
          <cell r="K6460">
            <v>48.91</v>
          </cell>
        </row>
        <row r="6461">
          <cell r="G6461">
            <v>92123</v>
          </cell>
          <cell r="K6461">
            <v>47.5</v>
          </cell>
        </row>
        <row r="6462">
          <cell r="G6462">
            <v>100195</v>
          </cell>
          <cell r="K6462">
            <v>0.74</v>
          </cell>
        </row>
        <row r="6463">
          <cell r="G6463">
            <v>100196</v>
          </cell>
          <cell r="K6463">
            <v>1.24</v>
          </cell>
        </row>
        <row r="6464">
          <cell r="G6464">
            <v>100197</v>
          </cell>
          <cell r="K6464">
            <v>1.87</v>
          </cell>
        </row>
        <row r="6465">
          <cell r="G6465">
            <v>100198</v>
          </cell>
          <cell r="K6465">
            <v>0.26</v>
          </cell>
        </row>
        <row r="6466">
          <cell r="G6466">
            <v>100199</v>
          </cell>
          <cell r="K6466">
            <v>0.31</v>
          </cell>
        </row>
        <row r="6467">
          <cell r="G6467">
            <v>100200</v>
          </cell>
          <cell r="K6467">
            <v>0.38</v>
          </cell>
        </row>
        <row r="6468">
          <cell r="G6468">
            <v>100201</v>
          </cell>
          <cell r="K6468">
            <v>0.76</v>
          </cell>
        </row>
        <row r="6469">
          <cell r="G6469">
            <v>100202</v>
          </cell>
          <cell r="K6469">
            <v>0.88</v>
          </cell>
        </row>
        <row r="6470">
          <cell r="G6470">
            <v>100203</v>
          </cell>
          <cell r="K6470">
            <v>1.05</v>
          </cell>
        </row>
        <row r="6471">
          <cell r="G6471">
            <v>100204</v>
          </cell>
          <cell r="K6471">
            <v>0.11</v>
          </cell>
        </row>
        <row r="6472">
          <cell r="G6472">
            <v>100205</v>
          </cell>
          <cell r="K6472">
            <v>1393.45</v>
          </cell>
        </row>
        <row r="6473">
          <cell r="G6473">
            <v>100206</v>
          </cell>
          <cell r="K6473">
            <v>1007.22</v>
          </cell>
        </row>
        <row r="6474">
          <cell r="G6474">
            <v>100207</v>
          </cell>
          <cell r="K6474">
            <v>438.76</v>
          </cell>
        </row>
        <row r="6475">
          <cell r="G6475">
            <v>100208</v>
          </cell>
          <cell r="K6475">
            <v>18.43</v>
          </cell>
        </row>
        <row r="6476">
          <cell r="G6476">
            <v>100209</v>
          </cell>
          <cell r="K6476">
            <v>9.2100000000000009</v>
          </cell>
        </row>
        <row r="6477">
          <cell r="G6477">
            <v>100210</v>
          </cell>
          <cell r="K6477">
            <v>16.98</v>
          </cell>
        </row>
        <row r="6478">
          <cell r="G6478">
            <v>100211</v>
          </cell>
          <cell r="K6478">
            <v>6.55</v>
          </cell>
        </row>
        <row r="6479">
          <cell r="G6479">
            <v>100212</v>
          </cell>
          <cell r="K6479">
            <v>7.23</v>
          </cell>
        </row>
        <row r="6480">
          <cell r="G6480">
            <v>100213</v>
          </cell>
          <cell r="K6480">
            <v>2.6</v>
          </cell>
        </row>
        <row r="6481">
          <cell r="G6481">
            <v>100214</v>
          </cell>
          <cell r="K6481">
            <v>3.99</v>
          </cell>
        </row>
        <row r="6482">
          <cell r="G6482">
            <v>100215</v>
          </cell>
          <cell r="K6482">
            <v>3.42</v>
          </cell>
        </row>
        <row r="6483">
          <cell r="G6483">
            <v>100216</v>
          </cell>
          <cell r="K6483">
            <v>0.92</v>
          </cell>
        </row>
        <row r="6484">
          <cell r="G6484">
            <v>100217</v>
          </cell>
          <cell r="K6484">
            <v>3.02</v>
          </cell>
        </row>
        <row r="6485">
          <cell r="G6485">
            <v>100218</v>
          </cell>
          <cell r="K6485">
            <v>2.0699999999999998</v>
          </cell>
        </row>
        <row r="6486">
          <cell r="G6486">
            <v>100219</v>
          </cell>
          <cell r="K6486">
            <v>0.46</v>
          </cell>
        </row>
        <row r="6487">
          <cell r="G6487">
            <v>100220</v>
          </cell>
          <cell r="K6487">
            <v>26.48</v>
          </cell>
        </row>
        <row r="6488">
          <cell r="G6488">
            <v>100221</v>
          </cell>
          <cell r="K6488">
            <v>30.02</v>
          </cell>
        </row>
        <row r="6489">
          <cell r="G6489">
            <v>100222</v>
          </cell>
          <cell r="K6489">
            <v>11.37</v>
          </cell>
        </row>
        <row r="6490">
          <cell r="G6490">
            <v>100223</v>
          </cell>
          <cell r="K6490">
            <v>5.32</v>
          </cell>
        </row>
        <row r="6491">
          <cell r="G6491">
            <v>100224</v>
          </cell>
          <cell r="K6491">
            <v>3.02</v>
          </cell>
        </row>
        <row r="6492">
          <cell r="G6492">
            <v>100225</v>
          </cell>
          <cell r="K6492">
            <v>2.08</v>
          </cell>
        </row>
        <row r="6493">
          <cell r="G6493">
            <v>100226</v>
          </cell>
          <cell r="K6493">
            <v>0.65</v>
          </cell>
        </row>
        <row r="6494">
          <cell r="G6494">
            <v>100227</v>
          </cell>
          <cell r="K6494">
            <v>0.96</v>
          </cell>
        </row>
        <row r="6495">
          <cell r="G6495">
            <v>100228</v>
          </cell>
          <cell r="K6495">
            <v>0.3</v>
          </cell>
        </row>
        <row r="6496">
          <cell r="G6496">
            <v>100229</v>
          </cell>
          <cell r="K6496">
            <v>0.01</v>
          </cell>
        </row>
        <row r="6497">
          <cell r="G6497">
            <v>100230</v>
          </cell>
          <cell r="K6497">
            <v>0.02</v>
          </cell>
        </row>
        <row r="6498">
          <cell r="G6498">
            <v>100231</v>
          </cell>
          <cell r="K6498">
            <v>0.03</v>
          </cell>
        </row>
        <row r="6499">
          <cell r="G6499">
            <v>100232</v>
          </cell>
          <cell r="K6499">
            <v>0.35</v>
          </cell>
        </row>
        <row r="6500">
          <cell r="G6500">
            <v>100233</v>
          </cell>
          <cell r="K6500">
            <v>0.17</v>
          </cell>
        </row>
        <row r="6501">
          <cell r="G6501">
            <v>100234</v>
          </cell>
          <cell r="K6501">
            <v>0.52</v>
          </cell>
        </row>
        <row r="6502">
          <cell r="G6502">
            <v>100235</v>
          </cell>
          <cell r="K6502">
            <v>0.04</v>
          </cell>
        </row>
        <row r="6503">
          <cell r="G6503">
            <v>100236</v>
          </cell>
          <cell r="K6503">
            <v>2.64</v>
          </cell>
        </row>
        <row r="6504">
          <cell r="G6504">
            <v>100237</v>
          </cell>
          <cell r="K6504">
            <v>3.16</v>
          </cell>
        </row>
        <row r="6505">
          <cell r="G6505">
            <v>100238</v>
          </cell>
          <cell r="K6505">
            <v>5.0599999999999996</v>
          </cell>
        </row>
        <row r="6506">
          <cell r="G6506">
            <v>100239</v>
          </cell>
          <cell r="K6506">
            <v>6.33</v>
          </cell>
        </row>
        <row r="6507">
          <cell r="G6507">
            <v>100240</v>
          </cell>
          <cell r="K6507">
            <v>3.8</v>
          </cell>
        </row>
        <row r="6508">
          <cell r="G6508">
            <v>100241</v>
          </cell>
          <cell r="K6508">
            <v>6.33</v>
          </cell>
        </row>
        <row r="6509">
          <cell r="G6509">
            <v>100242</v>
          </cell>
          <cell r="K6509">
            <v>18.72</v>
          </cell>
        </row>
        <row r="6510">
          <cell r="G6510">
            <v>100243</v>
          </cell>
          <cell r="K6510">
            <v>3.04</v>
          </cell>
        </row>
        <row r="6511">
          <cell r="G6511">
            <v>100244</v>
          </cell>
          <cell r="K6511">
            <v>3.8</v>
          </cell>
        </row>
        <row r="6512">
          <cell r="G6512">
            <v>100245</v>
          </cell>
          <cell r="K6512">
            <v>7.6</v>
          </cell>
        </row>
        <row r="6513">
          <cell r="G6513">
            <v>100246</v>
          </cell>
          <cell r="K6513">
            <v>2.5299999999999998</v>
          </cell>
        </row>
        <row r="6514">
          <cell r="G6514">
            <v>100247</v>
          </cell>
          <cell r="K6514">
            <v>3.16</v>
          </cell>
        </row>
        <row r="6515">
          <cell r="G6515">
            <v>100248</v>
          </cell>
          <cell r="K6515">
            <v>12.48</v>
          </cell>
        </row>
        <row r="6516">
          <cell r="G6516">
            <v>100249</v>
          </cell>
          <cell r="K6516">
            <v>2.5299999999999998</v>
          </cell>
        </row>
        <row r="6517">
          <cell r="G6517">
            <v>100250</v>
          </cell>
          <cell r="K6517">
            <v>4.22</v>
          </cell>
        </row>
        <row r="6518">
          <cell r="G6518">
            <v>100251</v>
          </cell>
          <cell r="K6518">
            <v>12.48</v>
          </cell>
        </row>
        <row r="6519">
          <cell r="G6519">
            <v>100252</v>
          </cell>
          <cell r="K6519">
            <v>18.72</v>
          </cell>
        </row>
        <row r="6520">
          <cell r="G6520">
            <v>100253</v>
          </cell>
          <cell r="K6520">
            <v>24.96</v>
          </cell>
        </row>
        <row r="6521">
          <cell r="G6521">
            <v>100254</v>
          </cell>
          <cell r="K6521">
            <v>37.44</v>
          </cell>
        </row>
        <row r="6522">
          <cell r="G6522">
            <v>100255</v>
          </cell>
          <cell r="K6522">
            <v>12.67</v>
          </cell>
        </row>
        <row r="6523">
          <cell r="G6523">
            <v>100256</v>
          </cell>
          <cell r="K6523">
            <v>8.44</v>
          </cell>
        </row>
        <row r="6524">
          <cell r="G6524">
            <v>100257</v>
          </cell>
          <cell r="K6524">
            <v>5.0599999999999996</v>
          </cell>
        </row>
        <row r="6525">
          <cell r="G6525">
            <v>100258</v>
          </cell>
          <cell r="K6525">
            <v>12.67</v>
          </cell>
        </row>
        <row r="6526">
          <cell r="G6526">
            <v>100259</v>
          </cell>
          <cell r="K6526">
            <v>24.96</v>
          </cell>
        </row>
        <row r="6527">
          <cell r="G6527">
            <v>100260</v>
          </cell>
          <cell r="K6527">
            <v>8.2200000000000006</v>
          </cell>
        </row>
        <row r="6528">
          <cell r="G6528">
            <v>100261</v>
          </cell>
          <cell r="K6528">
            <v>5.17</v>
          </cell>
        </row>
        <row r="6529">
          <cell r="G6529">
            <v>100262</v>
          </cell>
          <cell r="K6529">
            <v>3.2</v>
          </cell>
        </row>
        <row r="6530">
          <cell r="G6530">
            <v>100263</v>
          </cell>
          <cell r="K6530">
            <v>2.0499999999999998</v>
          </cell>
        </row>
        <row r="6531">
          <cell r="G6531">
            <v>100264</v>
          </cell>
          <cell r="K6531">
            <v>37.380000000000003</v>
          </cell>
        </row>
        <row r="6532">
          <cell r="G6532">
            <v>100265</v>
          </cell>
          <cell r="K6532">
            <v>0.78</v>
          </cell>
        </row>
        <row r="6533">
          <cell r="G6533">
            <v>100266</v>
          </cell>
          <cell r="K6533">
            <v>79.44</v>
          </cell>
        </row>
        <row r="6534">
          <cell r="G6534">
            <v>100267</v>
          </cell>
          <cell r="K6534">
            <v>1.57</v>
          </cell>
        </row>
        <row r="6535">
          <cell r="G6535">
            <v>100268</v>
          </cell>
          <cell r="K6535">
            <v>79.44</v>
          </cell>
        </row>
        <row r="6536">
          <cell r="G6536">
            <v>100269</v>
          </cell>
          <cell r="K6536">
            <v>1.57</v>
          </cell>
        </row>
        <row r="6537">
          <cell r="G6537">
            <v>100270</v>
          </cell>
          <cell r="K6537">
            <v>59.55</v>
          </cell>
        </row>
        <row r="6538">
          <cell r="G6538">
            <v>100271</v>
          </cell>
          <cell r="K6538">
            <v>59.58</v>
          </cell>
        </row>
        <row r="6539">
          <cell r="G6539">
            <v>100272</v>
          </cell>
          <cell r="K6539">
            <v>1.18</v>
          </cell>
        </row>
        <row r="6540">
          <cell r="G6540">
            <v>100273</v>
          </cell>
          <cell r="K6540">
            <v>3.1</v>
          </cell>
        </row>
        <row r="6541">
          <cell r="G6541">
            <v>100274</v>
          </cell>
          <cell r="K6541">
            <v>26.49</v>
          </cell>
        </row>
        <row r="6542">
          <cell r="G6542">
            <v>100275</v>
          </cell>
          <cell r="K6542">
            <v>17.13</v>
          </cell>
        </row>
        <row r="6543">
          <cell r="G6543">
            <v>100276</v>
          </cell>
          <cell r="K6543">
            <v>31.26</v>
          </cell>
        </row>
        <row r="6544">
          <cell r="G6544">
            <v>100277</v>
          </cell>
          <cell r="K6544">
            <v>1.93</v>
          </cell>
        </row>
        <row r="6545">
          <cell r="G6545">
            <v>100278</v>
          </cell>
          <cell r="K6545">
            <v>38.01</v>
          </cell>
        </row>
        <row r="6546">
          <cell r="G6546">
            <v>100279</v>
          </cell>
          <cell r="K6546">
            <v>0.73</v>
          </cell>
        </row>
        <row r="6547">
          <cell r="G6547">
            <v>100280</v>
          </cell>
          <cell r="K6547">
            <v>17.45</v>
          </cell>
        </row>
        <row r="6548">
          <cell r="G6548">
            <v>100281</v>
          </cell>
          <cell r="K6548">
            <v>3.7</v>
          </cell>
        </row>
        <row r="6549">
          <cell r="G6549">
            <v>100282</v>
          </cell>
          <cell r="K6549">
            <v>148.85</v>
          </cell>
        </row>
        <row r="6550">
          <cell r="G6550">
            <v>100283</v>
          </cell>
          <cell r="K6550">
            <v>24.04</v>
          </cell>
        </row>
        <row r="6551">
          <cell r="G6551">
            <v>100284</v>
          </cell>
          <cell r="K6551">
            <v>10.85</v>
          </cell>
        </row>
        <row r="6552">
          <cell r="G6552">
            <v>100285</v>
          </cell>
          <cell r="K6552">
            <v>39.99</v>
          </cell>
        </row>
        <row r="6553">
          <cell r="G6553">
            <v>100286</v>
          </cell>
          <cell r="K6553">
            <v>13.03</v>
          </cell>
        </row>
        <row r="6554">
          <cell r="G6554">
            <v>100287</v>
          </cell>
          <cell r="K6554">
            <v>12.48</v>
          </cell>
        </row>
        <row r="6555">
          <cell r="G6555">
            <v>99802</v>
          </cell>
          <cell r="K6555">
            <v>0.51</v>
          </cell>
        </row>
        <row r="6556">
          <cell r="G6556">
            <v>99803</v>
          </cell>
          <cell r="K6556">
            <v>1.97</v>
          </cell>
        </row>
        <row r="6557">
          <cell r="G6557">
            <v>99804</v>
          </cell>
          <cell r="K6557">
            <v>5.12</v>
          </cell>
        </row>
        <row r="6558">
          <cell r="G6558">
            <v>99805</v>
          </cell>
          <cell r="K6558">
            <v>10.71</v>
          </cell>
        </row>
        <row r="6559">
          <cell r="G6559">
            <v>99806</v>
          </cell>
          <cell r="K6559">
            <v>0.81</v>
          </cell>
        </row>
        <row r="6560">
          <cell r="G6560">
            <v>99807</v>
          </cell>
          <cell r="K6560">
            <v>1.55</v>
          </cell>
        </row>
        <row r="6561">
          <cell r="G6561">
            <v>99808</v>
          </cell>
          <cell r="K6561">
            <v>3.78</v>
          </cell>
        </row>
        <row r="6562">
          <cell r="G6562">
            <v>99809</v>
          </cell>
          <cell r="K6562">
            <v>5.63</v>
          </cell>
        </row>
        <row r="6563">
          <cell r="G6563">
            <v>99810</v>
          </cell>
          <cell r="K6563">
            <v>7</v>
          </cell>
        </row>
        <row r="6564">
          <cell r="G6564">
            <v>99811</v>
          </cell>
          <cell r="K6564">
            <v>3.36</v>
          </cell>
        </row>
        <row r="6565">
          <cell r="G6565">
            <v>99812</v>
          </cell>
          <cell r="K6565">
            <v>1.08</v>
          </cell>
        </row>
        <row r="6566">
          <cell r="G6566">
            <v>99813</v>
          </cell>
          <cell r="K6566">
            <v>0.92</v>
          </cell>
        </row>
        <row r="6567">
          <cell r="G6567">
            <v>99814</v>
          </cell>
          <cell r="K6567">
            <v>1.86</v>
          </cell>
        </row>
        <row r="6568">
          <cell r="G6568">
            <v>99815</v>
          </cell>
          <cell r="K6568">
            <v>8.36</v>
          </cell>
        </row>
        <row r="6569">
          <cell r="G6569">
            <v>99816</v>
          </cell>
          <cell r="K6569">
            <v>8.8699999999999992</v>
          </cell>
        </row>
        <row r="6570">
          <cell r="G6570">
            <v>99817</v>
          </cell>
          <cell r="K6570">
            <v>5.32</v>
          </cell>
        </row>
        <row r="6571">
          <cell r="G6571">
            <v>99818</v>
          </cell>
          <cell r="K6571">
            <v>5.32</v>
          </cell>
        </row>
        <row r="6572">
          <cell r="G6572">
            <v>99819</v>
          </cell>
          <cell r="K6572">
            <v>16.04</v>
          </cell>
        </row>
        <row r="6573">
          <cell r="G6573">
            <v>99820</v>
          </cell>
          <cell r="K6573">
            <v>1.89</v>
          </cell>
        </row>
        <row r="6574">
          <cell r="G6574">
            <v>99821</v>
          </cell>
          <cell r="K6574">
            <v>2.93</v>
          </cell>
        </row>
        <row r="6575">
          <cell r="G6575">
            <v>99822</v>
          </cell>
          <cell r="K6575">
            <v>0.95</v>
          </cell>
        </row>
        <row r="6576">
          <cell r="G6576">
            <v>99823</v>
          </cell>
          <cell r="K6576">
            <v>2.2200000000000002</v>
          </cell>
        </row>
        <row r="6577">
          <cell r="G6577">
            <v>99824</v>
          </cell>
          <cell r="K6577">
            <v>2.41</v>
          </cell>
        </row>
        <row r="6578">
          <cell r="G6578">
            <v>99825</v>
          </cell>
          <cell r="K6578">
            <v>3.42</v>
          </cell>
        </row>
        <row r="6579">
          <cell r="G6579">
            <v>99826</v>
          </cell>
          <cell r="K6579">
            <v>1.46</v>
          </cell>
        </row>
        <row r="6580">
          <cell r="G6580">
            <v>97010</v>
          </cell>
          <cell r="K6580">
            <v>66.599999999999994</v>
          </cell>
        </row>
        <row r="6581">
          <cell r="G6581">
            <v>97011</v>
          </cell>
          <cell r="K6581">
            <v>51.26</v>
          </cell>
        </row>
        <row r="6582">
          <cell r="G6582">
            <v>97012</v>
          </cell>
          <cell r="K6582">
            <v>43.58</v>
          </cell>
        </row>
        <row r="6583">
          <cell r="G6583">
            <v>97013</v>
          </cell>
          <cell r="K6583">
            <v>122.07</v>
          </cell>
        </row>
        <row r="6584">
          <cell r="G6584">
            <v>97014</v>
          </cell>
          <cell r="K6584">
            <v>88.45</v>
          </cell>
        </row>
        <row r="6585">
          <cell r="G6585">
            <v>97015</v>
          </cell>
          <cell r="K6585">
            <v>71.52</v>
          </cell>
        </row>
        <row r="6586">
          <cell r="G6586">
            <v>97016</v>
          </cell>
          <cell r="K6586">
            <v>58.89</v>
          </cell>
        </row>
        <row r="6587">
          <cell r="G6587">
            <v>97017</v>
          </cell>
          <cell r="K6587">
            <v>44.26</v>
          </cell>
        </row>
        <row r="6588">
          <cell r="G6588">
            <v>97018</v>
          </cell>
          <cell r="K6588">
            <v>36.67</v>
          </cell>
        </row>
        <row r="6589">
          <cell r="G6589">
            <v>97031</v>
          </cell>
          <cell r="K6589">
            <v>91.76</v>
          </cell>
        </row>
        <row r="6590">
          <cell r="G6590">
            <v>97032</v>
          </cell>
          <cell r="K6590">
            <v>56.76</v>
          </cell>
        </row>
        <row r="6591">
          <cell r="G6591">
            <v>97033</v>
          </cell>
          <cell r="K6591">
            <v>101.09</v>
          </cell>
        </row>
        <row r="6592">
          <cell r="G6592">
            <v>97034</v>
          </cell>
          <cell r="K6592">
            <v>60.29</v>
          </cell>
        </row>
        <row r="6593">
          <cell r="G6593">
            <v>97039</v>
          </cell>
          <cell r="K6593">
            <v>56.55</v>
          </cell>
        </row>
        <row r="6594">
          <cell r="G6594">
            <v>97040</v>
          </cell>
          <cell r="K6594">
            <v>16.38</v>
          </cell>
        </row>
        <row r="6595">
          <cell r="G6595">
            <v>97041</v>
          </cell>
          <cell r="K6595">
            <v>258.19</v>
          </cell>
        </row>
        <row r="6596">
          <cell r="G6596">
            <v>97046</v>
          </cell>
          <cell r="K6596">
            <v>0.3</v>
          </cell>
        </row>
        <row r="6597">
          <cell r="G6597">
            <v>97047</v>
          </cell>
          <cell r="K6597">
            <v>0.12</v>
          </cell>
        </row>
        <row r="6598">
          <cell r="G6598">
            <v>97048</v>
          </cell>
          <cell r="K6598">
            <v>0.08</v>
          </cell>
        </row>
        <row r="6599">
          <cell r="G6599">
            <v>97054</v>
          </cell>
          <cell r="K6599">
            <v>28.99</v>
          </cell>
        </row>
        <row r="6600">
          <cell r="G6600">
            <v>97062</v>
          </cell>
          <cell r="K6600">
            <v>7.8</v>
          </cell>
        </row>
        <row r="6601">
          <cell r="G6601">
            <v>97063</v>
          </cell>
          <cell r="K6601">
            <v>9.91</v>
          </cell>
        </row>
        <row r="6602">
          <cell r="G6602">
            <v>97064</v>
          </cell>
          <cell r="K6602">
            <v>18.29</v>
          </cell>
        </row>
        <row r="6603">
          <cell r="G6603">
            <v>97065</v>
          </cell>
          <cell r="K6603">
            <v>6.35</v>
          </cell>
        </row>
        <row r="6604">
          <cell r="G6604">
            <v>97066</v>
          </cell>
          <cell r="K6604">
            <v>141.56</v>
          </cell>
        </row>
        <row r="6605">
          <cell r="G6605">
            <v>97067</v>
          </cell>
          <cell r="K6605">
            <v>717.78</v>
          </cell>
        </row>
        <row r="6606">
          <cell r="G6606">
            <v>97621</v>
          </cell>
          <cell r="K6606">
            <v>109.95</v>
          </cell>
        </row>
        <row r="6607">
          <cell r="G6607">
            <v>97622</v>
          </cell>
          <cell r="K6607">
            <v>53.58</v>
          </cell>
        </row>
        <row r="6608">
          <cell r="G6608">
            <v>97623</v>
          </cell>
          <cell r="K6608">
            <v>164.16</v>
          </cell>
        </row>
        <row r="6609">
          <cell r="G6609">
            <v>97624</v>
          </cell>
          <cell r="K6609">
            <v>100.75</v>
          </cell>
        </row>
        <row r="6610">
          <cell r="G6610">
            <v>97625</v>
          </cell>
          <cell r="K6610">
            <v>58.09</v>
          </cell>
        </row>
        <row r="6611">
          <cell r="G6611">
            <v>97626</v>
          </cell>
          <cell r="K6611">
            <v>577.67999999999995</v>
          </cell>
        </row>
        <row r="6612">
          <cell r="G6612">
            <v>97627</v>
          </cell>
          <cell r="K6612">
            <v>276.63</v>
          </cell>
        </row>
        <row r="6613">
          <cell r="G6613">
            <v>97628</v>
          </cell>
          <cell r="K6613">
            <v>264.83</v>
          </cell>
        </row>
        <row r="6614">
          <cell r="G6614">
            <v>97629</v>
          </cell>
          <cell r="K6614">
            <v>120.55</v>
          </cell>
        </row>
        <row r="6615">
          <cell r="G6615">
            <v>97631</v>
          </cell>
          <cell r="K6615">
            <v>3.16</v>
          </cell>
        </row>
        <row r="6616">
          <cell r="G6616">
            <v>97632</v>
          </cell>
          <cell r="K6616">
            <v>2.4700000000000002</v>
          </cell>
        </row>
        <row r="6617">
          <cell r="G6617">
            <v>97633</v>
          </cell>
          <cell r="K6617">
            <v>21.63</v>
          </cell>
        </row>
        <row r="6618">
          <cell r="G6618">
            <v>97634</v>
          </cell>
          <cell r="K6618">
            <v>11.72</v>
          </cell>
        </row>
        <row r="6619">
          <cell r="G6619">
            <v>97635</v>
          </cell>
          <cell r="K6619">
            <v>15.72</v>
          </cell>
        </row>
        <row r="6620">
          <cell r="G6620">
            <v>97636</v>
          </cell>
          <cell r="K6620">
            <v>18.02</v>
          </cell>
        </row>
        <row r="6621">
          <cell r="G6621">
            <v>97637</v>
          </cell>
          <cell r="K6621">
            <v>2.54</v>
          </cell>
        </row>
        <row r="6622">
          <cell r="G6622">
            <v>97638</v>
          </cell>
          <cell r="K6622">
            <v>7.41</v>
          </cell>
        </row>
        <row r="6623">
          <cell r="G6623">
            <v>97639</v>
          </cell>
          <cell r="K6623">
            <v>19.18</v>
          </cell>
        </row>
        <row r="6624">
          <cell r="G6624">
            <v>97640</v>
          </cell>
          <cell r="K6624">
            <v>1.6</v>
          </cell>
        </row>
        <row r="6625">
          <cell r="G6625">
            <v>97641</v>
          </cell>
          <cell r="K6625">
            <v>4.7699999999999996</v>
          </cell>
        </row>
        <row r="6626">
          <cell r="G6626">
            <v>97642</v>
          </cell>
          <cell r="K6626">
            <v>2.87</v>
          </cell>
        </row>
        <row r="6627">
          <cell r="G6627">
            <v>97643</v>
          </cell>
          <cell r="K6627">
            <v>23.83</v>
          </cell>
        </row>
        <row r="6628">
          <cell r="G6628">
            <v>97644</v>
          </cell>
          <cell r="K6628">
            <v>8.86</v>
          </cell>
        </row>
        <row r="6629">
          <cell r="G6629">
            <v>97645</v>
          </cell>
          <cell r="K6629">
            <v>33.28</v>
          </cell>
        </row>
        <row r="6630">
          <cell r="G6630">
            <v>97647</v>
          </cell>
          <cell r="K6630">
            <v>3.34</v>
          </cell>
        </row>
        <row r="6631">
          <cell r="G6631">
            <v>97648</v>
          </cell>
          <cell r="K6631">
            <v>1.92</v>
          </cell>
        </row>
        <row r="6632">
          <cell r="G6632">
            <v>97649</v>
          </cell>
          <cell r="K6632">
            <v>4.1399999999999997</v>
          </cell>
        </row>
        <row r="6633">
          <cell r="G6633">
            <v>97650</v>
          </cell>
          <cell r="K6633">
            <v>7.18</v>
          </cell>
        </row>
        <row r="6634">
          <cell r="G6634">
            <v>97651</v>
          </cell>
          <cell r="K6634">
            <v>79.56</v>
          </cell>
        </row>
        <row r="6635">
          <cell r="G6635">
            <v>97652</v>
          </cell>
          <cell r="K6635">
            <v>180.37</v>
          </cell>
        </row>
        <row r="6636">
          <cell r="G6636">
            <v>97653</v>
          </cell>
          <cell r="K6636">
            <v>115.09</v>
          </cell>
        </row>
        <row r="6637">
          <cell r="G6637">
            <v>97654</v>
          </cell>
          <cell r="K6637">
            <v>142.68</v>
          </cell>
        </row>
        <row r="6638">
          <cell r="G6638">
            <v>97655</v>
          </cell>
          <cell r="K6638">
            <v>20.76</v>
          </cell>
        </row>
        <row r="6639">
          <cell r="G6639">
            <v>97656</v>
          </cell>
          <cell r="K6639">
            <v>208.14</v>
          </cell>
        </row>
        <row r="6640">
          <cell r="G6640">
            <v>97657</v>
          </cell>
          <cell r="K6640">
            <v>412.57</v>
          </cell>
        </row>
        <row r="6641">
          <cell r="G6641">
            <v>97658</v>
          </cell>
          <cell r="K6641">
            <v>165.6</v>
          </cell>
        </row>
        <row r="6642">
          <cell r="G6642">
            <v>97659</v>
          </cell>
          <cell r="K6642">
            <v>224.26</v>
          </cell>
        </row>
        <row r="6643">
          <cell r="G6643">
            <v>97660</v>
          </cell>
          <cell r="K6643">
            <v>0.7</v>
          </cell>
        </row>
        <row r="6644">
          <cell r="G6644">
            <v>97661</v>
          </cell>
          <cell r="K6644">
            <v>0.71</v>
          </cell>
        </row>
        <row r="6645">
          <cell r="G6645">
            <v>97662</v>
          </cell>
          <cell r="K6645">
            <v>0.46</v>
          </cell>
        </row>
        <row r="6646">
          <cell r="G6646">
            <v>97663</v>
          </cell>
          <cell r="K6646">
            <v>11.66</v>
          </cell>
        </row>
        <row r="6647">
          <cell r="G6647">
            <v>97664</v>
          </cell>
          <cell r="K6647">
            <v>1.44</v>
          </cell>
        </row>
        <row r="6648">
          <cell r="G6648">
            <v>97665</v>
          </cell>
          <cell r="K6648">
            <v>1.36</v>
          </cell>
        </row>
        <row r="6649">
          <cell r="G6649">
            <v>97666</v>
          </cell>
          <cell r="K6649">
            <v>8.5</v>
          </cell>
        </row>
        <row r="6650">
          <cell r="G6650">
            <v>95967</v>
          </cell>
          <cell r="K6650">
            <v>156.94</v>
          </cell>
        </row>
        <row r="6651">
          <cell r="G6651">
            <v>99058</v>
          </cell>
          <cell r="K6651">
            <v>8.27</v>
          </cell>
        </row>
        <row r="6652">
          <cell r="G6652">
            <v>99059</v>
          </cell>
          <cell r="K6652">
            <v>57.2</v>
          </cell>
        </row>
        <row r="6653">
          <cell r="G6653">
            <v>99060</v>
          </cell>
          <cell r="K6653">
            <v>153.38</v>
          </cell>
        </row>
        <row r="6654">
          <cell r="G6654">
            <v>99061</v>
          </cell>
          <cell r="K6654">
            <v>102.36</v>
          </cell>
        </row>
        <row r="6655">
          <cell r="G6655">
            <v>99062</v>
          </cell>
          <cell r="K6655">
            <v>2.5499999999999998</v>
          </cell>
        </row>
        <row r="6656">
          <cell r="G6656">
            <v>99063</v>
          </cell>
          <cell r="K6656">
            <v>5.1100000000000003</v>
          </cell>
        </row>
        <row r="6657">
          <cell r="G6657">
            <v>99064</v>
          </cell>
          <cell r="K6657">
            <v>0.41</v>
          </cell>
        </row>
        <row r="6658">
          <cell r="G6658">
            <v>93588</v>
          </cell>
          <cell r="K6658">
            <v>2.94</v>
          </cell>
        </row>
        <row r="6659">
          <cell r="G6659">
            <v>93589</v>
          </cell>
          <cell r="K6659">
            <v>2.5299999999999998</v>
          </cell>
        </row>
        <row r="6660">
          <cell r="G6660">
            <v>93590</v>
          </cell>
          <cell r="K6660">
            <v>0.92</v>
          </cell>
        </row>
        <row r="6661">
          <cell r="G6661">
            <v>93591</v>
          </cell>
          <cell r="K6661">
            <v>2.5499999999999998</v>
          </cell>
        </row>
        <row r="6662">
          <cell r="G6662">
            <v>93592</v>
          </cell>
          <cell r="K6662">
            <v>2.21</v>
          </cell>
        </row>
        <row r="6663">
          <cell r="G6663">
            <v>93593</v>
          </cell>
          <cell r="K6663">
            <v>0.81</v>
          </cell>
        </row>
        <row r="6664">
          <cell r="G6664">
            <v>93594</v>
          </cell>
          <cell r="K6664">
            <v>1.96</v>
          </cell>
        </row>
        <row r="6665">
          <cell r="G6665">
            <v>93595</v>
          </cell>
          <cell r="K6665">
            <v>1.71</v>
          </cell>
        </row>
        <row r="6666">
          <cell r="G6666">
            <v>93596</v>
          </cell>
          <cell r="K6666">
            <v>0.61</v>
          </cell>
        </row>
        <row r="6667">
          <cell r="G6667">
            <v>93597</v>
          </cell>
          <cell r="K6667">
            <v>1.69</v>
          </cell>
        </row>
        <row r="6668">
          <cell r="G6668">
            <v>93598</v>
          </cell>
          <cell r="K6668">
            <v>1.45</v>
          </cell>
        </row>
        <row r="6669">
          <cell r="G6669">
            <v>93599</v>
          </cell>
          <cell r="K6669">
            <v>0.54</v>
          </cell>
        </row>
        <row r="6670">
          <cell r="G6670">
            <v>95425</v>
          </cell>
          <cell r="K6670">
            <v>2.19</v>
          </cell>
        </row>
        <row r="6671">
          <cell r="G6671">
            <v>95426</v>
          </cell>
          <cell r="K6671">
            <v>1.89</v>
          </cell>
        </row>
        <row r="6672">
          <cell r="G6672">
            <v>95427</v>
          </cell>
          <cell r="K6672">
            <v>0.71</v>
          </cell>
        </row>
        <row r="6673">
          <cell r="G6673">
            <v>95428</v>
          </cell>
          <cell r="K6673">
            <v>1.47</v>
          </cell>
        </row>
        <row r="6674">
          <cell r="G6674">
            <v>95429</v>
          </cell>
          <cell r="K6674">
            <v>1.28</v>
          </cell>
        </row>
        <row r="6675">
          <cell r="G6675">
            <v>95430</v>
          </cell>
          <cell r="K6675">
            <v>0.45</v>
          </cell>
        </row>
        <row r="6676">
          <cell r="G6676">
            <v>95875</v>
          </cell>
          <cell r="K6676">
            <v>2.33</v>
          </cell>
        </row>
        <row r="6677">
          <cell r="G6677">
            <v>95876</v>
          </cell>
          <cell r="K6677">
            <v>2</v>
          </cell>
        </row>
        <row r="6678">
          <cell r="G6678">
            <v>95877</v>
          </cell>
          <cell r="K6678">
            <v>1.74</v>
          </cell>
        </row>
        <row r="6679">
          <cell r="G6679">
            <v>95878</v>
          </cell>
          <cell r="K6679">
            <v>1.57</v>
          </cell>
        </row>
        <row r="6680">
          <cell r="G6680">
            <v>95879</v>
          </cell>
          <cell r="K6680">
            <v>1.35</v>
          </cell>
        </row>
        <row r="6681">
          <cell r="G6681">
            <v>95880</v>
          </cell>
          <cell r="K6681">
            <v>1.1599999999999999</v>
          </cell>
        </row>
        <row r="6682">
          <cell r="G6682">
            <v>97912</v>
          </cell>
          <cell r="K6682">
            <v>3.39</v>
          </cell>
        </row>
        <row r="6683">
          <cell r="G6683">
            <v>97913</v>
          </cell>
          <cell r="K6683">
            <v>2.94</v>
          </cell>
        </row>
        <row r="6684">
          <cell r="G6684">
            <v>97914</v>
          </cell>
          <cell r="K6684">
            <v>2.69</v>
          </cell>
        </row>
        <row r="6685">
          <cell r="G6685">
            <v>97915</v>
          </cell>
          <cell r="K6685">
            <v>1.08</v>
          </cell>
        </row>
        <row r="6686">
          <cell r="G6686">
            <v>100937</v>
          </cell>
          <cell r="K6686">
            <v>8.09</v>
          </cell>
        </row>
        <row r="6687">
          <cell r="G6687">
            <v>100938</v>
          </cell>
          <cell r="K6687">
            <v>7.03</v>
          </cell>
        </row>
        <row r="6688">
          <cell r="G6688">
            <v>100939</v>
          </cell>
          <cell r="K6688">
            <v>6.09</v>
          </cell>
        </row>
        <row r="6689">
          <cell r="G6689">
            <v>100940</v>
          </cell>
          <cell r="K6689">
            <v>5.26</v>
          </cell>
        </row>
        <row r="6690">
          <cell r="G6690">
            <v>100941</v>
          </cell>
          <cell r="K6690">
            <v>5.39</v>
          </cell>
        </row>
        <row r="6691">
          <cell r="G6691">
            <v>100942</v>
          </cell>
          <cell r="K6691">
            <v>4.68</v>
          </cell>
        </row>
        <row r="6692">
          <cell r="G6692">
            <v>100943</v>
          </cell>
          <cell r="K6692">
            <v>4.05</v>
          </cell>
        </row>
        <row r="6693">
          <cell r="G6693">
            <v>100944</v>
          </cell>
          <cell r="K6693">
            <v>3.52</v>
          </cell>
        </row>
        <row r="6694">
          <cell r="G6694">
            <v>100945</v>
          </cell>
          <cell r="K6694">
            <v>2.68</v>
          </cell>
        </row>
        <row r="6695">
          <cell r="G6695">
            <v>100946</v>
          </cell>
          <cell r="K6695">
            <v>2.31</v>
          </cell>
        </row>
        <row r="6696">
          <cell r="G6696">
            <v>100947</v>
          </cell>
          <cell r="K6696">
            <v>2.13</v>
          </cell>
        </row>
        <row r="6697">
          <cell r="G6697">
            <v>100948</v>
          </cell>
          <cell r="K6697">
            <v>0.84</v>
          </cell>
        </row>
        <row r="6698">
          <cell r="G6698">
            <v>100949</v>
          </cell>
          <cell r="K6698">
            <v>6.37</v>
          </cell>
        </row>
        <row r="6699">
          <cell r="G6699">
            <v>100950</v>
          </cell>
          <cell r="K6699">
            <v>3.45</v>
          </cell>
        </row>
        <row r="6700">
          <cell r="G6700">
            <v>100951</v>
          </cell>
          <cell r="K6700">
            <v>2.98</v>
          </cell>
        </row>
        <row r="6701">
          <cell r="G6701">
            <v>100952</v>
          </cell>
          <cell r="K6701">
            <v>2.75</v>
          </cell>
        </row>
        <row r="6702">
          <cell r="G6702">
            <v>100953</v>
          </cell>
          <cell r="K6702">
            <v>1.08</v>
          </cell>
        </row>
        <row r="6703">
          <cell r="G6703">
            <v>100954</v>
          </cell>
          <cell r="K6703">
            <v>8.23</v>
          </cell>
        </row>
        <row r="6704">
          <cell r="G6704">
            <v>100955</v>
          </cell>
          <cell r="K6704">
            <v>4.83</v>
          </cell>
        </row>
        <row r="6705">
          <cell r="G6705">
            <v>100956</v>
          </cell>
          <cell r="K6705">
            <v>4.1900000000000004</v>
          </cell>
        </row>
        <row r="6706">
          <cell r="G6706">
            <v>100957</v>
          </cell>
          <cell r="K6706">
            <v>3.84</v>
          </cell>
        </row>
        <row r="6707">
          <cell r="G6707">
            <v>100958</v>
          </cell>
          <cell r="K6707">
            <v>1.54</v>
          </cell>
        </row>
        <row r="6708">
          <cell r="G6708">
            <v>100959</v>
          </cell>
          <cell r="K6708">
            <v>11.53</v>
          </cell>
        </row>
        <row r="6709">
          <cell r="G6709">
            <v>100960</v>
          </cell>
          <cell r="K6709">
            <v>3.57</v>
          </cell>
        </row>
        <row r="6710">
          <cell r="G6710">
            <v>100961</v>
          </cell>
          <cell r="K6710">
            <v>3.1</v>
          </cell>
        </row>
        <row r="6711">
          <cell r="G6711">
            <v>100962</v>
          </cell>
          <cell r="K6711">
            <v>2.82</v>
          </cell>
        </row>
        <row r="6712">
          <cell r="G6712">
            <v>100963</v>
          </cell>
          <cell r="K6712">
            <v>1.1100000000000001</v>
          </cell>
        </row>
        <row r="6713">
          <cell r="G6713">
            <v>100964</v>
          </cell>
          <cell r="K6713">
            <v>8.58</v>
          </cell>
        </row>
        <row r="6714">
          <cell r="G6714">
            <v>100973</v>
          </cell>
          <cell r="K6714">
            <v>8.3699999999999992</v>
          </cell>
        </row>
        <row r="6715">
          <cell r="G6715">
            <v>100974</v>
          </cell>
          <cell r="K6715">
            <v>8.2799999999999994</v>
          </cell>
        </row>
        <row r="6716">
          <cell r="G6716">
            <v>100975</v>
          </cell>
          <cell r="K6716">
            <v>8.27</v>
          </cell>
        </row>
        <row r="6717">
          <cell r="G6717">
            <v>100965</v>
          </cell>
          <cell r="K6717">
            <v>1.73</v>
          </cell>
        </row>
        <row r="6718">
          <cell r="G6718">
            <v>100966</v>
          </cell>
          <cell r="K6718">
            <v>1.49</v>
          </cell>
        </row>
        <row r="6719">
          <cell r="G6719">
            <v>100969</v>
          </cell>
          <cell r="K6719">
            <v>2.31</v>
          </cell>
        </row>
        <row r="6720">
          <cell r="G6720">
            <v>100970</v>
          </cell>
          <cell r="K6720">
            <v>1.96</v>
          </cell>
        </row>
        <row r="6721">
          <cell r="G6721">
            <v>102330</v>
          </cell>
          <cell r="K6721">
            <v>1.38</v>
          </cell>
        </row>
        <row r="6722">
          <cell r="G6722">
            <v>102331</v>
          </cell>
          <cell r="K6722">
            <v>0.54</v>
          </cell>
        </row>
        <row r="6723">
          <cell r="G6723">
            <v>102332</v>
          </cell>
          <cell r="K6723">
            <v>1.82</v>
          </cell>
        </row>
        <row r="6724">
          <cell r="G6724">
            <v>102333</v>
          </cell>
          <cell r="K6724">
            <v>0.73</v>
          </cell>
        </row>
        <row r="6725">
          <cell r="G6725">
            <v>101019</v>
          </cell>
          <cell r="K6725">
            <v>544.20000000000005</v>
          </cell>
        </row>
        <row r="6726">
          <cell r="G6726">
            <v>101479</v>
          </cell>
          <cell r="K6726">
            <v>158.55000000000001</v>
          </cell>
        </row>
        <row r="6727">
          <cell r="G6727">
            <v>102568</v>
          </cell>
          <cell r="K6727">
            <v>270.10000000000002</v>
          </cell>
        </row>
        <row r="6728">
          <cell r="G6728">
            <v>100976</v>
          </cell>
          <cell r="K6728">
            <v>8.17</v>
          </cell>
        </row>
        <row r="6729">
          <cell r="G6729">
            <v>100977</v>
          </cell>
          <cell r="K6729">
            <v>6.93</v>
          </cell>
        </row>
        <row r="6730">
          <cell r="G6730">
            <v>100978</v>
          </cell>
          <cell r="K6730">
            <v>6.47</v>
          </cell>
        </row>
        <row r="6731">
          <cell r="G6731">
            <v>100979</v>
          </cell>
          <cell r="K6731">
            <v>6.16</v>
          </cell>
        </row>
        <row r="6732">
          <cell r="G6732">
            <v>100980</v>
          </cell>
          <cell r="K6732">
            <v>5.9</v>
          </cell>
        </row>
        <row r="6733">
          <cell r="G6733">
            <v>100981</v>
          </cell>
          <cell r="K6733">
            <v>8.51</v>
          </cell>
        </row>
        <row r="6734">
          <cell r="G6734">
            <v>100982</v>
          </cell>
          <cell r="K6734">
            <v>8.41</v>
          </cell>
        </row>
        <row r="6735">
          <cell r="G6735">
            <v>100983</v>
          </cell>
          <cell r="K6735">
            <v>8.39</v>
          </cell>
        </row>
        <row r="6736">
          <cell r="G6736">
            <v>100984</v>
          </cell>
          <cell r="K6736">
            <v>8.2899999999999991</v>
          </cell>
        </row>
        <row r="6737">
          <cell r="G6737">
            <v>100985</v>
          </cell>
          <cell r="K6737">
            <v>6.72</v>
          </cell>
        </row>
        <row r="6738">
          <cell r="G6738">
            <v>100986</v>
          </cell>
          <cell r="K6738">
            <v>8.44</v>
          </cell>
        </row>
        <row r="6739">
          <cell r="G6739">
            <v>100987</v>
          </cell>
          <cell r="K6739">
            <v>9.6</v>
          </cell>
        </row>
        <row r="6740">
          <cell r="G6740">
            <v>100988</v>
          </cell>
          <cell r="K6740">
            <v>10.31</v>
          </cell>
        </row>
        <row r="6741">
          <cell r="G6741">
            <v>100989</v>
          </cell>
          <cell r="K6741">
            <v>5.59</v>
          </cell>
        </row>
        <row r="6742">
          <cell r="G6742">
            <v>100990</v>
          </cell>
          <cell r="K6742">
            <v>5.52</v>
          </cell>
        </row>
        <row r="6743">
          <cell r="G6743">
            <v>100991</v>
          </cell>
          <cell r="K6743">
            <v>5.53</v>
          </cell>
        </row>
        <row r="6744">
          <cell r="G6744">
            <v>100992</v>
          </cell>
          <cell r="K6744">
            <v>5.45</v>
          </cell>
        </row>
        <row r="6745">
          <cell r="G6745">
            <v>100993</v>
          </cell>
          <cell r="K6745">
            <v>4.62</v>
          </cell>
        </row>
        <row r="6746">
          <cell r="G6746">
            <v>100994</v>
          </cell>
          <cell r="K6746">
            <v>4.29</v>
          </cell>
        </row>
        <row r="6747">
          <cell r="G6747">
            <v>100995</v>
          </cell>
          <cell r="K6747">
            <v>4.1100000000000003</v>
          </cell>
        </row>
        <row r="6748">
          <cell r="G6748">
            <v>100996</v>
          </cell>
          <cell r="K6748">
            <v>3.92</v>
          </cell>
        </row>
        <row r="6749">
          <cell r="G6749">
            <v>100997</v>
          </cell>
          <cell r="K6749">
            <v>5.68</v>
          </cell>
        </row>
        <row r="6750">
          <cell r="G6750">
            <v>100998</v>
          </cell>
          <cell r="K6750">
            <v>5.61</v>
          </cell>
        </row>
        <row r="6751">
          <cell r="G6751">
            <v>100999</v>
          </cell>
          <cell r="K6751">
            <v>5.61</v>
          </cell>
        </row>
        <row r="6752">
          <cell r="G6752">
            <v>101000</v>
          </cell>
          <cell r="K6752">
            <v>5.52</v>
          </cell>
        </row>
        <row r="6753">
          <cell r="G6753">
            <v>101001</v>
          </cell>
          <cell r="K6753">
            <v>4.49</v>
          </cell>
        </row>
        <row r="6754">
          <cell r="G6754">
            <v>101002</v>
          </cell>
          <cell r="K6754">
            <v>5.61</v>
          </cell>
        </row>
        <row r="6755">
          <cell r="G6755">
            <v>101003</v>
          </cell>
          <cell r="K6755">
            <v>6.39</v>
          </cell>
        </row>
        <row r="6756">
          <cell r="G6756">
            <v>101004</v>
          </cell>
          <cell r="K6756">
            <v>6.87</v>
          </cell>
        </row>
        <row r="6757">
          <cell r="G6757">
            <v>101005</v>
          </cell>
          <cell r="K6757">
            <v>18.39</v>
          </cell>
        </row>
        <row r="6758">
          <cell r="G6758">
            <v>101006</v>
          </cell>
          <cell r="K6758">
            <v>20.350000000000001</v>
          </cell>
        </row>
        <row r="6759">
          <cell r="G6759">
            <v>101007</v>
          </cell>
          <cell r="K6759">
            <v>5.33</v>
          </cell>
        </row>
        <row r="6760">
          <cell r="G6760">
            <v>101008</v>
          </cell>
          <cell r="K6760">
            <v>5.38</v>
          </cell>
        </row>
        <row r="6761">
          <cell r="G6761">
            <v>101009</v>
          </cell>
          <cell r="K6761">
            <v>41.68</v>
          </cell>
        </row>
        <row r="6762">
          <cell r="G6762">
            <v>101010</v>
          </cell>
          <cell r="K6762">
            <v>26.24</v>
          </cell>
        </row>
        <row r="6763">
          <cell r="G6763">
            <v>101013</v>
          </cell>
          <cell r="K6763">
            <v>43.56</v>
          </cell>
        </row>
        <row r="6764">
          <cell r="G6764">
            <v>101014</v>
          </cell>
          <cell r="K6764">
            <v>39.909999999999997</v>
          </cell>
        </row>
        <row r="6765">
          <cell r="G6765">
            <v>101015</v>
          </cell>
          <cell r="K6765">
            <v>32.79</v>
          </cell>
        </row>
        <row r="6766">
          <cell r="G6766">
            <v>101016</v>
          </cell>
          <cell r="K6766">
            <v>37.950000000000003</v>
          </cell>
        </row>
        <row r="6767">
          <cell r="G6767">
            <v>101017</v>
          </cell>
          <cell r="K6767">
            <v>28.77</v>
          </cell>
        </row>
        <row r="6768">
          <cell r="G6768">
            <v>101018</v>
          </cell>
          <cell r="K6768">
            <v>23.64</v>
          </cell>
        </row>
        <row r="6769">
          <cell r="G6769">
            <v>101463</v>
          </cell>
          <cell r="K6769">
            <v>43.7</v>
          </cell>
        </row>
        <row r="6770">
          <cell r="G6770">
            <v>101464</v>
          </cell>
          <cell r="K6770">
            <v>33.57</v>
          </cell>
        </row>
        <row r="6771">
          <cell r="G6771">
            <v>101465</v>
          </cell>
          <cell r="K6771">
            <v>25.65</v>
          </cell>
        </row>
        <row r="6772">
          <cell r="G6772">
            <v>101466</v>
          </cell>
          <cell r="K6772">
            <v>20.88</v>
          </cell>
        </row>
        <row r="6773">
          <cell r="G6773">
            <v>101467</v>
          </cell>
          <cell r="K6773">
            <v>17.46</v>
          </cell>
        </row>
        <row r="6774">
          <cell r="G6774">
            <v>101468</v>
          </cell>
          <cell r="K6774">
            <v>15.97</v>
          </cell>
        </row>
        <row r="6775">
          <cell r="G6775">
            <v>101469</v>
          </cell>
          <cell r="K6775">
            <v>35.76</v>
          </cell>
        </row>
        <row r="6776">
          <cell r="G6776">
            <v>101470</v>
          </cell>
          <cell r="K6776">
            <v>28.38</v>
          </cell>
        </row>
        <row r="6777">
          <cell r="G6777">
            <v>101471</v>
          </cell>
          <cell r="K6777">
            <v>24.35</v>
          </cell>
        </row>
        <row r="6778">
          <cell r="G6778">
            <v>101472</v>
          </cell>
          <cell r="K6778">
            <v>18.95</v>
          </cell>
        </row>
        <row r="6779">
          <cell r="G6779">
            <v>101473</v>
          </cell>
          <cell r="K6779">
            <v>27.28</v>
          </cell>
        </row>
        <row r="6780">
          <cell r="G6780">
            <v>101474</v>
          </cell>
          <cell r="K6780">
            <v>19.52</v>
          </cell>
        </row>
        <row r="6781">
          <cell r="G6781">
            <v>101475</v>
          </cell>
          <cell r="K6781">
            <v>17.309999999999999</v>
          </cell>
        </row>
        <row r="6782">
          <cell r="G6782">
            <v>101476</v>
          </cell>
          <cell r="K6782">
            <v>15.44</v>
          </cell>
        </row>
        <row r="6783">
          <cell r="G6783">
            <v>101477</v>
          </cell>
          <cell r="K6783">
            <v>12.65</v>
          </cell>
        </row>
        <row r="6784">
          <cell r="G6784">
            <v>101478</v>
          </cell>
          <cell r="K6784">
            <v>10.76</v>
          </cell>
        </row>
        <row r="6785">
          <cell r="G6785">
            <v>101480</v>
          </cell>
          <cell r="K6785">
            <v>63.94</v>
          </cell>
        </row>
        <row r="6786">
          <cell r="G6786">
            <v>101481</v>
          </cell>
          <cell r="K6786">
            <v>46.18</v>
          </cell>
        </row>
        <row r="6787">
          <cell r="G6787">
            <v>101482</v>
          </cell>
          <cell r="K6787">
            <v>34.51</v>
          </cell>
        </row>
        <row r="6788">
          <cell r="G6788">
            <v>101483</v>
          </cell>
          <cell r="K6788">
            <v>35.83</v>
          </cell>
        </row>
        <row r="6789">
          <cell r="G6789">
            <v>101484</v>
          </cell>
          <cell r="K6789">
            <v>185.69</v>
          </cell>
        </row>
        <row r="6790">
          <cell r="G6790">
            <v>101485</v>
          </cell>
          <cell r="K6790">
            <v>142.54</v>
          </cell>
        </row>
        <row r="6791">
          <cell r="G6791">
            <v>101486</v>
          </cell>
          <cell r="K6791">
            <v>128.4</v>
          </cell>
        </row>
        <row r="6792">
          <cell r="G6792">
            <v>101487</v>
          </cell>
          <cell r="K6792">
            <v>94</v>
          </cell>
        </row>
        <row r="6793">
          <cell r="G6793">
            <v>101488</v>
          </cell>
          <cell r="K6793">
            <v>81.34</v>
          </cell>
        </row>
        <row r="6794">
          <cell r="G6794">
            <v>101188</v>
          </cell>
          <cell r="K6794">
            <v>6.32</v>
          </cell>
        </row>
        <row r="6795">
          <cell r="G6795">
            <v>101189</v>
          </cell>
          <cell r="K6795">
            <v>62.17</v>
          </cell>
        </row>
        <row r="6796">
          <cell r="G6796">
            <v>101190</v>
          </cell>
          <cell r="K6796">
            <v>61.3</v>
          </cell>
        </row>
        <row r="6797">
          <cell r="G6797">
            <v>101191</v>
          </cell>
          <cell r="K6797">
            <v>61.73</v>
          </cell>
        </row>
        <row r="6798">
          <cell r="G6798">
            <v>101192</v>
          </cell>
          <cell r="K6798">
            <v>64.73</v>
          </cell>
        </row>
        <row r="6799">
          <cell r="G6799">
            <v>101193</v>
          </cell>
          <cell r="K6799">
            <v>56.63</v>
          </cell>
        </row>
        <row r="6800">
          <cell r="G6800">
            <v>101194</v>
          </cell>
          <cell r="K6800">
            <v>57.06</v>
          </cell>
        </row>
        <row r="6801">
          <cell r="G6801">
            <v>101197</v>
          </cell>
          <cell r="K6801">
            <v>121.81</v>
          </cell>
        </row>
        <row r="6802">
          <cell r="G6802">
            <v>101198</v>
          </cell>
          <cell r="K6802">
            <v>88</v>
          </cell>
        </row>
        <row r="6803">
          <cell r="G6803">
            <v>101199</v>
          </cell>
          <cell r="K6803">
            <v>89.09</v>
          </cell>
        </row>
        <row r="6804">
          <cell r="G6804">
            <v>101200</v>
          </cell>
          <cell r="K6804">
            <v>57.02</v>
          </cell>
        </row>
        <row r="6805">
          <cell r="G6805">
            <v>101201</v>
          </cell>
          <cell r="K6805">
            <v>71.34</v>
          </cell>
        </row>
        <row r="6806">
          <cell r="G6806">
            <v>101202</v>
          </cell>
          <cell r="K6806">
            <v>42.18</v>
          </cell>
        </row>
        <row r="6807">
          <cell r="G6807">
            <v>101203</v>
          </cell>
          <cell r="K6807">
            <v>41.09</v>
          </cell>
        </row>
        <row r="6808">
          <cell r="G6808">
            <v>101204</v>
          </cell>
          <cell r="K6808">
            <v>41.52</v>
          </cell>
        </row>
        <row r="6809">
          <cell r="G6809">
            <v>101205</v>
          </cell>
          <cell r="K6809">
            <v>42.18</v>
          </cell>
        </row>
        <row r="6810">
          <cell r="G6810">
            <v>102362</v>
          </cell>
          <cell r="K6810">
            <v>190.08</v>
          </cell>
        </row>
        <row r="6811">
          <cell r="G6811">
            <v>102363</v>
          </cell>
          <cell r="K6811">
            <v>204.41</v>
          </cell>
        </row>
        <row r="6812">
          <cell r="G6812">
            <v>102364</v>
          </cell>
          <cell r="K6812">
            <v>230.46</v>
          </cell>
        </row>
        <row r="6813">
          <cell r="G6813">
            <v>98509</v>
          </cell>
          <cell r="K6813">
            <v>37.33</v>
          </cell>
        </row>
        <row r="6814">
          <cell r="G6814">
            <v>98510</v>
          </cell>
          <cell r="K6814">
            <v>60.05</v>
          </cell>
        </row>
        <row r="6815">
          <cell r="G6815">
            <v>98511</v>
          </cell>
          <cell r="K6815">
            <v>111.76</v>
          </cell>
        </row>
        <row r="6816">
          <cell r="G6816">
            <v>98516</v>
          </cell>
          <cell r="K6816">
            <v>325.31</v>
          </cell>
        </row>
        <row r="6817">
          <cell r="G6817">
            <v>98519</v>
          </cell>
          <cell r="K6817">
            <v>1.93</v>
          </cell>
        </row>
        <row r="6818">
          <cell r="G6818">
            <v>98520</v>
          </cell>
          <cell r="K6818">
            <v>5.19</v>
          </cell>
        </row>
        <row r="6819">
          <cell r="G6819">
            <v>98521</v>
          </cell>
          <cell r="K6819">
            <v>0.34</v>
          </cell>
        </row>
        <row r="6820">
          <cell r="G6820">
            <v>98522</v>
          </cell>
          <cell r="K6820">
            <v>163.86</v>
          </cell>
        </row>
        <row r="6821">
          <cell r="G6821">
            <v>98524</v>
          </cell>
          <cell r="K6821">
            <v>2.94</v>
          </cell>
        </row>
        <row r="6822">
          <cell r="G6822">
            <v>98503</v>
          </cell>
          <cell r="K6822">
            <v>18.95</v>
          </cell>
        </row>
        <row r="6823">
          <cell r="G6823">
            <v>98504</v>
          </cell>
          <cell r="K6823">
            <v>11.92</v>
          </cell>
        </row>
        <row r="6824">
          <cell r="G6824">
            <v>98505</v>
          </cell>
          <cell r="K6824">
            <v>54.14</v>
          </cell>
        </row>
        <row r="6825">
          <cell r="G6825">
            <v>103946</v>
          </cell>
          <cell r="K6825">
            <v>15.1</v>
          </cell>
        </row>
        <row r="6826">
          <cell r="G6826">
            <v>103185</v>
          </cell>
          <cell r="K6826">
            <v>6042.44</v>
          </cell>
        </row>
        <row r="6827">
          <cell r="G6827">
            <v>103186</v>
          </cell>
          <cell r="K6827">
            <v>6369.73</v>
          </cell>
        </row>
        <row r="6828">
          <cell r="G6828">
            <v>103187</v>
          </cell>
          <cell r="K6828">
            <v>4788.99</v>
          </cell>
        </row>
        <row r="6829">
          <cell r="G6829">
            <v>103188</v>
          </cell>
          <cell r="K6829">
            <v>5148.32</v>
          </cell>
        </row>
        <row r="6830">
          <cell r="G6830">
            <v>103189</v>
          </cell>
          <cell r="K6830">
            <v>2580.6</v>
          </cell>
        </row>
        <row r="6831">
          <cell r="G6831">
            <v>103190</v>
          </cell>
          <cell r="K6831">
            <v>4008.9</v>
          </cell>
        </row>
        <row r="6832">
          <cell r="G6832">
            <v>103191</v>
          </cell>
          <cell r="K6832">
            <v>2336.77</v>
          </cell>
        </row>
        <row r="6833">
          <cell r="G6833">
            <v>103192</v>
          </cell>
          <cell r="K6833">
            <v>2487.63</v>
          </cell>
        </row>
        <row r="6834">
          <cell r="G6834">
            <v>103193</v>
          </cell>
          <cell r="K6834">
            <v>1916.86</v>
          </cell>
        </row>
        <row r="6835">
          <cell r="G6835">
            <v>103194</v>
          </cell>
          <cell r="K6835">
            <v>2759.34</v>
          </cell>
        </row>
        <row r="6836">
          <cell r="G6836">
            <v>103195</v>
          </cell>
          <cell r="K6836">
            <v>2154.61</v>
          </cell>
        </row>
        <row r="6837">
          <cell r="G6837">
            <v>103205</v>
          </cell>
          <cell r="K6837">
            <v>4021.21</v>
          </cell>
        </row>
        <row r="6838">
          <cell r="G6838">
            <v>103206</v>
          </cell>
          <cell r="K6838">
            <v>2349.09</v>
          </cell>
        </row>
        <row r="6839">
          <cell r="G6839">
            <v>103207</v>
          </cell>
          <cell r="K6839">
            <v>2499.9499999999998</v>
          </cell>
        </row>
        <row r="6840">
          <cell r="G6840">
            <v>103208</v>
          </cell>
          <cell r="K6840">
            <v>1929.18</v>
          </cell>
        </row>
        <row r="6841">
          <cell r="G6841">
            <v>103209</v>
          </cell>
          <cell r="K6841">
            <v>2771.66</v>
          </cell>
        </row>
        <row r="6842">
          <cell r="G6842">
            <v>103210</v>
          </cell>
          <cell r="K6842">
            <v>2253.5</v>
          </cell>
        </row>
        <row r="6843">
          <cell r="G6843">
            <v>103304</v>
          </cell>
          <cell r="K6843">
            <v>1225.8</v>
          </cell>
        </row>
        <row r="6844">
          <cell r="G6844">
            <v>103307</v>
          </cell>
          <cell r="K6844">
            <v>1311.77</v>
          </cell>
        </row>
        <row r="6845">
          <cell r="G6845">
            <v>103310</v>
          </cell>
          <cell r="K6845">
            <v>1262.8499999999999</v>
          </cell>
        </row>
        <row r="6846">
          <cell r="G6846">
            <v>103314</v>
          </cell>
          <cell r="K6846">
            <v>258.95999999999998</v>
          </cell>
        </row>
        <row r="6847">
          <cell r="G6847">
            <v>103315</v>
          </cell>
          <cell r="K6847">
            <v>250.79</v>
          </cell>
        </row>
        <row r="6848">
          <cell r="G6848">
            <v>103769</v>
          </cell>
          <cell r="K6848">
            <v>5106.83</v>
          </cell>
        </row>
        <row r="6849">
          <cell r="G6849">
            <v>98525</v>
          </cell>
          <cell r="K6849">
            <v>0.4</v>
          </cell>
        </row>
        <row r="6850">
          <cell r="G6850">
            <v>98526</v>
          </cell>
          <cell r="K6850">
            <v>78.61</v>
          </cell>
        </row>
        <row r="6851">
          <cell r="G6851">
            <v>98527</v>
          </cell>
          <cell r="K6851">
            <v>169.23</v>
          </cell>
        </row>
        <row r="6852">
          <cell r="G6852">
            <v>98528</v>
          </cell>
          <cell r="K6852">
            <v>247.49</v>
          </cell>
        </row>
        <row r="6853">
          <cell r="G6853">
            <v>98529</v>
          </cell>
          <cell r="K6853">
            <v>63.49</v>
          </cell>
        </row>
        <row r="6854">
          <cell r="G6854">
            <v>98530</v>
          </cell>
          <cell r="K6854">
            <v>113.12</v>
          </cell>
        </row>
        <row r="6855">
          <cell r="G6855">
            <v>98531</v>
          </cell>
          <cell r="K6855">
            <v>255.8</v>
          </cell>
        </row>
        <row r="6856">
          <cell r="G6856">
            <v>98532</v>
          </cell>
          <cell r="K6856">
            <v>111.38</v>
          </cell>
        </row>
        <row r="6857">
          <cell r="G6857">
            <v>98533</v>
          </cell>
          <cell r="K6857">
            <v>297.89999999999998</v>
          </cell>
        </row>
        <row r="6858">
          <cell r="G6858">
            <v>98534</v>
          </cell>
          <cell r="K6858">
            <v>771.67</v>
          </cell>
        </row>
        <row r="6859">
          <cell r="G6859">
            <v>98535</v>
          </cell>
          <cell r="K6859">
            <v>1206.92</v>
          </cell>
        </row>
        <row r="6860">
          <cell r="G6860">
            <v>88238</v>
          </cell>
          <cell r="K6860">
            <v>19.239999999999998</v>
          </cell>
        </row>
        <row r="6861">
          <cell r="G6861">
            <v>88239</v>
          </cell>
          <cell r="K6861">
            <v>21.36</v>
          </cell>
        </row>
        <row r="6862">
          <cell r="G6862">
            <v>88240</v>
          </cell>
          <cell r="K6862">
            <v>18.420000000000002</v>
          </cell>
        </row>
        <row r="6863">
          <cell r="G6863">
            <v>88241</v>
          </cell>
          <cell r="K6863">
            <v>19.190000000000001</v>
          </cell>
        </row>
        <row r="6864">
          <cell r="G6864">
            <v>88242</v>
          </cell>
          <cell r="K6864">
            <v>19.28</v>
          </cell>
        </row>
        <row r="6865">
          <cell r="G6865">
            <v>88243</v>
          </cell>
          <cell r="K6865">
            <v>21.92</v>
          </cell>
        </row>
        <row r="6866">
          <cell r="G6866">
            <v>88245</v>
          </cell>
          <cell r="K6866">
            <v>27.24</v>
          </cell>
        </row>
        <row r="6867">
          <cell r="G6867">
            <v>88246</v>
          </cell>
          <cell r="K6867">
            <v>23.33</v>
          </cell>
        </row>
        <row r="6868">
          <cell r="G6868">
            <v>88247</v>
          </cell>
          <cell r="K6868">
            <v>26.15</v>
          </cell>
        </row>
        <row r="6869">
          <cell r="G6869">
            <v>88248</v>
          </cell>
          <cell r="K6869">
            <v>20.04</v>
          </cell>
        </row>
        <row r="6870">
          <cell r="G6870">
            <v>88249</v>
          </cell>
          <cell r="K6870">
            <v>31.25</v>
          </cell>
        </row>
        <row r="6871">
          <cell r="G6871">
            <v>88250</v>
          </cell>
          <cell r="K6871">
            <v>18.37</v>
          </cell>
        </row>
        <row r="6872">
          <cell r="G6872">
            <v>88251</v>
          </cell>
          <cell r="K6872">
            <v>20.81</v>
          </cell>
        </row>
        <row r="6873">
          <cell r="G6873">
            <v>88252</v>
          </cell>
          <cell r="K6873">
            <v>20.260000000000002</v>
          </cell>
        </row>
        <row r="6874">
          <cell r="G6874">
            <v>88253</v>
          </cell>
          <cell r="K6874">
            <v>11.78</v>
          </cell>
        </row>
        <row r="6875">
          <cell r="G6875">
            <v>88255</v>
          </cell>
          <cell r="K6875">
            <v>30.43</v>
          </cell>
        </row>
        <row r="6876">
          <cell r="G6876">
            <v>88256</v>
          </cell>
          <cell r="K6876">
            <v>27.3</v>
          </cell>
        </row>
        <row r="6877">
          <cell r="G6877">
            <v>88257</v>
          </cell>
          <cell r="K6877">
            <v>22.52</v>
          </cell>
        </row>
        <row r="6878">
          <cell r="G6878">
            <v>88258</v>
          </cell>
          <cell r="K6878">
            <v>22.47</v>
          </cell>
        </row>
        <row r="6879">
          <cell r="G6879">
            <v>88260</v>
          </cell>
          <cell r="K6879">
            <v>27.24</v>
          </cell>
        </row>
        <row r="6880">
          <cell r="G6880">
            <v>88261</v>
          </cell>
          <cell r="K6880">
            <v>26.58</v>
          </cell>
        </row>
        <row r="6881">
          <cell r="G6881">
            <v>88262</v>
          </cell>
          <cell r="K6881">
            <v>27.99</v>
          </cell>
        </row>
        <row r="6882">
          <cell r="G6882">
            <v>88263</v>
          </cell>
          <cell r="K6882">
            <v>17.14</v>
          </cell>
        </row>
        <row r="6883">
          <cell r="G6883">
            <v>88264</v>
          </cell>
          <cell r="K6883">
            <v>34.56</v>
          </cell>
        </row>
        <row r="6884">
          <cell r="G6884">
            <v>88265</v>
          </cell>
          <cell r="K6884">
            <v>32.76</v>
          </cell>
        </row>
        <row r="6885">
          <cell r="G6885">
            <v>88266</v>
          </cell>
          <cell r="K6885">
            <v>38.200000000000003</v>
          </cell>
        </row>
        <row r="6886">
          <cell r="G6886">
            <v>88267</v>
          </cell>
          <cell r="K6886">
            <v>26.41</v>
          </cell>
        </row>
        <row r="6887">
          <cell r="G6887">
            <v>88269</v>
          </cell>
          <cell r="K6887">
            <v>27.03</v>
          </cell>
        </row>
        <row r="6888">
          <cell r="G6888">
            <v>88270</v>
          </cell>
          <cell r="K6888">
            <v>27.42</v>
          </cell>
        </row>
        <row r="6889">
          <cell r="G6889">
            <v>88272</v>
          </cell>
          <cell r="K6889">
            <v>25.83</v>
          </cell>
        </row>
        <row r="6890">
          <cell r="G6890">
            <v>88273</v>
          </cell>
          <cell r="K6890">
            <v>26.22</v>
          </cell>
        </row>
        <row r="6891">
          <cell r="G6891">
            <v>88274</v>
          </cell>
          <cell r="K6891">
            <v>21.14</v>
          </cell>
        </row>
        <row r="6892">
          <cell r="G6892">
            <v>88275</v>
          </cell>
          <cell r="K6892">
            <v>30.3</v>
          </cell>
        </row>
        <row r="6893">
          <cell r="G6893">
            <v>88277</v>
          </cell>
          <cell r="K6893">
            <v>24.82</v>
          </cell>
        </row>
        <row r="6894">
          <cell r="G6894">
            <v>88278</v>
          </cell>
          <cell r="K6894">
            <v>22.48</v>
          </cell>
        </row>
        <row r="6895">
          <cell r="G6895">
            <v>88279</v>
          </cell>
          <cell r="K6895">
            <v>36.72</v>
          </cell>
        </row>
        <row r="6896">
          <cell r="G6896">
            <v>88281</v>
          </cell>
          <cell r="K6896">
            <v>21.43</v>
          </cell>
        </row>
        <row r="6897">
          <cell r="G6897">
            <v>88282</v>
          </cell>
          <cell r="K6897">
            <v>22.59</v>
          </cell>
        </row>
        <row r="6898">
          <cell r="G6898">
            <v>88283</v>
          </cell>
          <cell r="K6898">
            <v>29.4</v>
          </cell>
        </row>
        <row r="6899">
          <cell r="G6899">
            <v>88284</v>
          </cell>
          <cell r="K6899">
            <v>24.11</v>
          </cell>
        </row>
        <row r="6900">
          <cell r="G6900">
            <v>88285</v>
          </cell>
          <cell r="K6900">
            <v>23.85</v>
          </cell>
        </row>
        <row r="6901">
          <cell r="G6901">
            <v>88286</v>
          </cell>
          <cell r="K6901">
            <v>24.87</v>
          </cell>
        </row>
        <row r="6902">
          <cell r="G6902">
            <v>88288</v>
          </cell>
          <cell r="K6902">
            <v>14.62</v>
          </cell>
        </row>
        <row r="6903">
          <cell r="G6903">
            <v>88291</v>
          </cell>
          <cell r="K6903">
            <v>20.63</v>
          </cell>
        </row>
        <row r="6904">
          <cell r="G6904">
            <v>88292</v>
          </cell>
          <cell r="K6904">
            <v>21.08</v>
          </cell>
        </row>
        <row r="6905">
          <cell r="G6905">
            <v>88293</v>
          </cell>
          <cell r="K6905">
            <v>24.88</v>
          </cell>
        </row>
        <row r="6906">
          <cell r="G6906">
            <v>88294</v>
          </cell>
          <cell r="K6906">
            <v>27.11</v>
          </cell>
        </row>
        <row r="6907">
          <cell r="G6907">
            <v>88295</v>
          </cell>
          <cell r="K6907">
            <v>24.87</v>
          </cell>
        </row>
        <row r="6908">
          <cell r="G6908">
            <v>88296</v>
          </cell>
          <cell r="K6908">
            <v>24.87</v>
          </cell>
        </row>
        <row r="6909">
          <cell r="G6909">
            <v>88297</v>
          </cell>
          <cell r="K6909">
            <v>25.39</v>
          </cell>
        </row>
        <row r="6910">
          <cell r="G6910">
            <v>88298</v>
          </cell>
          <cell r="K6910">
            <v>21.4</v>
          </cell>
        </row>
        <row r="6911">
          <cell r="G6911">
            <v>88299</v>
          </cell>
          <cell r="K6911">
            <v>25.26</v>
          </cell>
        </row>
        <row r="6912">
          <cell r="G6912">
            <v>88300</v>
          </cell>
          <cell r="K6912">
            <v>30.47</v>
          </cell>
        </row>
        <row r="6913">
          <cell r="G6913">
            <v>88301</v>
          </cell>
          <cell r="K6913">
            <v>30.43</v>
          </cell>
        </row>
        <row r="6914">
          <cell r="G6914">
            <v>88302</v>
          </cell>
          <cell r="K6914">
            <v>26.01</v>
          </cell>
        </row>
        <row r="6915">
          <cell r="G6915">
            <v>88303</v>
          </cell>
          <cell r="K6915">
            <v>19.77</v>
          </cell>
        </row>
        <row r="6916">
          <cell r="G6916">
            <v>88304</v>
          </cell>
          <cell r="K6916">
            <v>22.64</v>
          </cell>
        </row>
        <row r="6917">
          <cell r="G6917">
            <v>88306</v>
          </cell>
          <cell r="K6917">
            <v>24.5</v>
          </cell>
        </row>
        <row r="6918">
          <cell r="G6918">
            <v>88307</v>
          </cell>
          <cell r="K6918">
            <v>23.13</v>
          </cell>
        </row>
        <row r="6919">
          <cell r="G6919">
            <v>88308</v>
          </cell>
          <cell r="K6919">
            <v>27.3</v>
          </cell>
        </row>
        <row r="6920">
          <cell r="G6920">
            <v>88309</v>
          </cell>
          <cell r="K6920">
            <v>27.42</v>
          </cell>
        </row>
        <row r="6921">
          <cell r="G6921">
            <v>88310</v>
          </cell>
          <cell r="K6921">
            <v>27.4</v>
          </cell>
        </row>
        <row r="6922">
          <cell r="G6922">
            <v>88311</v>
          </cell>
          <cell r="K6922">
            <v>26.73</v>
          </cell>
        </row>
        <row r="6923">
          <cell r="G6923">
            <v>88312</v>
          </cell>
          <cell r="K6923">
            <v>27.4</v>
          </cell>
        </row>
        <row r="6924">
          <cell r="G6924">
            <v>88313</v>
          </cell>
          <cell r="K6924">
            <v>20.49</v>
          </cell>
        </row>
        <row r="6925">
          <cell r="G6925">
            <v>88314</v>
          </cell>
          <cell r="K6925">
            <v>18.29</v>
          </cell>
        </row>
        <row r="6926">
          <cell r="G6926">
            <v>88315</v>
          </cell>
          <cell r="K6926">
            <v>27.24</v>
          </cell>
        </row>
        <row r="6927">
          <cell r="G6927">
            <v>88316</v>
          </cell>
          <cell r="K6927">
            <v>20.399999999999999</v>
          </cell>
        </row>
        <row r="6928">
          <cell r="G6928">
            <v>88317</v>
          </cell>
          <cell r="K6928">
            <v>27.01</v>
          </cell>
        </row>
        <row r="6929">
          <cell r="G6929">
            <v>88318</v>
          </cell>
          <cell r="K6929">
            <v>22.47</v>
          </cell>
        </row>
        <row r="6930">
          <cell r="G6930">
            <v>88320</v>
          </cell>
          <cell r="K6930">
            <v>27.99</v>
          </cell>
        </row>
        <row r="6931">
          <cell r="G6931">
            <v>88321</v>
          </cell>
          <cell r="K6931">
            <v>36.1</v>
          </cell>
        </row>
        <row r="6932">
          <cell r="G6932">
            <v>88322</v>
          </cell>
          <cell r="K6932">
            <v>33</v>
          </cell>
        </row>
        <row r="6933">
          <cell r="G6933">
            <v>88323</v>
          </cell>
          <cell r="K6933">
            <v>27.68</v>
          </cell>
        </row>
        <row r="6934">
          <cell r="G6934">
            <v>88324</v>
          </cell>
          <cell r="K6934">
            <v>26.87</v>
          </cell>
        </row>
        <row r="6935">
          <cell r="G6935">
            <v>88325</v>
          </cell>
          <cell r="K6935">
            <v>21.5</v>
          </cell>
        </row>
        <row r="6936">
          <cell r="G6936">
            <v>88326</v>
          </cell>
          <cell r="K6936">
            <v>26.46</v>
          </cell>
        </row>
        <row r="6937">
          <cell r="G6937">
            <v>88377</v>
          </cell>
          <cell r="K6937">
            <v>19.98</v>
          </cell>
        </row>
        <row r="6938">
          <cell r="G6938">
            <v>88441</v>
          </cell>
          <cell r="K6938">
            <v>20.72</v>
          </cell>
        </row>
        <row r="6939">
          <cell r="G6939">
            <v>88597</v>
          </cell>
          <cell r="K6939">
            <v>23.38</v>
          </cell>
        </row>
        <row r="6940">
          <cell r="G6940">
            <v>90766</v>
          </cell>
          <cell r="K6940">
            <v>26.9</v>
          </cell>
        </row>
        <row r="6941">
          <cell r="G6941">
            <v>90767</v>
          </cell>
          <cell r="K6941">
            <v>25.3</v>
          </cell>
        </row>
        <row r="6942">
          <cell r="G6942">
            <v>90768</v>
          </cell>
          <cell r="K6942">
            <v>79.94</v>
          </cell>
        </row>
        <row r="6943">
          <cell r="G6943">
            <v>90769</v>
          </cell>
          <cell r="K6943">
            <v>112.89</v>
          </cell>
        </row>
        <row r="6944">
          <cell r="G6944">
            <v>90770</v>
          </cell>
          <cell r="K6944">
            <v>148.76</v>
          </cell>
        </row>
        <row r="6945">
          <cell r="G6945">
            <v>90771</v>
          </cell>
          <cell r="K6945">
            <v>18.8</v>
          </cell>
        </row>
        <row r="6946">
          <cell r="G6946">
            <v>90772</v>
          </cell>
          <cell r="K6946">
            <v>24.37</v>
          </cell>
        </row>
        <row r="6947">
          <cell r="G6947">
            <v>90773</v>
          </cell>
          <cell r="K6947">
            <v>13.1</v>
          </cell>
        </row>
        <row r="6948">
          <cell r="G6948">
            <v>90775</v>
          </cell>
          <cell r="K6948">
            <v>19.59</v>
          </cell>
        </row>
        <row r="6949">
          <cell r="G6949">
            <v>90776</v>
          </cell>
          <cell r="K6949">
            <v>33.69</v>
          </cell>
        </row>
        <row r="6950">
          <cell r="G6950">
            <v>90777</v>
          </cell>
          <cell r="K6950">
            <v>108.47</v>
          </cell>
        </row>
        <row r="6951">
          <cell r="G6951">
            <v>90778</v>
          </cell>
          <cell r="K6951">
            <v>123.25</v>
          </cell>
        </row>
        <row r="6952">
          <cell r="G6952">
            <v>90779</v>
          </cell>
          <cell r="K6952">
            <v>167.92</v>
          </cell>
        </row>
        <row r="6953">
          <cell r="G6953">
            <v>90780</v>
          </cell>
          <cell r="K6953">
            <v>50.07</v>
          </cell>
        </row>
        <row r="6954">
          <cell r="G6954">
            <v>90781</v>
          </cell>
          <cell r="K6954">
            <v>24.34</v>
          </cell>
        </row>
        <row r="6955">
          <cell r="G6955">
            <v>91677</v>
          </cell>
          <cell r="K6955">
            <v>118.42</v>
          </cell>
        </row>
        <row r="6956">
          <cell r="G6956">
            <v>91678</v>
          </cell>
          <cell r="K6956">
            <v>109.42</v>
          </cell>
        </row>
        <row r="6957">
          <cell r="G6957">
            <v>93558</v>
          </cell>
          <cell r="K6957">
            <v>4009.43</v>
          </cell>
        </row>
        <row r="6958">
          <cell r="G6958">
            <v>93559</v>
          </cell>
          <cell r="K6958">
            <v>4142.6099999999997</v>
          </cell>
        </row>
        <row r="6959">
          <cell r="G6959">
            <v>93560</v>
          </cell>
          <cell r="K6959">
            <v>2334.38</v>
          </cell>
        </row>
        <row r="6960">
          <cell r="G6960">
            <v>93561</v>
          </cell>
          <cell r="K6960">
            <v>3476.73</v>
          </cell>
        </row>
        <row r="6961">
          <cell r="G6961">
            <v>93562</v>
          </cell>
          <cell r="K6961">
            <v>3335.99</v>
          </cell>
        </row>
        <row r="6962">
          <cell r="G6962">
            <v>93563</v>
          </cell>
          <cell r="K6962">
            <v>4762.16</v>
          </cell>
        </row>
        <row r="6963">
          <cell r="G6963">
            <v>93564</v>
          </cell>
          <cell r="K6963">
            <v>4471.01</v>
          </cell>
        </row>
        <row r="6964">
          <cell r="G6964">
            <v>93565</v>
          </cell>
          <cell r="K6964">
            <v>19102.5</v>
          </cell>
        </row>
        <row r="6965">
          <cell r="G6965">
            <v>93566</v>
          </cell>
          <cell r="K6965">
            <v>4318.21</v>
          </cell>
        </row>
        <row r="6966">
          <cell r="G6966">
            <v>93567</v>
          </cell>
          <cell r="K6966">
            <v>21702.560000000001</v>
          </cell>
        </row>
        <row r="6967">
          <cell r="G6967">
            <v>93568</v>
          </cell>
          <cell r="K6967">
            <v>29560.53</v>
          </cell>
        </row>
        <row r="6968">
          <cell r="G6968">
            <v>93569</v>
          </cell>
          <cell r="K6968">
            <v>14101.62</v>
          </cell>
        </row>
        <row r="6969">
          <cell r="G6969">
            <v>93570</v>
          </cell>
          <cell r="K6969">
            <v>19908.43</v>
          </cell>
        </row>
        <row r="6970">
          <cell r="G6970">
            <v>93571</v>
          </cell>
          <cell r="K6970">
            <v>26227.45</v>
          </cell>
        </row>
        <row r="6971">
          <cell r="G6971">
            <v>93572</v>
          </cell>
          <cell r="K6971">
            <v>5947.53</v>
          </cell>
        </row>
        <row r="6972">
          <cell r="G6972">
            <v>94295</v>
          </cell>
          <cell r="K6972">
            <v>8827.17</v>
          </cell>
        </row>
        <row r="6973">
          <cell r="G6973">
            <v>94296</v>
          </cell>
          <cell r="K6973">
            <v>4308.21</v>
          </cell>
        </row>
        <row r="6974">
          <cell r="G6974">
            <v>95308</v>
          </cell>
          <cell r="K6974">
            <v>0.14000000000000001</v>
          </cell>
        </row>
        <row r="6975">
          <cell r="G6975">
            <v>95309</v>
          </cell>
          <cell r="K6975">
            <v>0.21</v>
          </cell>
        </row>
        <row r="6976">
          <cell r="G6976">
            <v>95310</v>
          </cell>
          <cell r="K6976">
            <v>0.15</v>
          </cell>
        </row>
        <row r="6977">
          <cell r="G6977">
            <v>95311</v>
          </cell>
          <cell r="K6977">
            <v>0.14000000000000001</v>
          </cell>
        </row>
        <row r="6978">
          <cell r="G6978">
            <v>95312</v>
          </cell>
          <cell r="K6978">
            <v>0.18</v>
          </cell>
        </row>
        <row r="6979">
          <cell r="G6979">
            <v>95313</v>
          </cell>
          <cell r="K6979">
            <v>0.17</v>
          </cell>
        </row>
        <row r="6980">
          <cell r="G6980">
            <v>95314</v>
          </cell>
          <cell r="K6980">
            <v>0.22</v>
          </cell>
        </row>
        <row r="6981">
          <cell r="G6981">
            <v>95315</v>
          </cell>
          <cell r="K6981">
            <v>0.24</v>
          </cell>
        </row>
        <row r="6982">
          <cell r="G6982">
            <v>95316</v>
          </cell>
          <cell r="K6982">
            <v>0.66</v>
          </cell>
        </row>
        <row r="6983">
          <cell r="G6983">
            <v>95317</v>
          </cell>
          <cell r="K6983">
            <v>0.24</v>
          </cell>
        </row>
        <row r="6984">
          <cell r="G6984">
            <v>95318</v>
          </cell>
          <cell r="K6984">
            <v>0.19</v>
          </cell>
        </row>
        <row r="6985">
          <cell r="G6985">
            <v>95319</v>
          </cell>
          <cell r="K6985">
            <v>0.14000000000000001</v>
          </cell>
        </row>
        <row r="6986">
          <cell r="G6986">
            <v>95320</v>
          </cell>
          <cell r="K6986">
            <v>0.16</v>
          </cell>
        </row>
        <row r="6987">
          <cell r="G6987">
            <v>95321</v>
          </cell>
          <cell r="K6987">
            <v>0.15</v>
          </cell>
        </row>
        <row r="6988">
          <cell r="G6988">
            <v>95322</v>
          </cell>
          <cell r="K6988">
            <v>0.06</v>
          </cell>
        </row>
        <row r="6989">
          <cell r="G6989">
            <v>95323</v>
          </cell>
          <cell r="K6989">
            <v>0.19</v>
          </cell>
        </row>
        <row r="6990">
          <cell r="G6990">
            <v>95324</v>
          </cell>
          <cell r="K6990">
            <v>0.28000000000000003</v>
          </cell>
        </row>
        <row r="6991">
          <cell r="G6991">
            <v>95325</v>
          </cell>
          <cell r="K6991">
            <v>0.28999999999999998</v>
          </cell>
        </row>
        <row r="6992">
          <cell r="G6992">
            <v>95326</v>
          </cell>
          <cell r="K6992">
            <v>0.08</v>
          </cell>
        </row>
        <row r="6993">
          <cell r="G6993">
            <v>95328</v>
          </cell>
          <cell r="K6993">
            <v>0.22</v>
          </cell>
        </row>
        <row r="6994">
          <cell r="G6994">
            <v>95329</v>
          </cell>
          <cell r="K6994">
            <v>0.27</v>
          </cell>
        </row>
        <row r="6995">
          <cell r="G6995">
            <v>95330</v>
          </cell>
          <cell r="K6995">
            <v>0.23</v>
          </cell>
        </row>
        <row r="6996">
          <cell r="G6996">
            <v>95331</v>
          </cell>
          <cell r="K6996">
            <v>0.13</v>
          </cell>
        </row>
        <row r="6997">
          <cell r="G6997">
            <v>95332</v>
          </cell>
          <cell r="K6997">
            <v>0.91</v>
          </cell>
        </row>
        <row r="6998">
          <cell r="G6998">
            <v>95333</v>
          </cell>
          <cell r="K6998">
            <v>0.86</v>
          </cell>
        </row>
        <row r="6999">
          <cell r="G6999">
            <v>95334</v>
          </cell>
          <cell r="K6999">
            <v>0.84</v>
          </cell>
        </row>
        <row r="7000">
          <cell r="G7000">
            <v>95335</v>
          </cell>
          <cell r="K7000">
            <v>0.34</v>
          </cell>
        </row>
        <row r="7001">
          <cell r="G7001">
            <v>95337</v>
          </cell>
          <cell r="K7001">
            <v>0.22</v>
          </cell>
        </row>
        <row r="7002">
          <cell r="G7002">
            <v>95338</v>
          </cell>
          <cell r="K7002">
            <v>0.4</v>
          </cell>
        </row>
        <row r="7003">
          <cell r="G7003">
            <v>95339</v>
          </cell>
          <cell r="K7003">
            <v>0.31</v>
          </cell>
        </row>
        <row r="7004">
          <cell r="G7004">
            <v>95340</v>
          </cell>
          <cell r="K7004">
            <v>0.27</v>
          </cell>
        </row>
        <row r="7005">
          <cell r="G7005">
            <v>95341</v>
          </cell>
          <cell r="K7005">
            <v>0.21</v>
          </cell>
        </row>
        <row r="7006">
          <cell r="G7006">
            <v>95342</v>
          </cell>
          <cell r="K7006">
            <v>0.16</v>
          </cell>
        </row>
        <row r="7007">
          <cell r="G7007">
            <v>95343</v>
          </cell>
          <cell r="K7007">
            <v>0.26</v>
          </cell>
        </row>
        <row r="7008">
          <cell r="G7008">
            <v>95344</v>
          </cell>
          <cell r="K7008">
            <v>0.18</v>
          </cell>
        </row>
        <row r="7009">
          <cell r="G7009">
            <v>95345</v>
          </cell>
          <cell r="K7009">
            <v>0.81</v>
          </cell>
        </row>
        <row r="7010">
          <cell r="G7010">
            <v>95346</v>
          </cell>
          <cell r="K7010">
            <v>7.0000000000000007E-2</v>
          </cell>
        </row>
        <row r="7011">
          <cell r="G7011">
            <v>95347</v>
          </cell>
          <cell r="K7011">
            <v>0.08</v>
          </cell>
        </row>
        <row r="7012">
          <cell r="G7012">
            <v>95348</v>
          </cell>
          <cell r="K7012">
            <v>0.11</v>
          </cell>
        </row>
        <row r="7013">
          <cell r="G7013">
            <v>95349</v>
          </cell>
          <cell r="K7013">
            <v>0.08</v>
          </cell>
        </row>
        <row r="7014">
          <cell r="G7014">
            <v>95350</v>
          </cell>
          <cell r="K7014">
            <v>0.08</v>
          </cell>
        </row>
        <row r="7015">
          <cell r="G7015">
            <v>95351</v>
          </cell>
          <cell r="K7015">
            <v>0.28999999999999998</v>
          </cell>
        </row>
        <row r="7016">
          <cell r="G7016">
            <v>95352</v>
          </cell>
          <cell r="K7016">
            <v>0.08</v>
          </cell>
        </row>
        <row r="7017">
          <cell r="G7017">
            <v>95354</v>
          </cell>
          <cell r="K7017">
            <v>0.12</v>
          </cell>
        </row>
        <row r="7018">
          <cell r="G7018">
            <v>95355</v>
          </cell>
          <cell r="K7018">
            <v>0.12</v>
          </cell>
        </row>
        <row r="7019">
          <cell r="G7019">
            <v>95356</v>
          </cell>
          <cell r="K7019">
            <v>0.15</v>
          </cell>
        </row>
        <row r="7020">
          <cell r="G7020">
            <v>95357</v>
          </cell>
          <cell r="K7020">
            <v>0.23</v>
          </cell>
        </row>
        <row r="7021">
          <cell r="G7021">
            <v>95358</v>
          </cell>
          <cell r="K7021">
            <v>0.28999999999999998</v>
          </cell>
        </row>
        <row r="7022">
          <cell r="G7022">
            <v>95359</v>
          </cell>
          <cell r="K7022">
            <v>0.28999999999999998</v>
          </cell>
        </row>
        <row r="7023">
          <cell r="G7023">
            <v>95360</v>
          </cell>
          <cell r="K7023">
            <v>0.21</v>
          </cell>
        </row>
        <row r="7024">
          <cell r="G7024">
            <v>95361</v>
          </cell>
          <cell r="K7024">
            <v>0.12</v>
          </cell>
        </row>
        <row r="7025">
          <cell r="G7025">
            <v>95362</v>
          </cell>
          <cell r="K7025">
            <v>0.15</v>
          </cell>
        </row>
        <row r="7026">
          <cell r="G7026">
            <v>95363</v>
          </cell>
          <cell r="K7026">
            <v>0.18</v>
          </cell>
        </row>
        <row r="7027">
          <cell r="G7027">
            <v>95364</v>
          </cell>
          <cell r="K7027">
            <v>0.18</v>
          </cell>
        </row>
        <row r="7028">
          <cell r="G7028">
            <v>95365</v>
          </cell>
          <cell r="K7028">
            <v>0.15</v>
          </cell>
        </row>
        <row r="7029">
          <cell r="G7029">
            <v>95366</v>
          </cell>
          <cell r="K7029">
            <v>0.11</v>
          </cell>
        </row>
        <row r="7030">
          <cell r="G7030">
            <v>95367</v>
          </cell>
          <cell r="K7030">
            <v>0.13</v>
          </cell>
        </row>
        <row r="7031">
          <cell r="G7031">
            <v>95368</v>
          </cell>
          <cell r="K7031">
            <v>0.2</v>
          </cell>
        </row>
        <row r="7032">
          <cell r="G7032">
            <v>95369</v>
          </cell>
          <cell r="K7032">
            <v>0.13</v>
          </cell>
        </row>
        <row r="7033">
          <cell r="G7033">
            <v>95370</v>
          </cell>
          <cell r="K7033">
            <v>0.28000000000000003</v>
          </cell>
        </row>
        <row r="7034">
          <cell r="G7034">
            <v>95371</v>
          </cell>
          <cell r="K7034">
            <v>0.4</v>
          </cell>
        </row>
        <row r="7035">
          <cell r="G7035">
            <v>95372</v>
          </cell>
          <cell r="K7035">
            <v>0.27</v>
          </cell>
        </row>
        <row r="7036">
          <cell r="G7036">
            <v>95373</v>
          </cell>
          <cell r="K7036">
            <v>0.26</v>
          </cell>
        </row>
        <row r="7037">
          <cell r="G7037">
            <v>95374</v>
          </cell>
          <cell r="K7037">
            <v>0.27</v>
          </cell>
        </row>
        <row r="7038">
          <cell r="G7038">
            <v>95375</v>
          </cell>
          <cell r="K7038">
            <v>0.3</v>
          </cell>
        </row>
        <row r="7039">
          <cell r="G7039">
            <v>95376</v>
          </cell>
          <cell r="K7039">
            <v>0.06</v>
          </cell>
        </row>
        <row r="7040">
          <cell r="G7040">
            <v>95377</v>
          </cell>
          <cell r="K7040">
            <v>0.22</v>
          </cell>
        </row>
        <row r="7041">
          <cell r="G7041">
            <v>95378</v>
          </cell>
          <cell r="K7041">
            <v>0.28999999999999998</v>
          </cell>
        </row>
        <row r="7042">
          <cell r="G7042">
            <v>95379</v>
          </cell>
          <cell r="K7042">
            <v>0.21</v>
          </cell>
        </row>
        <row r="7043">
          <cell r="G7043">
            <v>95380</v>
          </cell>
          <cell r="K7043">
            <v>0.17</v>
          </cell>
        </row>
        <row r="7044">
          <cell r="G7044">
            <v>95382</v>
          </cell>
          <cell r="K7044">
            <v>0.23</v>
          </cell>
        </row>
        <row r="7045">
          <cell r="G7045">
            <v>95383</v>
          </cell>
          <cell r="K7045">
            <v>0.22</v>
          </cell>
        </row>
        <row r="7046">
          <cell r="G7046">
            <v>95384</v>
          </cell>
          <cell r="K7046">
            <v>0.28999999999999998</v>
          </cell>
        </row>
        <row r="7047">
          <cell r="G7047">
            <v>95385</v>
          </cell>
          <cell r="K7047">
            <v>0.22</v>
          </cell>
        </row>
        <row r="7048">
          <cell r="G7048">
            <v>95386</v>
          </cell>
          <cell r="K7048">
            <v>0.22</v>
          </cell>
        </row>
        <row r="7049">
          <cell r="G7049">
            <v>95387</v>
          </cell>
          <cell r="K7049">
            <v>0.21</v>
          </cell>
        </row>
        <row r="7050">
          <cell r="G7050">
            <v>95388</v>
          </cell>
          <cell r="K7050">
            <v>0.09</v>
          </cell>
        </row>
        <row r="7051">
          <cell r="G7051">
            <v>95389</v>
          </cell>
          <cell r="K7051">
            <v>0.11</v>
          </cell>
        </row>
        <row r="7052">
          <cell r="G7052">
            <v>95390</v>
          </cell>
          <cell r="K7052">
            <v>7.0000000000000007E-2</v>
          </cell>
        </row>
        <row r="7053">
          <cell r="G7053">
            <v>95391</v>
          </cell>
          <cell r="K7053">
            <v>0.08</v>
          </cell>
        </row>
        <row r="7054">
          <cell r="G7054">
            <v>95392</v>
          </cell>
          <cell r="K7054">
            <v>0.1</v>
          </cell>
        </row>
        <row r="7055">
          <cell r="G7055">
            <v>95393</v>
          </cell>
          <cell r="K7055">
            <v>0.4</v>
          </cell>
        </row>
        <row r="7056">
          <cell r="G7056">
            <v>95394</v>
          </cell>
          <cell r="K7056">
            <v>0.52</v>
          </cell>
        </row>
        <row r="7057">
          <cell r="G7057">
            <v>95395</v>
          </cell>
          <cell r="K7057">
            <v>0.74</v>
          </cell>
        </row>
        <row r="7058">
          <cell r="G7058">
            <v>95396</v>
          </cell>
          <cell r="K7058">
            <v>0.97</v>
          </cell>
        </row>
        <row r="7059">
          <cell r="G7059">
            <v>95397</v>
          </cell>
          <cell r="K7059">
            <v>7.0000000000000007E-2</v>
          </cell>
        </row>
        <row r="7060">
          <cell r="G7060">
            <v>95398</v>
          </cell>
          <cell r="K7060">
            <v>0.09</v>
          </cell>
        </row>
        <row r="7061">
          <cell r="G7061">
            <v>95399</v>
          </cell>
          <cell r="K7061">
            <v>0.04</v>
          </cell>
        </row>
        <row r="7062">
          <cell r="G7062">
            <v>95400</v>
          </cell>
          <cell r="K7062">
            <v>7.0000000000000007E-2</v>
          </cell>
        </row>
        <row r="7063">
          <cell r="G7063">
            <v>95401</v>
          </cell>
          <cell r="K7063">
            <v>0.53</v>
          </cell>
        </row>
        <row r="7064">
          <cell r="G7064">
            <v>95402</v>
          </cell>
          <cell r="K7064">
            <v>1.26</v>
          </cell>
        </row>
        <row r="7065">
          <cell r="G7065">
            <v>95403</v>
          </cell>
          <cell r="K7065">
            <v>1.44</v>
          </cell>
        </row>
        <row r="7066">
          <cell r="G7066">
            <v>95404</v>
          </cell>
          <cell r="K7066">
            <v>1.97</v>
          </cell>
        </row>
        <row r="7067">
          <cell r="G7067">
            <v>95405</v>
          </cell>
          <cell r="K7067">
            <v>0.81</v>
          </cell>
        </row>
        <row r="7068">
          <cell r="G7068">
            <v>95406</v>
          </cell>
          <cell r="K7068">
            <v>0.15</v>
          </cell>
        </row>
        <row r="7069">
          <cell r="G7069">
            <v>95407</v>
          </cell>
          <cell r="K7069">
            <v>3.13</v>
          </cell>
        </row>
        <row r="7070">
          <cell r="G7070">
            <v>95408</v>
          </cell>
          <cell r="K7070">
            <v>11.06</v>
          </cell>
        </row>
        <row r="7071">
          <cell r="G7071">
            <v>95409</v>
          </cell>
          <cell r="K7071">
            <v>11.89</v>
          </cell>
        </row>
        <row r="7072">
          <cell r="G7072">
            <v>95410</v>
          </cell>
          <cell r="K7072">
            <v>6.3</v>
          </cell>
        </row>
        <row r="7073">
          <cell r="G7073">
            <v>95411</v>
          </cell>
          <cell r="K7073">
            <v>9.83</v>
          </cell>
        </row>
        <row r="7074">
          <cell r="G7074">
            <v>95412</v>
          </cell>
          <cell r="K7074">
            <v>9.39</v>
          </cell>
        </row>
        <row r="7075">
          <cell r="G7075">
            <v>95413</v>
          </cell>
          <cell r="K7075">
            <v>13.77</v>
          </cell>
        </row>
        <row r="7076">
          <cell r="G7076">
            <v>95414</v>
          </cell>
          <cell r="K7076">
            <v>53.88</v>
          </cell>
        </row>
        <row r="7077">
          <cell r="G7077">
            <v>95415</v>
          </cell>
          <cell r="K7077">
            <v>169.65</v>
          </cell>
        </row>
        <row r="7078">
          <cell r="G7078">
            <v>95416</v>
          </cell>
          <cell r="K7078">
            <v>12.4</v>
          </cell>
        </row>
        <row r="7079">
          <cell r="G7079">
            <v>95417</v>
          </cell>
          <cell r="K7079">
            <v>193.1</v>
          </cell>
        </row>
        <row r="7080">
          <cell r="G7080">
            <v>95418</v>
          </cell>
          <cell r="K7080">
            <v>263.95999999999998</v>
          </cell>
        </row>
        <row r="7081">
          <cell r="G7081">
            <v>95419</v>
          </cell>
          <cell r="K7081">
            <v>70.08</v>
          </cell>
        </row>
        <row r="7082">
          <cell r="G7082">
            <v>95420</v>
          </cell>
          <cell r="K7082">
            <v>99.54</v>
          </cell>
        </row>
        <row r="7083">
          <cell r="G7083">
            <v>95421</v>
          </cell>
          <cell r="K7083">
            <v>131.61000000000001</v>
          </cell>
        </row>
        <row r="7084">
          <cell r="G7084">
            <v>95422</v>
          </cell>
          <cell r="K7084">
            <v>71.91</v>
          </cell>
        </row>
        <row r="7085">
          <cell r="G7085">
            <v>95423</v>
          </cell>
          <cell r="K7085">
            <v>109.15</v>
          </cell>
        </row>
        <row r="7086">
          <cell r="G7086">
            <v>95424</v>
          </cell>
          <cell r="K7086">
            <v>20.36</v>
          </cell>
        </row>
        <row r="7087">
          <cell r="G7087">
            <v>100288</v>
          </cell>
          <cell r="K7087">
            <v>0.06</v>
          </cell>
        </row>
        <row r="7088">
          <cell r="G7088">
            <v>100289</v>
          </cell>
          <cell r="K7088">
            <v>20.170000000000002</v>
          </cell>
        </row>
        <row r="7089">
          <cell r="G7089">
            <v>100290</v>
          </cell>
          <cell r="K7089">
            <v>0.09</v>
          </cell>
        </row>
        <row r="7090">
          <cell r="G7090">
            <v>100291</v>
          </cell>
          <cell r="K7090">
            <v>0.19</v>
          </cell>
        </row>
        <row r="7091">
          <cell r="G7091">
            <v>100292</v>
          </cell>
          <cell r="K7091">
            <v>0.63</v>
          </cell>
        </row>
        <row r="7092">
          <cell r="G7092">
            <v>100293</v>
          </cell>
          <cell r="K7092">
            <v>0.18</v>
          </cell>
        </row>
        <row r="7093">
          <cell r="G7093">
            <v>100294</v>
          </cell>
          <cell r="K7093">
            <v>0.32</v>
          </cell>
        </row>
        <row r="7094">
          <cell r="G7094">
            <v>100295</v>
          </cell>
          <cell r="K7094">
            <v>0.64</v>
          </cell>
        </row>
        <row r="7095">
          <cell r="G7095">
            <v>100296</v>
          </cell>
          <cell r="K7095">
            <v>1</v>
          </cell>
        </row>
        <row r="7096">
          <cell r="G7096">
            <v>100297</v>
          </cell>
          <cell r="K7096">
            <v>1.1299999999999999</v>
          </cell>
        </row>
        <row r="7097">
          <cell r="G7097">
            <v>100298</v>
          </cell>
          <cell r="K7097">
            <v>0.67</v>
          </cell>
        </row>
        <row r="7098">
          <cell r="G7098">
            <v>100299</v>
          </cell>
          <cell r="K7098">
            <v>0.5</v>
          </cell>
        </row>
        <row r="7099">
          <cell r="G7099">
            <v>100300</v>
          </cell>
          <cell r="K7099">
            <v>23.99</v>
          </cell>
        </row>
        <row r="7100">
          <cell r="G7100">
            <v>100301</v>
          </cell>
          <cell r="K7100">
            <v>21.22</v>
          </cell>
        </row>
        <row r="7101">
          <cell r="G7101">
            <v>100302</v>
          </cell>
          <cell r="K7101">
            <v>157.05000000000001</v>
          </cell>
        </row>
        <row r="7102">
          <cell r="G7102">
            <v>100303</v>
          </cell>
          <cell r="K7102">
            <v>19.28</v>
          </cell>
        </row>
        <row r="7103">
          <cell r="G7103">
            <v>100304</v>
          </cell>
          <cell r="K7103">
            <v>81.040000000000006</v>
          </cell>
        </row>
        <row r="7104">
          <cell r="G7104">
            <v>100305</v>
          </cell>
          <cell r="K7104">
            <v>109.74</v>
          </cell>
        </row>
        <row r="7105">
          <cell r="G7105">
            <v>100306</v>
          </cell>
          <cell r="K7105">
            <v>123.62</v>
          </cell>
        </row>
        <row r="7106">
          <cell r="G7106">
            <v>100307</v>
          </cell>
          <cell r="K7106">
            <v>29.65</v>
          </cell>
        </row>
        <row r="7107">
          <cell r="G7107">
            <v>100308</v>
          </cell>
          <cell r="K7107">
            <v>34.24</v>
          </cell>
        </row>
        <row r="7108">
          <cell r="G7108">
            <v>100309</v>
          </cell>
          <cell r="K7108">
            <v>36.479999999999997</v>
          </cell>
        </row>
        <row r="7109">
          <cell r="G7109">
            <v>100310</v>
          </cell>
          <cell r="K7109">
            <v>12.19</v>
          </cell>
        </row>
        <row r="7110">
          <cell r="G7110">
            <v>100311</v>
          </cell>
          <cell r="K7110">
            <v>84.72</v>
          </cell>
        </row>
        <row r="7111">
          <cell r="G7111">
            <v>100312</v>
          </cell>
          <cell r="K7111">
            <v>113.15</v>
          </cell>
        </row>
        <row r="7112">
          <cell r="G7112">
            <v>100313</v>
          </cell>
          <cell r="K7112">
            <v>134.29</v>
          </cell>
        </row>
        <row r="7113">
          <cell r="G7113">
            <v>100314</v>
          </cell>
          <cell r="K7113">
            <v>151.51</v>
          </cell>
        </row>
        <row r="7114">
          <cell r="G7114">
            <v>100315</v>
          </cell>
          <cell r="K7114">
            <v>67.33</v>
          </cell>
        </row>
        <row r="7115">
          <cell r="G7115">
            <v>100316</v>
          </cell>
          <cell r="K7115">
            <v>4250.57</v>
          </cell>
        </row>
        <row r="7116">
          <cell r="G7116">
            <v>100317</v>
          </cell>
          <cell r="K7116">
            <v>27703.64</v>
          </cell>
        </row>
        <row r="7117">
          <cell r="G7117">
            <v>100318</v>
          </cell>
          <cell r="K7117">
            <v>14372.52</v>
          </cell>
        </row>
        <row r="7118">
          <cell r="G7118">
            <v>100319</v>
          </cell>
          <cell r="K7118">
            <v>19339.11</v>
          </cell>
        </row>
        <row r="7119">
          <cell r="G7119">
            <v>100320</v>
          </cell>
          <cell r="K7119">
            <v>21781.21</v>
          </cell>
        </row>
        <row r="7120">
          <cell r="G7120">
            <v>100321</v>
          </cell>
          <cell r="K7120">
            <v>6436.93</v>
          </cell>
        </row>
        <row r="7121">
          <cell r="G7121">
            <v>100533</v>
          </cell>
          <cell r="K7121">
            <v>19.7</v>
          </cell>
        </row>
        <row r="7122">
          <cell r="G7122">
            <v>100534</v>
          </cell>
          <cell r="K7122">
            <v>3494.07</v>
          </cell>
        </row>
        <row r="7123">
          <cell r="G7123">
            <v>100535</v>
          </cell>
          <cell r="K7123">
            <v>0.26</v>
          </cell>
        </row>
        <row r="7124">
          <cell r="G7124">
            <v>100536</v>
          </cell>
          <cell r="K7124">
            <v>35.020000000000003</v>
          </cell>
        </row>
        <row r="7125">
          <cell r="G7125">
            <v>101284</v>
          </cell>
          <cell r="K7125">
            <v>1.55</v>
          </cell>
        </row>
        <row r="7126">
          <cell r="G7126">
            <v>101285</v>
          </cell>
          <cell r="K7126">
            <v>0.44</v>
          </cell>
        </row>
        <row r="7127">
          <cell r="G7127">
            <v>101286</v>
          </cell>
          <cell r="K7127">
            <v>19.75</v>
          </cell>
        </row>
        <row r="7128">
          <cell r="G7128">
            <v>101287</v>
          </cell>
          <cell r="K7128">
            <v>90.24</v>
          </cell>
        </row>
        <row r="7129">
          <cell r="G7129">
            <v>101288</v>
          </cell>
          <cell r="K7129">
            <v>20.04</v>
          </cell>
        </row>
        <row r="7130">
          <cell r="G7130">
            <v>101289</v>
          </cell>
          <cell r="K7130">
            <v>19.68</v>
          </cell>
        </row>
        <row r="7131">
          <cell r="G7131">
            <v>101290</v>
          </cell>
          <cell r="K7131">
            <v>26.57</v>
          </cell>
        </row>
        <row r="7132">
          <cell r="G7132">
            <v>101291</v>
          </cell>
          <cell r="K7132">
            <v>21.68</v>
          </cell>
        </row>
        <row r="7133">
          <cell r="G7133">
            <v>101292</v>
          </cell>
          <cell r="K7133">
            <v>23.22</v>
          </cell>
        </row>
        <row r="7134">
          <cell r="G7134">
            <v>101293</v>
          </cell>
          <cell r="K7134">
            <v>29.66</v>
          </cell>
        </row>
        <row r="7135">
          <cell r="G7135">
            <v>101294</v>
          </cell>
          <cell r="K7135">
            <v>33.4</v>
          </cell>
        </row>
        <row r="7136">
          <cell r="G7136">
            <v>101295</v>
          </cell>
          <cell r="K7136">
            <v>25.31</v>
          </cell>
        </row>
        <row r="7137">
          <cell r="G7137">
            <v>101296</v>
          </cell>
          <cell r="K7137">
            <v>33.35</v>
          </cell>
        </row>
        <row r="7138">
          <cell r="G7138">
            <v>101297</v>
          </cell>
          <cell r="K7138">
            <v>26.5</v>
          </cell>
        </row>
        <row r="7139">
          <cell r="G7139">
            <v>101298</v>
          </cell>
          <cell r="K7139">
            <v>19.97</v>
          </cell>
        </row>
        <row r="7140">
          <cell r="G7140">
            <v>101299</v>
          </cell>
          <cell r="K7140">
            <v>25.31</v>
          </cell>
        </row>
        <row r="7141">
          <cell r="G7141">
            <v>101300</v>
          </cell>
          <cell r="K7141">
            <v>21.14</v>
          </cell>
        </row>
        <row r="7142">
          <cell r="G7142">
            <v>101301</v>
          </cell>
          <cell r="K7142">
            <v>9.16</v>
          </cell>
        </row>
        <row r="7143">
          <cell r="G7143">
            <v>101302</v>
          </cell>
          <cell r="K7143">
            <v>25.84</v>
          </cell>
        </row>
        <row r="7144">
          <cell r="G7144">
            <v>101303</v>
          </cell>
          <cell r="K7144">
            <v>86.43</v>
          </cell>
        </row>
        <row r="7145">
          <cell r="G7145">
            <v>101304</v>
          </cell>
          <cell r="K7145">
            <v>38.01</v>
          </cell>
        </row>
        <row r="7146">
          <cell r="G7146">
            <v>101305</v>
          </cell>
          <cell r="K7146">
            <v>39.07</v>
          </cell>
        </row>
        <row r="7147">
          <cell r="G7147">
            <v>101307</v>
          </cell>
          <cell r="K7147">
            <v>29.66</v>
          </cell>
        </row>
        <row r="7148">
          <cell r="G7148">
            <v>101308</v>
          </cell>
          <cell r="K7148">
            <v>25.07</v>
          </cell>
        </row>
        <row r="7149">
          <cell r="G7149">
            <v>101309</v>
          </cell>
          <cell r="K7149">
            <v>28.79</v>
          </cell>
        </row>
        <row r="7150">
          <cell r="G7150">
            <v>101310</v>
          </cell>
          <cell r="K7150">
            <v>37.08</v>
          </cell>
        </row>
        <row r="7151">
          <cell r="G7151">
            <v>101311</v>
          </cell>
          <cell r="K7151">
            <v>30.72</v>
          </cell>
        </row>
        <row r="7152">
          <cell r="G7152">
            <v>101312</v>
          </cell>
          <cell r="K7152">
            <v>18.46</v>
          </cell>
        </row>
        <row r="7153">
          <cell r="G7153">
            <v>101313</v>
          </cell>
          <cell r="K7153">
            <v>123.43</v>
          </cell>
        </row>
        <row r="7154">
          <cell r="G7154">
            <v>101314</v>
          </cell>
          <cell r="K7154">
            <v>116.34</v>
          </cell>
        </row>
        <row r="7155">
          <cell r="G7155">
            <v>101315</v>
          </cell>
          <cell r="K7155">
            <v>114.57</v>
          </cell>
        </row>
        <row r="7156">
          <cell r="G7156">
            <v>101316</v>
          </cell>
          <cell r="K7156">
            <v>45.62</v>
          </cell>
        </row>
        <row r="7157">
          <cell r="G7157">
            <v>101317</v>
          </cell>
          <cell r="K7157">
            <v>207.63</v>
          </cell>
        </row>
        <row r="7158">
          <cell r="G7158">
            <v>101318</v>
          </cell>
          <cell r="K7158">
            <v>421.5</v>
          </cell>
        </row>
        <row r="7159">
          <cell r="G7159">
            <v>101319</v>
          </cell>
          <cell r="K7159">
            <v>58.76</v>
          </cell>
        </row>
        <row r="7160">
          <cell r="G7160">
            <v>101320</v>
          </cell>
          <cell r="K7160">
            <v>29.29</v>
          </cell>
        </row>
        <row r="7161">
          <cell r="G7161">
            <v>101322</v>
          </cell>
          <cell r="K7161">
            <v>29.39</v>
          </cell>
        </row>
        <row r="7162">
          <cell r="G7162">
            <v>101323</v>
          </cell>
          <cell r="K7162">
            <v>54.72</v>
          </cell>
        </row>
        <row r="7163">
          <cell r="G7163">
            <v>101324</v>
          </cell>
          <cell r="K7163">
            <v>10.43</v>
          </cell>
        </row>
        <row r="7164">
          <cell r="G7164">
            <v>101325</v>
          </cell>
          <cell r="K7164">
            <v>35.78</v>
          </cell>
        </row>
        <row r="7165">
          <cell r="G7165">
            <v>101326</v>
          </cell>
          <cell r="K7165">
            <v>9.4600000000000009</v>
          </cell>
        </row>
        <row r="7166">
          <cell r="G7166">
            <v>101327</v>
          </cell>
          <cell r="K7166">
            <v>11.37</v>
          </cell>
        </row>
        <row r="7167">
          <cell r="G7167">
            <v>101328</v>
          </cell>
          <cell r="K7167">
            <v>14.77</v>
          </cell>
        </row>
        <row r="7168">
          <cell r="G7168">
            <v>101329</v>
          </cell>
          <cell r="K7168">
            <v>41.84</v>
          </cell>
        </row>
        <row r="7169">
          <cell r="G7169">
            <v>101330</v>
          </cell>
          <cell r="K7169">
            <v>36.5</v>
          </cell>
        </row>
        <row r="7170">
          <cell r="G7170">
            <v>101331</v>
          </cell>
          <cell r="K7170">
            <v>28.26</v>
          </cell>
        </row>
        <row r="7171">
          <cell r="G7171">
            <v>101332</v>
          </cell>
          <cell r="K7171">
            <v>11.89</v>
          </cell>
        </row>
        <row r="7172">
          <cell r="G7172">
            <v>101333</v>
          </cell>
          <cell r="K7172">
            <v>25.08</v>
          </cell>
        </row>
        <row r="7173">
          <cell r="G7173">
            <v>101334</v>
          </cell>
          <cell r="K7173">
            <v>91.15</v>
          </cell>
        </row>
        <row r="7174">
          <cell r="G7174">
            <v>101335</v>
          </cell>
          <cell r="K7174">
            <v>11.75</v>
          </cell>
        </row>
        <row r="7175">
          <cell r="G7175">
            <v>101336</v>
          </cell>
          <cell r="K7175">
            <v>39.75</v>
          </cell>
        </row>
        <row r="7176">
          <cell r="G7176">
            <v>101337</v>
          </cell>
          <cell r="K7176">
            <v>11.69</v>
          </cell>
        </row>
        <row r="7177">
          <cell r="G7177">
            <v>101338</v>
          </cell>
          <cell r="K7177">
            <v>18.64</v>
          </cell>
        </row>
        <row r="7178">
          <cell r="G7178">
            <v>101339</v>
          </cell>
          <cell r="K7178">
            <v>16.41</v>
          </cell>
        </row>
        <row r="7179">
          <cell r="G7179">
            <v>101340</v>
          </cell>
          <cell r="K7179">
            <v>15.84</v>
          </cell>
        </row>
        <row r="7180">
          <cell r="G7180">
            <v>101341</v>
          </cell>
          <cell r="K7180">
            <v>16.809999999999999</v>
          </cell>
        </row>
        <row r="7181">
          <cell r="G7181">
            <v>101342</v>
          </cell>
          <cell r="K7181">
            <v>20.2</v>
          </cell>
        </row>
        <row r="7182">
          <cell r="G7182">
            <v>101343</v>
          </cell>
          <cell r="K7182">
            <v>30.8</v>
          </cell>
        </row>
        <row r="7183">
          <cell r="G7183">
            <v>101344</v>
          </cell>
          <cell r="K7183">
            <v>39.75</v>
          </cell>
        </row>
        <row r="7184">
          <cell r="G7184">
            <v>101345</v>
          </cell>
          <cell r="K7184">
            <v>39.75</v>
          </cell>
        </row>
        <row r="7185">
          <cell r="G7185">
            <v>101346</v>
          </cell>
          <cell r="K7185">
            <v>27.58</v>
          </cell>
        </row>
        <row r="7186">
          <cell r="G7186">
            <v>101347</v>
          </cell>
          <cell r="K7186">
            <v>28.69</v>
          </cell>
        </row>
        <row r="7187">
          <cell r="G7187">
            <v>101348</v>
          </cell>
          <cell r="K7187">
            <v>17.079999999999998</v>
          </cell>
        </row>
        <row r="7188">
          <cell r="G7188">
            <v>101349</v>
          </cell>
          <cell r="K7188">
            <v>20.54</v>
          </cell>
        </row>
        <row r="7189">
          <cell r="G7189">
            <v>101350</v>
          </cell>
          <cell r="K7189">
            <v>25.2</v>
          </cell>
        </row>
        <row r="7190">
          <cell r="G7190">
            <v>101351</v>
          </cell>
          <cell r="K7190">
            <v>25.17</v>
          </cell>
        </row>
        <row r="7191">
          <cell r="G7191">
            <v>101352</v>
          </cell>
          <cell r="K7191">
            <v>21.21</v>
          </cell>
        </row>
        <row r="7192">
          <cell r="G7192">
            <v>101353</v>
          </cell>
          <cell r="K7192">
            <v>15.63</v>
          </cell>
        </row>
        <row r="7193">
          <cell r="G7193">
            <v>101354</v>
          </cell>
          <cell r="K7193">
            <v>30.54</v>
          </cell>
        </row>
        <row r="7194">
          <cell r="G7194">
            <v>101355</v>
          </cell>
          <cell r="K7194">
            <v>18.21</v>
          </cell>
        </row>
        <row r="7195">
          <cell r="G7195">
            <v>101356</v>
          </cell>
          <cell r="K7195">
            <v>38.01</v>
          </cell>
        </row>
        <row r="7196">
          <cell r="G7196">
            <v>101357</v>
          </cell>
          <cell r="K7196">
            <v>54.72</v>
          </cell>
        </row>
        <row r="7197">
          <cell r="G7197">
            <v>101358</v>
          </cell>
          <cell r="K7197">
            <v>36.33</v>
          </cell>
        </row>
        <row r="7198">
          <cell r="G7198">
            <v>101359</v>
          </cell>
          <cell r="K7198">
            <v>35.28</v>
          </cell>
        </row>
        <row r="7199">
          <cell r="G7199">
            <v>101360</v>
          </cell>
          <cell r="K7199">
            <v>36.33</v>
          </cell>
        </row>
        <row r="7200">
          <cell r="G7200">
            <v>101361</v>
          </cell>
          <cell r="K7200">
            <v>41.42</v>
          </cell>
        </row>
        <row r="7201">
          <cell r="G7201">
            <v>101362</v>
          </cell>
          <cell r="K7201">
            <v>8.7200000000000006</v>
          </cell>
        </row>
        <row r="7202">
          <cell r="G7202">
            <v>101363</v>
          </cell>
          <cell r="K7202">
            <v>29.66</v>
          </cell>
        </row>
        <row r="7203">
          <cell r="G7203">
            <v>101364</v>
          </cell>
          <cell r="K7203">
            <v>39.01</v>
          </cell>
        </row>
        <row r="7204">
          <cell r="G7204">
            <v>101365</v>
          </cell>
          <cell r="K7204">
            <v>28.35</v>
          </cell>
        </row>
        <row r="7205">
          <cell r="G7205">
            <v>101366</v>
          </cell>
          <cell r="K7205">
            <v>22.71</v>
          </cell>
        </row>
        <row r="7206">
          <cell r="G7206">
            <v>101367</v>
          </cell>
          <cell r="K7206">
            <v>30.72</v>
          </cell>
        </row>
        <row r="7207">
          <cell r="G7207">
            <v>101368</v>
          </cell>
          <cell r="K7207">
            <v>30.84</v>
          </cell>
        </row>
        <row r="7208">
          <cell r="G7208">
            <v>101369</v>
          </cell>
          <cell r="K7208">
            <v>38.93</v>
          </cell>
        </row>
        <row r="7209">
          <cell r="G7209">
            <v>101370</v>
          </cell>
          <cell r="K7209">
            <v>30.36</v>
          </cell>
        </row>
        <row r="7210">
          <cell r="G7210">
            <v>101371</v>
          </cell>
          <cell r="K7210">
            <v>28.82</v>
          </cell>
        </row>
        <row r="7211">
          <cell r="G7211">
            <v>101372</v>
          </cell>
          <cell r="K7211">
            <v>9.23</v>
          </cell>
        </row>
        <row r="7212">
          <cell r="G7212">
            <v>101373</v>
          </cell>
          <cell r="K7212">
            <v>168.84</v>
          </cell>
        </row>
        <row r="7213">
          <cell r="G7213">
            <v>101374</v>
          </cell>
          <cell r="K7213">
            <v>3431.11</v>
          </cell>
        </row>
        <row r="7214">
          <cell r="G7214">
            <v>101375</v>
          </cell>
          <cell r="K7214">
            <v>4631.1400000000003</v>
          </cell>
        </row>
        <row r="7215">
          <cell r="G7215">
            <v>101376</v>
          </cell>
          <cell r="K7215">
            <v>3271.58</v>
          </cell>
        </row>
        <row r="7216">
          <cell r="G7216">
            <v>101377</v>
          </cell>
          <cell r="K7216">
            <v>3421.14</v>
          </cell>
        </row>
        <row r="7217">
          <cell r="G7217">
            <v>101378</v>
          </cell>
          <cell r="K7217">
            <v>3793.81</v>
          </cell>
        </row>
        <row r="7218">
          <cell r="G7218">
            <v>101379</v>
          </cell>
          <cell r="K7218">
            <v>3705.79</v>
          </cell>
        </row>
        <row r="7219">
          <cell r="G7219">
            <v>101380</v>
          </cell>
          <cell r="K7219">
            <v>3902.46</v>
          </cell>
        </row>
        <row r="7220">
          <cell r="G7220">
            <v>101381</v>
          </cell>
          <cell r="K7220">
            <v>4836.87</v>
          </cell>
        </row>
        <row r="7221">
          <cell r="G7221">
            <v>101382</v>
          </cell>
          <cell r="K7221">
            <v>4133.2</v>
          </cell>
        </row>
        <row r="7222">
          <cell r="G7222">
            <v>101383</v>
          </cell>
          <cell r="K7222">
            <v>3436.67</v>
          </cell>
        </row>
        <row r="7223">
          <cell r="G7223">
            <v>101384</v>
          </cell>
          <cell r="K7223">
            <v>3561.93</v>
          </cell>
        </row>
        <row r="7224">
          <cell r="G7224">
            <v>101385</v>
          </cell>
          <cell r="K7224">
            <v>5527.74</v>
          </cell>
        </row>
        <row r="7225">
          <cell r="G7225">
            <v>101386</v>
          </cell>
          <cell r="K7225">
            <v>3262.11</v>
          </cell>
        </row>
        <row r="7226">
          <cell r="G7226">
            <v>101387</v>
          </cell>
          <cell r="K7226">
            <v>3436.67</v>
          </cell>
        </row>
        <row r="7227">
          <cell r="G7227">
            <v>101388</v>
          </cell>
          <cell r="K7227">
            <v>3607.38</v>
          </cell>
        </row>
        <row r="7228">
          <cell r="G7228">
            <v>101389</v>
          </cell>
          <cell r="K7228">
            <v>2100.77</v>
          </cell>
        </row>
        <row r="7229">
          <cell r="G7229">
            <v>101390</v>
          </cell>
          <cell r="K7229">
            <v>5383.97</v>
          </cell>
        </row>
        <row r="7230">
          <cell r="G7230">
            <v>101391</v>
          </cell>
          <cell r="K7230">
            <v>4845.22</v>
          </cell>
        </row>
        <row r="7231">
          <cell r="G7231">
            <v>101392</v>
          </cell>
          <cell r="K7231">
            <v>3988.25</v>
          </cell>
        </row>
        <row r="7232">
          <cell r="G7232">
            <v>101394</v>
          </cell>
          <cell r="K7232">
            <v>4836.87</v>
          </cell>
        </row>
        <row r="7233">
          <cell r="G7233">
            <v>101395</v>
          </cell>
          <cell r="K7233">
            <v>3801.11</v>
          </cell>
        </row>
        <row r="7234">
          <cell r="G7234">
            <v>101396</v>
          </cell>
          <cell r="K7234">
            <v>4720.3900000000003</v>
          </cell>
        </row>
        <row r="7235">
          <cell r="G7235">
            <v>101397</v>
          </cell>
          <cell r="K7235">
            <v>4966.58</v>
          </cell>
        </row>
        <row r="7236">
          <cell r="G7236">
            <v>101398</v>
          </cell>
          <cell r="K7236">
            <v>3048.57</v>
          </cell>
        </row>
        <row r="7237">
          <cell r="G7237">
            <v>101399</v>
          </cell>
          <cell r="K7237">
            <v>6100.81</v>
          </cell>
        </row>
        <row r="7238">
          <cell r="G7238">
            <v>101400</v>
          </cell>
          <cell r="K7238">
            <v>5786.97</v>
          </cell>
        </row>
        <row r="7239">
          <cell r="G7239">
            <v>101401</v>
          </cell>
          <cell r="K7239">
            <v>6747.27</v>
          </cell>
        </row>
        <row r="7240">
          <cell r="G7240">
            <v>101402</v>
          </cell>
          <cell r="K7240">
            <v>4679.12</v>
          </cell>
        </row>
        <row r="7241">
          <cell r="G7241">
            <v>101403</v>
          </cell>
          <cell r="K7241">
            <v>29741.83</v>
          </cell>
        </row>
        <row r="7242">
          <cell r="G7242">
            <v>101404</v>
          </cell>
          <cell r="K7242">
            <v>20782.55</v>
          </cell>
        </row>
        <row r="7243">
          <cell r="G7243">
            <v>101405</v>
          </cell>
          <cell r="K7243">
            <v>19305.53</v>
          </cell>
        </row>
        <row r="7244">
          <cell r="G7244">
            <v>101407</v>
          </cell>
          <cell r="K7244">
            <v>4799.55</v>
          </cell>
        </row>
        <row r="7245">
          <cell r="G7245">
            <v>101408</v>
          </cell>
          <cell r="K7245">
            <v>4861.93</v>
          </cell>
        </row>
        <row r="7246">
          <cell r="G7246">
            <v>101409</v>
          </cell>
          <cell r="K7246">
            <v>4396.62</v>
          </cell>
        </row>
        <row r="7247">
          <cell r="G7247">
            <v>101410</v>
          </cell>
          <cell r="K7247">
            <v>3693.57</v>
          </cell>
        </row>
        <row r="7248">
          <cell r="G7248">
            <v>101411</v>
          </cell>
          <cell r="K7248">
            <v>3984.21</v>
          </cell>
        </row>
        <row r="7249">
          <cell r="G7249">
            <v>101412</v>
          </cell>
          <cell r="K7249">
            <v>4596.0600000000004</v>
          </cell>
        </row>
        <row r="7250">
          <cell r="G7250">
            <v>101413</v>
          </cell>
          <cell r="K7250">
            <v>4655.49</v>
          </cell>
        </row>
        <row r="7251">
          <cell r="G7251">
            <v>101414</v>
          </cell>
          <cell r="K7251">
            <v>3763.53</v>
          </cell>
        </row>
        <row r="7252">
          <cell r="G7252">
            <v>101415</v>
          </cell>
          <cell r="K7252">
            <v>5371.6</v>
          </cell>
        </row>
        <row r="7253">
          <cell r="G7253">
            <v>101416</v>
          </cell>
          <cell r="K7253">
            <v>6056.17</v>
          </cell>
        </row>
        <row r="7254">
          <cell r="G7254">
            <v>101417</v>
          </cell>
          <cell r="K7254">
            <v>5245.77</v>
          </cell>
        </row>
        <row r="7255">
          <cell r="G7255">
            <v>101418</v>
          </cell>
          <cell r="K7255">
            <v>3986.17</v>
          </cell>
        </row>
        <row r="7256">
          <cell r="G7256">
            <v>101419</v>
          </cell>
          <cell r="K7256">
            <v>6407.46</v>
          </cell>
        </row>
        <row r="7257">
          <cell r="G7257">
            <v>101420</v>
          </cell>
          <cell r="K7257">
            <v>3806.25</v>
          </cell>
        </row>
        <row r="7258">
          <cell r="G7258">
            <v>101421</v>
          </cell>
          <cell r="K7258">
            <v>5210.51</v>
          </cell>
        </row>
        <row r="7259">
          <cell r="G7259">
            <v>101422</v>
          </cell>
          <cell r="K7259">
            <v>4278.3999999999996</v>
          </cell>
        </row>
        <row r="7260">
          <cell r="G7260">
            <v>101423</v>
          </cell>
          <cell r="K7260">
            <v>4233.91</v>
          </cell>
        </row>
        <row r="7261">
          <cell r="G7261">
            <v>101424</v>
          </cell>
          <cell r="K7261">
            <v>4404.4399999999996</v>
          </cell>
        </row>
        <row r="7262">
          <cell r="G7262">
            <v>101425</v>
          </cell>
          <cell r="K7262">
            <v>2599.14</v>
          </cell>
        </row>
        <row r="7263">
          <cell r="G7263">
            <v>101426</v>
          </cell>
          <cell r="K7263">
            <v>4102.8999999999996</v>
          </cell>
        </row>
        <row r="7264">
          <cell r="G7264">
            <v>101427</v>
          </cell>
          <cell r="K7264">
            <v>3663.68</v>
          </cell>
        </row>
        <row r="7265">
          <cell r="G7265">
            <v>101428</v>
          </cell>
          <cell r="K7265">
            <v>3550.58</v>
          </cell>
        </row>
        <row r="7266">
          <cell r="G7266">
            <v>101429</v>
          </cell>
          <cell r="K7266">
            <v>3742.82</v>
          </cell>
        </row>
        <row r="7267">
          <cell r="G7267">
            <v>101430</v>
          </cell>
          <cell r="K7267">
            <v>4410.1899999999996</v>
          </cell>
        </row>
        <row r="7268">
          <cell r="G7268">
            <v>101431</v>
          </cell>
          <cell r="K7268">
            <v>4798.91</v>
          </cell>
        </row>
        <row r="7269">
          <cell r="G7269">
            <v>101432</v>
          </cell>
          <cell r="K7269">
            <v>4404.82</v>
          </cell>
        </row>
        <row r="7270">
          <cell r="G7270">
            <v>101433</v>
          </cell>
          <cell r="K7270">
            <v>4404.82</v>
          </cell>
        </row>
        <row r="7271">
          <cell r="G7271">
            <v>101434</v>
          </cell>
          <cell r="K7271">
            <v>4341.04</v>
          </cell>
        </row>
        <row r="7272">
          <cell r="G7272">
            <v>101435</v>
          </cell>
          <cell r="K7272">
            <v>4499.47</v>
          </cell>
        </row>
        <row r="7273">
          <cell r="G7273">
            <v>101436</v>
          </cell>
          <cell r="K7273">
            <v>3796.83</v>
          </cell>
        </row>
        <row r="7274">
          <cell r="G7274">
            <v>101437</v>
          </cell>
          <cell r="K7274">
            <v>4478.0600000000004</v>
          </cell>
        </row>
        <row r="7275">
          <cell r="G7275">
            <v>101438</v>
          </cell>
          <cell r="K7275">
            <v>5396.49</v>
          </cell>
        </row>
        <row r="7276">
          <cell r="G7276">
            <v>101439</v>
          </cell>
          <cell r="K7276">
            <v>5390.99</v>
          </cell>
        </row>
        <row r="7277">
          <cell r="G7277">
            <v>101440</v>
          </cell>
          <cell r="K7277">
            <v>4609.26</v>
          </cell>
        </row>
        <row r="7278">
          <cell r="G7278">
            <v>101441</v>
          </cell>
          <cell r="K7278">
            <v>3510.73</v>
          </cell>
        </row>
        <row r="7279">
          <cell r="G7279">
            <v>101442</v>
          </cell>
          <cell r="K7279">
            <v>4761</v>
          </cell>
        </row>
        <row r="7280">
          <cell r="G7280">
            <v>101443</v>
          </cell>
          <cell r="K7280">
            <v>4018.82</v>
          </cell>
        </row>
        <row r="7281">
          <cell r="G7281">
            <v>101444</v>
          </cell>
          <cell r="K7281">
            <v>4845.22</v>
          </cell>
        </row>
        <row r="7282">
          <cell r="G7282">
            <v>101445</v>
          </cell>
          <cell r="K7282">
            <v>4861.93</v>
          </cell>
        </row>
        <row r="7283">
          <cell r="G7283">
            <v>101446</v>
          </cell>
          <cell r="K7283">
            <v>4877.1400000000003</v>
          </cell>
        </row>
        <row r="7284">
          <cell r="G7284">
            <v>101447</v>
          </cell>
          <cell r="K7284">
            <v>4760.55</v>
          </cell>
        </row>
        <row r="7285">
          <cell r="G7285">
            <v>101448</v>
          </cell>
          <cell r="K7285">
            <v>4877.1400000000003</v>
          </cell>
        </row>
        <row r="7286">
          <cell r="G7286">
            <v>101449</v>
          </cell>
          <cell r="K7286">
            <v>3632.49</v>
          </cell>
        </row>
        <row r="7287">
          <cell r="G7287">
            <v>101450</v>
          </cell>
          <cell r="K7287">
            <v>3250.86</v>
          </cell>
        </row>
        <row r="7288">
          <cell r="G7288">
            <v>101451</v>
          </cell>
          <cell r="K7288">
            <v>4836.87</v>
          </cell>
        </row>
        <row r="7289">
          <cell r="G7289">
            <v>101452</v>
          </cell>
          <cell r="K7289">
            <v>3625.25</v>
          </cell>
        </row>
        <row r="7290">
          <cell r="G7290">
            <v>101453</v>
          </cell>
          <cell r="K7290">
            <v>4806.18</v>
          </cell>
        </row>
        <row r="7291">
          <cell r="G7291">
            <v>101454</v>
          </cell>
          <cell r="K7291">
            <v>4007.15</v>
          </cell>
        </row>
        <row r="7292">
          <cell r="G7292">
            <v>101455</v>
          </cell>
          <cell r="K7292">
            <v>4966.58</v>
          </cell>
        </row>
        <row r="7293">
          <cell r="G7293">
            <v>101456</v>
          </cell>
          <cell r="K7293">
            <v>6382.73</v>
          </cell>
        </row>
        <row r="7294">
          <cell r="G7294">
            <v>101457</v>
          </cell>
          <cell r="K7294">
            <v>5951.76</v>
          </cell>
        </row>
        <row r="7295">
          <cell r="G7295">
            <v>101458</v>
          </cell>
          <cell r="K7295">
            <v>4914.7700000000004</v>
          </cell>
        </row>
        <row r="7296">
          <cell r="G7296">
            <v>101459</v>
          </cell>
          <cell r="K7296">
            <v>3826.27</v>
          </cell>
        </row>
        <row r="7297">
          <cell r="G7297">
            <v>101460</v>
          </cell>
          <cell r="K7297">
            <v>3595.47</v>
          </cell>
        </row>
      </sheetData>
      <sheetData sheetId="5">
        <row r="1">
          <cell r="A1" t="str">
            <v xml:space="preserve">        PRECOS DE INSUMOS - BANCO NACIONAL</v>
          </cell>
        </row>
        <row r="3">
          <cell r="A3" t="str">
            <v>MES DE COLETA: 05/2022</v>
          </cell>
        </row>
        <row r="4">
          <cell r="A4" t="str">
            <v>LOCALIDADE: 3710 - FLORIANOPOLIS</v>
          </cell>
        </row>
        <row r="5">
          <cell r="A5" t="str">
            <v>ENCARGOS SOCIAIS (%) HORISTA 113,14  MENSALISTA  70,92</v>
          </cell>
        </row>
        <row r="7">
          <cell r="A7" t="str">
            <v xml:space="preserve">CODIGO  </v>
          </cell>
          <cell r="E7" t="str">
            <v>PRECO MEDIANO R$</v>
          </cell>
        </row>
        <row r="8">
          <cell r="A8">
            <v>2418</v>
          </cell>
          <cell r="E8">
            <v>13.65</v>
          </cell>
        </row>
        <row r="9">
          <cell r="A9">
            <v>3378</v>
          </cell>
          <cell r="E9">
            <v>103.99</v>
          </cell>
        </row>
        <row r="10">
          <cell r="A10">
            <v>3380</v>
          </cell>
          <cell r="E10">
            <v>72.8</v>
          </cell>
        </row>
        <row r="11">
          <cell r="A11">
            <v>3379</v>
          </cell>
          <cell r="E11">
            <v>70.28</v>
          </cell>
        </row>
        <row r="12">
          <cell r="A12">
            <v>615</v>
          </cell>
          <cell r="E12">
            <v>561.08000000000004</v>
          </cell>
        </row>
        <row r="13">
          <cell r="A13">
            <v>606</v>
          </cell>
          <cell r="E13">
            <v>881.39</v>
          </cell>
        </row>
        <row r="14">
          <cell r="A14">
            <v>13382</v>
          </cell>
          <cell r="E14">
            <v>595.34</v>
          </cell>
        </row>
        <row r="15">
          <cell r="A15">
            <v>11199</v>
          </cell>
          <cell r="E15">
            <v>1264.72</v>
          </cell>
        </row>
        <row r="16">
          <cell r="A16">
            <v>21136</v>
          </cell>
          <cell r="E16">
            <v>17.96</v>
          </cell>
        </row>
        <row r="17">
          <cell r="A17">
            <v>21128</v>
          </cell>
          <cell r="E17">
            <v>13.9</v>
          </cell>
        </row>
        <row r="18">
          <cell r="A18">
            <v>21130</v>
          </cell>
          <cell r="E18">
            <v>35.11</v>
          </cell>
        </row>
        <row r="19">
          <cell r="A19">
            <v>21135</v>
          </cell>
          <cell r="E19">
            <v>34.56</v>
          </cell>
        </row>
        <row r="20">
          <cell r="A20">
            <v>38605</v>
          </cell>
          <cell r="E20">
            <v>159.91999999999999</v>
          </cell>
        </row>
        <row r="21">
          <cell r="A21">
            <v>11270</v>
          </cell>
          <cell r="E21">
            <v>4.1100000000000003</v>
          </cell>
        </row>
        <row r="22">
          <cell r="A22">
            <v>412</v>
          </cell>
          <cell r="E22">
            <v>0.97</v>
          </cell>
        </row>
        <row r="23">
          <cell r="A23">
            <v>414</v>
          </cell>
          <cell r="E23">
            <v>0.06</v>
          </cell>
        </row>
        <row r="24">
          <cell r="A24">
            <v>410</v>
          </cell>
          <cell r="E24">
            <v>0.15</v>
          </cell>
        </row>
        <row r="25">
          <cell r="A25">
            <v>411</v>
          </cell>
          <cell r="E25">
            <v>0.19</v>
          </cell>
        </row>
        <row r="26">
          <cell r="A26">
            <v>408</v>
          </cell>
          <cell r="E26">
            <v>0.94</v>
          </cell>
        </row>
        <row r="27">
          <cell r="A27">
            <v>39131</v>
          </cell>
          <cell r="E27">
            <v>1.78</v>
          </cell>
        </row>
        <row r="28">
          <cell r="A28">
            <v>394</v>
          </cell>
          <cell r="E28">
            <v>1.8</v>
          </cell>
        </row>
        <row r="29">
          <cell r="A29">
            <v>39130</v>
          </cell>
          <cell r="E29">
            <v>1.63</v>
          </cell>
        </row>
        <row r="30">
          <cell r="A30">
            <v>395</v>
          </cell>
          <cell r="E30">
            <v>1.74</v>
          </cell>
        </row>
        <row r="31">
          <cell r="A31">
            <v>39127</v>
          </cell>
          <cell r="E31">
            <v>0.86</v>
          </cell>
        </row>
        <row r="32">
          <cell r="A32">
            <v>392</v>
          </cell>
          <cell r="E32">
            <v>0.88</v>
          </cell>
        </row>
        <row r="33">
          <cell r="A33">
            <v>39129</v>
          </cell>
          <cell r="E33">
            <v>1</v>
          </cell>
        </row>
        <row r="34">
          <cell r="A34">
            <v>393</v>
          </cell>
          <cell r="E34">
            <v>1.05</v>
          </cell>
        </row>
        <row r="35">
          <cell r="A35">
            <v>39133</v>
          </cell>
          <cell r="E35">
            <v>2.34</v>
          </cell>
        </row>
        <row r="36">
          <cell r="A36">
            <v>397</v>
          </cell>
          <cell r="E36">
            <v>2.59</v>
          </cell>
        </row>
        <row r="37">
          <cell r="A37">
            <v>39132</v>
          </cell>
          <cell r="E37">
            <v>1.87</v>
          </cell>
        </row>
        <row r="38">
          <cell r="A38">
            <v>396</v>
          </cell>
          <cell r="E38">
            <v>2.0099999999999998</v>
          </cell>
        </row>
        <row r="39">
          <cell r="A39">
            <v>39135</v>
          </cell>
          <cell r="E39">
            <v>3.75</v>
          </cell>
        </row>
        <row r="40">
          <cell r="A40">
            <v>39128</v>
          </cell>
          <cell r="E40">
            <v>0.93</v>
          </cell>
        </row>
        <row r="41">
          <cell r="A41">
            <v>400</v>
          </cell>
          <cell r="E41">
            <v>0.91</v>
          </cell>
        </row>
        <row r="42">
          <cell r="A42">
            <v>39125</v>
          </cell>
          <cell r="E42">
            <v>0.93</v>
          </cell>
        </row>
        <row r="43">
          <cell r="A43">
            <v>39134</v>
          </cell>
          <cell r="E43">
            <v>3.12</v>
          </cell>
        </row>
        <row r="44">
          <cell r="A44">
            <v>398</v>
          </cell>
          <cell r="E44">
            <v>2.88</v>
          </cell>
        </row>
        <row r="45">
          <cell r="A45">
            <v>39126</v>
          </cell>
          <cell r="E45">
            <v>4.22</v>
          </cell>
        </row>
        <row r="46">
          <cell r="A46">
            <v>399</v>
          </cell>
          <cell r="E46">
            <v>3.71</v>
          </cell>
        </row>
        <row r="47">
          <cell r="A47">
            <v>39158</v>
          </cell>
          <cell r="E47">
            <v>9.98</v>
          </cell>
        </row>
        <row r="48">
          <cell r="A48">
            <v>39141</v>
          </cell>
          <cell r="E48">
            <v>0.72</v>
          </cell>
        </row>
        <row r="49">
          <cell r="A49">
            <v>39140</v>
          </cell>
          <cell r="E49">
            <v>0.65</v>
          </cell>
        </row>
        <row r="50">
          <cell r="A50">
            <v>39137</v>
          </cell>
          <cell r="E50">
            <v>0.37</v>
          </cell>
        </row>
        <row r="51">
          <cell r="A51">
            <v>39139</v>
          </cell>
          <cell r="E51">
            <v>0.54</v>
          </cell>
        </row>
        <row r="52">
          <cell r="A52">
            <v>39143</v>
          </cell>
          <cell r="E52">
            <v>1.49</v>
          </cell>
        </row>
        <row r="53">
          <cell r="A53">
            <v>39142</v>
          </cell>
          <cell r="E53">
            <v>1.07</v>
          </cell>
        </row>
        <row r="54">
          <cell r="A54">
            <v>39138</v>
          </cell>
          <cell r="E54">
            <v>0.4</v>
          </cell>
        </row>
        <row r="55">
          <cell r="A55">
            <v>39136</v>
          </cell>
          <cell r="E55">
            <v>0.26</v>
          </cell>
        </row>
        <row r="56">
          <cell r="A56">
            <v>39144</v>
          </cell>
          <cell r="E56">
            <v>1.74</v>
          </cell>
        </row>
        <row r="57">
          <cell r="A57">
            <v>39145</v>
          </cell>
          <cell r="E57">
            <v>2.87</v>
          </cell>
        </row>
        <row r="58">
          <cell r="A58">
            <v>12615</v>
          </cell>
          <cell r="E58">
            <v>4.91</v>
          </cell>
        </row>
        <row r="59">
          <cell r="A59">
            <v>11927</v>
          </cell>
          <cell r="E59">
            <v>12.28</v>
          </cell>
        </row>
        <row r="60">
          <cell r="A60">
            <v>11928</v>
          </cell>
          <cell r="E60">
            <v>14.07</v>
          </cell>
        </row>
        <row r="61">
          <cell r="A61">
            <v>11929</v>
          </cell>
          <cell r="E61">
            <v>21.77</v>
          </cell>
        </row>
        <row r="62">
          <cell r="A62">
            <v>36801</v>
          </cell>
          <cell r="E62">
            <v>30.12</v>
          </cell>
        </row>
        <row r="63">
          <cell r="A63">
            <v>36246</v>
          </cell>
          <cell r="E63">
            <v>4.16</v>
          </cell>
        </row>
        <row r="64">
          <cell r="A64">
            <v>37600</v>
          </cell>
          <cell r="E64">
            <v>110.28</v>
          </cell>
        </row>
        <row r="65">
          <cell r="A65">
            <v>37599</v>
          </cell>
          <cell r="E65">
            <v>102.64</v>
          </cell>
        </row>
        <row r="66">
          <cell r="A66">
            <v>1</v>
          </cell>
          <cell r="E66">
            <v>59.97</v>
          </cell>
        </row>
        <row r="67">
          <cell r="A67">
            <v>3</v>
          </cell>
          <cell r="E67">
            <v>15.17</v>
          </cell>
        </row>
        <row r="68">
          <cell r="A68">
            <v>43054</v>
          </cell>
          <cell r="E68">
            <v>11.16</v>
          </cell>
        </row>
        <row r="69">
          <cell r="A69">
            <v>42402</v>
          </cell>
          <cell r="E69">
            <v>10.67</v>
          </cell>
        </row>
        <row r="70">
          <cell r="A70">
            <v>42403</v>
          </cell>
          <cell r="E70">
            <v>13.69</v>
          </cell>
        </row>
        <row r="71">
          <cell r="A71">
            <v>42404</v>
          </cell>
          <cell r="E71">
            <v>13.61</v>
          </cell>
        </row>
        <row r="72">
          <cell r="A72">
            <v>42405</v>
          </cell>
          <cell r="E72">
            <v>14.5</v>
          </cell>
        </row>
        <row r="73">
          <cell r="A73">
            <v>34341</v>
          </cell>
          <cell r="E73">
            <v>12.58</v>
          </cell>
        </row>
        <row r="74">
          <cell r="A74">
            <v>43053</v>
          </cell>
          <cell r="E74">
            <v>9.9700000000000006</v>
          </cell>
        </row>
        <row r="75">
          <cell r="A75">
            <v>43058</v>
          </cell>
          <cell r="E75">
            <v>10.34</v>
          </cell>
        </row>
        <row r="76">
          <cell r="A76">
            <v>34</v>
          </cell>
          <cell r="E76">
            <v>10.39</v>
          </cell>
        </row>
        <row r="77">
          <cell r="A77">
            <v>43055</v>
          </cell>
          <cell r="E77">
            <v>9</v>
          </cell>
        </row>
        <row r="78">
          <cell r="A78">
            <v>43056</v>
          </cell>
          <cell r="E78">
            <v>10.38</v>
          </cell>
        </row>
        <row r="79">
          <cell r="A79">
            <v>43057</v>
          </cell>
          <cell r="E79">
            <v>11.4</v>
          </cell>
        </row>
        <row r="80">
          <cell r="A80">
            <v>34449</v>
          </cell>
          <cell r="E80">
            <v>12.19</v>
          </cell>
        </row>
        <row r="81">
          <cell r="A81">
            <v>32</v>
          </cell>
          <cell r="E81">
            <v>10.96</v>
          </cell>
        </row>
        <row r="82">
          <cell r="A82">
            <v>33</v>
          </cell>
          <cell r="E82">
            <v>11.02</v>
          </cell>
        </row>
        <row r="83">
          <cell r="A83">
            <v>43061</v>
          </cell>
          <cell r="E83">
            <v>10.3</v>
          </cell>
        </row>
        <row r="84">
          <cell r="A84">
            <v>43059</v>
          </cell>
          <cell r="E84">
            <v>9.83</v>
          </cell>
        </row>
        <row r="85">
          <cell r="A85">
            <v>43062</v>
          </cell>
          <cell r="E85">
            <v>10.9</v>
          </cell>
        </row>
        <row r="86">
          <cell r="A86">
            <v>43060</v>
          </cell>
          <cell r="E86">
            <v>8.56</v>
          </cell>
        </row>
        <row r="87">
          <cell r="A87">
            <v>20063</v>
          </cell>
          <cell r="E87">
            <v>4.88</v>
          </cell>
        </row>
        <row r="88">
          <cell r="A88">
            <v>40410</v>
          </cell>
          <cell r="E88">
            <v>28.74</v>
          </cell>
        </row>
        <row r="89">
          <cell r="A89">
            <v>40411</v>
          </cell>
          <cell r="E89">
            <v>31.19</v>
          </cell>
        </row>
        <row r="90">
          <cell r="A90">
            <v>40412</v>
          </cell>
          <cell r="E90">
            <v>35</v>
          </cell>
        </row>
        <row r="91">
          <cell r="A91">
            <v>38838</v>
          </cell>
          <cell r="E91">
            <v>8.1199999999999992</v>
          </cell>
        </row>
        <row r="92">
          <cell r="A92">
            <v>38839</v>
          </cell>
          <cell r="E92">
            <v>9.56</v>
          </cell>
        </row>
        <row r="93">
          <cell r="A93">
            <v>55</v>
          </cell>
          <cell r="E93">
            <v>5.25</v>
          </cell>
        </row>
        <row r="94">
          <cell r="A94">
            <v>61</v>
          </cell>
          <cell r="E94">
            <v>4.96</v>
          </cell>
        </row>
        <row r="95">
          <cell r="A95">
            <v>62</v>
          </cell>
          <cell r="E95">
            <v>10.29</v>
          </cell>
        </row>
        <row r="96">
          <cell r="A96">
            <v>77</v>
          </cell>
          <cell r="E96">
            <v>1.44</v>
          </cell>
        </row>
        <row r="97">
          <cell r="A97">
            <v>76</v>
          </cell>
          <cell r="E97">
            <v>1.47</v>
          </cell>
        </row>
        <row r="98">
          <cell r="A98">
            <v>67</v>
          </cell>
          <cell r="E98">
            <v>14.14</v>
          </cell>
        </row>
        <row r="99">
          <cell r="A99">
            <v>71</v>
          </cell>
          <cell r="E99">
            <v>25.98</v>
          </cell>
        </row>
        <row r="100">
          <cell r="A100">
            <v>73</v>
          </cell>
          <cell r="E100">
            <v>19.399999999999999</v>
          </cell>
        </row>
        <row r="101">
          <cell r="A101">
            <v>103</v>
          </cell>
          <cell r="E101">
            <v>57.71</v>
          </cell>
        </row>
        <row r="102">
          <cell r="A102">
            <v>107</v>
          </cell>
          <cell r="E102">
            <v>0.9</v>
          </cell>
        </row>
        <row r="103">
          <cell r="A103">
            <v>65</v>
          </cell>
          <cell r="E103">
            <v>1.1100000000000001</v>
          </cell>
        </row>
        <row r="104">
          <cell r="A104">
            <v>108</v>
          </cell>
          <cell r="E104">
            <v>2.2999999999999998</v>
          </cell>
        </row>
        <row r="105">
          <cell r="A105">
            <v>110</v>
          </cell>
          <cell r="E105">
            <v>8.91</v>
          </cell>
        </row>
        <row r="106">
          <cell r="A106">
            <v>109</v>
          </cell>
          <cell r="E106">
            <v>4.3899999999999997</v>
          </cell>
        </row>
        <row r="107">
          <cell r="A107">
            <v>111</v>
          </cell>
          <cell r="E107">
            <v>10.27</v>
          </cell>
        </row>
        <row r="108">
          <cell r="A108">
            <v>112</v>
          </cell>
          <cell r="E108">
            <v>5.59</v>
          </cell>
        </row>
        <row r="109">
          <cell r="A109">
            <v>113</v>
          </cell>
          <cell r="E109">
            <v>15.18</v>
          </cell>
        </row>
        <row r="110">
          <cell r="A110">
            <v>104</v>
          </cell>
          <cell r="E110">
            <v>22.08</v>
          </cell>
        </row>
        <row r="111">
          <cell r="A111">
            <v>102</v>
          </cell>
          <cell r="E111">
            <v>36.24</v>
          </cell>
        </row>
        <row r="112">
          <cell r="A112">
            <v>95</v>
          </cell>
          <cell r="E112">
            <v>12.27</v>
          </cell>
        </row>
        <row r="113">
          <cell r="A113">
            <v>96</v>
          </cell>
          <cell r="E113">
            <v>14.11</v>
          </cell>
        </row>
        <row r="114">
          <cell r="A114">
            <v>97</v>
          </cell>
          <cell r="E114">
            <v>18.32</v>
          </cell>
        </row>
        <row r="115">
          <cell r="A115">
            <v>98</v>
          </cell>
          <cell r="E115">
            <v>24.69</v>
          </cell>
        </row>
        <row r="116">
          <cell r="A116">
            <v>99</v>
          </cell>
          <cell r="E116">
            <v>29.95</v>
          </cell>
        </row>
        <row r="117">
          <cell r="A117">
            <v>100</v>
          </cell>
          <cell r="E117">
            <v>41.78</v>
          </cell>
        </row>
        <row r="118">
          <cell r="A118">
            <v>75</v>
          </cell>
          <cell r="E118">
            <v>435.44</v>
          </cell>
        </row>
        <row r="119">
          <cell r="A119">
            <v>114</v>
          </cell>
          <cell r="E119">
            <v>15.87</v>
          </cell>
        </row>
        <row r="120">
          <cell r="A120">
            <v>68</v>
          </cell>
          <cell r="E120">
            <v>24.26</v>
          </cell>
        </row>
        <row r="121">
          <cell r="A121">
            <v>86</v>
          </cell>
          <cell r="E121">
            <v>45.1</v>
          </cell>
        </row>
        <row r="122">
          <cell r="A122">
            <v>66</v>
          </cell>
          <cell r="E122">
            <v>45.27</v>
          </cell>
        </row>
        <row r="123">
          <cell r="A123">
            <v>69</v>
          </cell>
          <cell r="E123">
            <v>69.19</v>
          </cell>
        </row>
        <row r="124">
          <cell r="A124">
            <v>83</v>
          </cell>
          <cell r="E124">
            <v>220.98</v>
          </cell>
        </row>
        <row r="125">
          <cell r="A125">
            <v>74</v>
          </cell>
          <cell r="E125">
            <v>308.51</v>
          </cell>
        </row>
        <row r="126">
          <cell r="A126">
            <v>106</v>
          </cell>
          <cell r="E126">
            <v>468.68</v>
          </cell>
        </row>
        <row r="127">
          <cell r="A127">
            <v>87</v>
          </cell>
          <cell r="E127">
            <v>22.28</v>
          </cell>
        </row>
        <row r="128">
          <cell r="A128">
            <v>88</v>
          </cell>
          <cell r="E128">
            <v>24.86</v>
          </cell>
        </row>
        <row r="129">
          <cell r="A129">
            <v>89</v>
          </cell>
          <cell r="E129">
            <v>36.76</v>
          </cell>
        </row>
        <row r="130">
          <cell r="A130">
            <v>90</v>
          </cell>
          <cell r="E130">
            <v>42.12</v>
          </cell>
        </row>
        <row r="131">
          <cell r="A131">
            <v>81</v>
          </cell>
          <cell r="E131">
            <v>72.040000000000006</v>
          </cell>
        </row>
        <row r="132">
          <cell r="A132">
            <v>82</v>
          </cell>
          <cell r="E132">
            <v>279.64999999999998</v>
          </cell>
        </row>
        <row r="133">
          <cell r="A133">
            <v>105</v>
          </cell>
          <cell r="E133">
            <v>327.39999999999998</v>
          </cell>
        </row>
        <row r="134">
          <cell r="A134">
            <v>60</v>
          </cell>
          <cell r="E134">
            <v>6.81</v>
          </cell>
        </row>
        <row r="135">
          <cell r="A135">
            <v>72</v>
          </cell>
          <cell r="E135">
            <v>44.04</v>
          </cell>
        </row>
        <row r="136">
          <cell r="A136">
            <v>70</v>
          </cell>
          <cell r="E136">
            <v>36.83</v>
          </cell>
        </row>
        <row r="137">
          <cell r="A137">
            <v>85</v>
          </cell>
          <cell r="E137">
            <v>53.45</v>
          </cell>
        </row>
        <row r="138">
          <cell r="A138">
            <v>84</v>
          </cell>
          <cell r="E138">
            <v>0.62</v>
          </cell>
        </row>
        <row r="139">
          <cell r="A139">
            <v>37997</v>
          </cell>
          <cell r="E139">
            <v>5.65</v>
          </cell>
        </row>
        <row r="140">
          <cell r="A140">
            <v>37998</v>
          </cell>
          <cell r="E140">
            <v>5.85</v>
          </cell>
        </row>
        <row r="141">
          <cell r="A141">
            <v>10899</v>
          </cell>
          <cell r="E141">
            <v>48.16</v>
          </cell>
        </row>
        <row r="142">
          <cell r="A142">
            <v>10900</v>
          </cell>
          <cell r="E142">
            <v>37.69</v>
          </cell>
        </row>
        <row r="143">
          <cell r="A143">
            <v>46</v>
          </cell>
          <cell r="E143">
            <v>56.75</v>
          </cell>
        </row>
        <row r="144">
          <cell r="A144">
            <v>51</v>
          </cell>
          <cell r="E144">
            <v>156.57</v>
          </cell>
        </row>
        <row r="145">
          <cell r="A145">
            <v>12863</v>
          </cell>
          <cell r="E145">
            <v>36.06</v>
          </cell>
        </row>
        <row r="146">
          <cell r="A146">
            <v>50</v>
          </cell>
          <cell r="E146">
            <v>81.760000000000005</v>
          </cell>
        </row>
        <row r="147">
          <cell r="A147">
            <v>47</v>
          </cell>
          <cell r="E147">
            <v>97.04</v>
          </cell>
        </row>
        <row r="148">
          <cell r="A148">
            <v>48</v>
          </cell>
          <cell r="E148">
            <v>25.31</v>
          </cell>
        </row>
        <row r="149">
          <cell r="A149">
            <v>52</v>
          </cell>
          <cell r="E149">
            <v>19.23</v>
          </cell>
        </row>
        <row r="150">
          <cell r="A150">
            <v>43</v>
          </cell>
          <cell r="E150">
            <v>64.900000000000006</v>
          </cell>
        </row>
        <row r="151">
          <cell r="A151">
            <v>39719</v>
          </cell>
          <cell r="E151">
            <v>188.35</v>
          </cell>
        </row>
        <row r="152">
          <cell r="A152">
            <v>3410</v>
          </cell>
          <cell r="E152">
            <v>42.37</v>
          </cell>
        </row>
        <row r="153">
          <cell r="A153">
            <v>4791</v>
          </cell>
          <cell r="E153">
            <v>30.89</v>
          </cell>
        </row>
        <row r="154">
          <cell r="A154">
            <v>157</v>
          </cell>
          <cell r="E154">
            <v>137.38</v>
          </cell>
        </row>
        <row r="155">
          <cell r="A155">
            <v>156</v>
          </cell>
          <cell r="E155">
            <v>48.91</v>
          </cell>
        </row>
        <row r="156">
          <cell r="A156">
            <v>131</v>
          </cell>
          <cell r="E156">
            <v>41.83</v>
          </cell>
        </row>
        <row r="157">
          <cell r="A157">
            <v>21114</v>
          </cell>
          <cell r="E157">
            <v>37.130000000000003</v>
          </cell>
        </row>
        <row r="158">
          <cell r="A158">
            <v>119</v>
          </cell>
          <cell r="E158">
            <v>9.41</v>
          </cell>
        </row>
        <row r="159">
          <cell r="A159">
            <v>122</v>
          </cell>
          <cell r="E159">
            <v>72.400000000000006</v>
          </cell>
        </row>
        <row r="160">
          <cell r="A160">
            <v>20080</v>
          </cell>
          <cell r="E160">
            <v>23.63</v>
          </cell>
        </row>
        <row r="161">
          <cell r="A161">
            <v>124</v>
          </cell>
          <cell r="E161">
            <v>16.13</v>
          </cell>
        </row>
        <row r="162">
          <cell r="A162">
            <v>7334</v>
          </cell>
          <cell r="E162">
            <v>14.39</v>
          </cell>
        </row>
        <row r="163">
          <cell r="A163">
            <v>123</v>
          </cell>
          <cell r="E163">
            <v>6.6</v>
          </cell>
        </row>
        <row r="164">
          <cell r="A164">
            <v>127</v>
          </cell>
          <cell r="E164">
            <v>15.75</v>
          </cell>
        </row>
        <row r="165">
          <cell r="A165">
            <v>41373</v>
          </cell>
          <cell r="E165">
            <v>21.95</v>
          </cell>
        </row>
        <row r="166">
          <cell r="A166">
            <v>133</v>
          </cell>
          <cell r="E166">
            <v>6.54</v>
          </cell>
        </row>
        <row r="167">
          <cell r="A167">
            <v>43617</v>
          </cell>
          <cell r="E167">
            <v>7.31</v>
          </cell>
        </row>
        <row r="168">
          <cell r="A168">
            <v>132</v>
          </cell>
          <cell r="E168">
            <v>6.78</v>
          </cell>
        </row>
        <row r="169">
          <cell r="A169">
            <v>43618</v>
          </cell>
          <cell r="E169">
            <v>17.079999999999998</v>
          </cell>
        </row>
        <row r="170">
          <cell r="A170">
            <v>37476</v>
          </cell>
          <cell r="E170">
            <v>2911.76</v>
          </cell>
        </row>
        <row r="171">
          <cell r="A171">
            <v>37478</v>
          </cell>
          <cell r="E171">
            <v>3647.05</v>
          </cell>
        </row>
        <row r="172">
          <cell r="A172">
            <v>37477</v>
          </cell>
          <cell r="E172">
            <v>4941.17</v>
          </cell>
        </row>
        <row r="173">
          <cell r="A173">
            <v>37479</v>
          </cell>
          <cell r="E173">
            <v>5860.29</v>
          </cell>
        </row>
        <row r="174">
          <cell r="A174">
            <v>4319</v>
          </cell>
          <cell r="E174">
            <v>1.99</v>
          </cell>
        </row>
        <row r="175">
          <cell r="A175">
            <v>42409</v>
          </cell>
          <cell r="E175">
            <v>10.75</v>
          </cell>
        </row>
        <row r="176">
          <cell r="A176">
            <v>40553</v>
          </cell>
          <cell r="E176">
            <v>39.08</v>
          </cell>
        </row>
        <row r="177">
          <cell r="A177">
            <v>6114</v>
          </cell>
          <cell r="E177">
            <v>15.75</v>
          </cell>
        </row>
        <row r="178">
          <cell r="A178">
            <v>40912</v>
          </cell>
          <cell r="E178">
            <v>2781.77</v>
          </cell>
        </row>
        <row r="179">
          <cell r="A179">
            <v>247</v>
          </cell>
          <cell r="E179">
            <v>22.12</v>
          </cell>
        </row>
        <row r="180">
          <cell r="A180">
            <v>40919</v>
          </cell>
          <cell r="E180">
            <v>3906.82</v>
          </cell>
        </row>
        <row r="181">
          <cell r="A181">
            <v>40984</v>
          </cell>
          <cell r="E181">
            <v>2822.74</v>
          </cell>
        </row>
        <row r="182">
          <cell r="A182">
            <v>44499</v>
          </cell>
          <cell r="E182">
            <v>15.98</v>
          </cell>
        </row>
        <row r="183">
          <cell r="A183">
            <v>248</v>
          </cell>
          <cell r="E183">
            <v>15.7</v>
          </cell>
        </row>
        <row r="184">
          <cell r="A184">
            <v>41086</v>
          </cell>
          <cell r="E184">
            <v>2771.87</v>
          </cell>
        </row>
        <row r="185">
          <cell r="A185">
            <v>34466</v>
          </cell>
          <cell r="E185">
            <v>16.53</v>
          </cell>
        </row>
        <row r="186">
          <cell r="A186">
            <v>41083</v>
          </cell>
          <cell r="E186">
            <v>2919.8</v>
          </cell>
        </row>
        <row r="187">
          <cell r="A187">
            <v>252</v>
          </cell>
          <cell r="E187">
            <v>17.3</v>
          </cell>
        </row>
        <row r="188">
          <cell r="A188">
            <v>40909</v>
          </cell>
          <cell r="E188">
            <v>3054.52</v>
          </cell>
        </row>
        <row r="189">
          <cell r="A189">
            <v>242</v>
          </cell>
          <cell r="E189">
            <v>18.52</v>
          </cell>
        </row>
        <row r="190">
          <cell r="A190">
            <v>41085</v>
          </cell>
          <cell r="E190">
            <v>3271.11</v>
          </cell>
        </row>
        <row r="191">
          <cell r="A191">
            <v>427</v>
          </cell>
          <cell r="E191">
            <v>15.35</v>
          </cell>
        </row>
        <row r="192">
          <cell r="A192">
            <v>417</v>
          </cell>
          <cell r="E192">
            <v>7.24</v>
          </cell>
        </row>
        <row r="193">
          <cell r="A193">
            <v>11273</v>
          </cell>
          <cell r="E193">
            <v>22.45</v>
          </cell>
        </row>
        <row r="194">
          <cell r="A194">
            <v>11272</v>
          </cell>
          <cell r="E194">
            <v>13.55</v>
          </cell>
        </row>
        <row r="195">
          <cell r="A195">
            <v>11275</v>
          </cell>
          <cell r="E195">
            <v>5.44</v>
          </cell>
        </row>
        <row r="196">
          <cell r="A196">
            <v>11274</v>
          </cell>
          <cell r="E196">
            <v>4.1500000000000004</v>
          </cell>
        </row>
        <row r="197">
          <cell r="A197">
            <v>38470</v>
          </cell>
          <cell r="E197">
            <v>38.81</v>
          </cell>
        </row>
        <row r="198">
          <cell r="A198">
            <v>38547</v>
          </cell>
          <cell r="E198">
            <v>105.9</v>
          </cell>
        </row>
        <row r="199">
          <cell r="A199">
            <v>38469</v>
          </cell>
          <cell r="E199">
            <v>113.87</v>
          </cell>
        </row>
        <row r="200">
          <cell r="A200">
            <v>38467</v>
          </cell>
          <cell r="E200">
            <v>64.069999999999993</v>
          </cell>
        </row>
        <row r="201">
          <cell r="A201">
            <v>38468</v>
          </cell>
          <cell r="E201">
            <v>70.510000000000005</v>
          </cell>
        </row>
        <row r="202">
          <cell r="A202">
            <v>38471</v>
          </cell>
          <cell r="E202">
            <v>91.56</v>
          </cell>
        </row>
        <row r="203">
          <cell r="A203">
            <v>37370</v>
          </cell>
          <cell r="E203">
            <v>0.01</v>
          </cell>
        </row>
        <row r="204">
          <cell r="A204">
            <v>40862</v>
          </cell>
          <cell r="E204">
            <v>0.01</v>
          </cell>
        </row>
        <row r="205">
          <cell r="A205">
            <v>10658</v>
          </cell>
          <cell r="E205">
            <v>7770</v>
          </cell>
        </row>
        <row r="206">
          <cell r="A206">
            <v>253</v>
          </cell>
          <cell r="E206">
            <v>25.19</v>
          </cell>
        </row>
        <row r="207">
          <cell r="A207">
            <v>40809</v>
          </cell>
          <cell r="E207">
            <v>4444.6000000000004</v>
          </cell>
        </row>
        <row r="208">
          <cell r="A208">
            <v>42428</v>
          </cell>
          <cell r="E208">
            <v>2230</v>
          </cell>
        </row>
        <row r="209">
          <cell r="A209">
            <v>583</v>
          </cell>
          <cell r="E209">
            <v>63.59</v>
          </cell>
        </row>
        <row r="210">
          <cell r="A210">
            <v>301</v>
          </cell>
          <cell r="E210">
            <v>3.22</v>
          </cell>
        </row>
        <row r="211">
          <cell r="A211">
            <v>296</v>
          </cell>
          <cell r="E211">
            <v>1.82</v>
          </cell>
        </row>
        <row r="212">
          <cell r="A212">
            <v>297</v>
          </cell>
          <cell r="E212">
            <v>2.67</v>
          </cell>
        </row>
        <row r="213">
          <cell r="A213">
            <v>299</v>
          </cell>
          <cell r="E213">
            <v>3.78</v>
          </cell>
        </row>
        <row r="214">
          <cell r="A214">
            <v>300</v>
          </cell>
          <cell r="E214">
            <v>13.07</v>
          </cell>
        </row>
        <row r="215">
          <cell r="A215">
            <v>20085</v>
          </cell>
          <cell r="E215">
            <v>2.39</v>
          </cell>
        </row>
        <row r="216">
          <cell r="A216">
            <v>298</v>
          </cell>
          <cell r="E216">
            <v>2.9</v>
          </cell>
        </row>
        <row r="217">
          <cell r="A217">
            <v>311</v>
          </cell>
          <cell r="E217">
            <v>10.78</v>
          </cell>
        </row>
        <row r="218">
          <cell r="A218">
            <v>318</v>
          </cell>
          <cell r="E218">
            <v>21.71</v>
          </cell>
        </row>
        <row r="219">
          <cell r="A219">
            <v>319</v>
          </cell>
          <cell r="E219">
            <v>34.04</v>
          </cell>
        </row>
        <row r="220">
          <cell r="A220">
            <v>303</v>
          </cell>
          <cell r="E220">
            <v>3.56</v>
          </cell>
        </row>
        <row r="221">
          <cell r="A221">
            <v>305</v>
          </cell>
          <cell r="E221">
            <v>11.22</v>
          </cell>
        </row>
        <row r="222">
          <cell r="A222">
            <v>306</v>
          </cell>
          <cell r="E222">
            <v>17.02</v>
          </cell>
        </row>
        <row r="223">
          <cell r="A223">
            <v>307</v>
          </cell>
          <cell r="E223">
            <v>43</v>
          </cell>
        </row>
        <row r="224">
          <cell r="A224">
            <v>309</v>
          </cell>
          <cell r="E224">
            <v>70.430000000000007</v>
          </cell>
        </row>
        <row r="225">
          <cell r="A225">
            <v>310</v>
          </cell>
          <cell r="E225">
            <v>97.62</v>
          </cell>
        </row>
        <row r="226">
          <cell r="A226">
            <v>328</v>
          </cell>
          <cell r="E226">
            <v>8.5299999999999994</v>
          </cell>
        </row>
        <row r="227">
          <cell r="A227">
            <v>325</v>
          </cell>
          <cell r="E227">
            <v>2.52</v>
          </cell>
        </row>
        <row r="228">
          <cell r="A228">
            <v>20326</v>
          </cell>
          <cell r="E228">
            <v>4.5999999999999996</v>
          </cell>
        </row>
        <row r="229">
          <cell r="A229">
            <v>329</v>
          </cell>
          <cell r="E229">
            <v>7.13</v>
          </cell>
        </row>
        <row r="230">
          <cell r="A230">
            <v>308</v>
          </cell>
          <cell r="E230">
            <v>95.96</v>
          </cell>
        </row>
        <row r="231">
          <cell r="A231">
            <v>39642</v>
          </cell>
          <cell r="E231">
            <v>3.16</v>
          </cell>
        </row>
        <row r="232">
          <cell r="A232">
            <v>39641</v>
          </cell>
          <cell r="E232">
            <v>2.77</v>
          </cell>
        </row>
        <row r="233">
          <cell r="A233">
            <v>39643</v>
          </cell>
          <cell r="E233">
            <v>3.71</v>
          </cell>
        </row>
        <row r="234">
          <cell r="A234">
            <v>39644</v>
          </cell>
          <cell r="E234">
            <v>5.75</v>
          </cell>
        </row>
        <row r="235">
          <cell r="A235">
            <v>39645</v>
          </cell>
          <cell r="E235">
            <v>6.31</v>
          </cell>
        </row>
        <row r="236">
          <cell r="A236">
            <v>41610</v>
          </cell>
          <cell r="E236">
            <v>540.20000000000005</v>
          </cell>
        </row>
        <row r="237">
          <cell r="A237">
            <v>41611</v>
          </cell>
          <cell r="E237">
            <v>851.47</v>
          </cell>
        </row>
        <row r="238">
          <cell r="A238">
            <v>41612</v>
          </cell>
          <cell r="E238">
            <v>1195.58</v>
          </cell>
        </row>
        <row r="239">
          <cell r="A239">
            <v>41637</v>
          </cell>
          <cell r="E239">
            <v>111.76</v>
          </cell>
        </row>
        <row r="240">
          <cell r="A240">
            <v>41638</v>
          </cell>
          <cell r="E240">
            <v>145.58000000000001</v>
          </cell>
        </row>
        <row r="241">
          <cell r="A241">
            <v>41639</v>
          </cell>
          <cell r="E241">
            <v>352.2</v>
          </cell>
        </row>
        <row r="242">
          <cell r="A242">
            <v>11789</v>
          </cell>
          <cell r="E242">
            <v>2.0499999999999998</v>
          </cell>
        </row>
        <row r="243">
          <cell r="A243">
            <v>20975</v>
          </cell>
          <cell r="E243">
            <v>7.55</v>
          </cell>
        </row>
        <row r="244">
          <cell r="A244">
            <v>20976</v>
          </cell>
          <cell r="E244">
            <v>11.41</v>
          </cell>
        </row>
        <row r="245">
          <cell r="A245">
            <v>40340</v>
          </cell>
          <cell r="E245">
            <v>23.69</v>
          </cell>
        </row>
        <row r="246">
          <cell r="A246">
            <v>40341</v>
          </cell>
          <cell r="E246">
            <v>28.27</v>
          </cell>
        </row>
        <row r="247">
          <cell r="A247">
            <v>40342</v>
          </cell>
          <cell r="E247">
            <v>33.71</v>
          </cell>
        </row>
        <row r="248">
          <cell r="A248">
            <v>40343</v>
          </cell>
          <cell r="E248">
            <v>39.99</v>
          </cell>
        </row>
        <row r="249">
          <cell r="A249">
            <v>40344</v>
          </cell>
          <cell r="E249">
            <v>54.51</v>
          </cell>
        </row>
        <row r="250">
          <cell r="A250">
            <v>40345</v>
          </cell>
          <cell r="E250">
            <v>67.17</v>
          </cell>
        </row>
        <row r="251">
          <cell r="A251">
            <v>40346</v>
          </cell>
          <cell r="E251">
            <v>77.92</v>
          </cell>
        </row>
        <row r="252">
          <cell r="A252">
            <v>40347</v>
          </cell>
          <cell r="E252">
            <v>97.9</v>
          </cell>
        </row>
        <row r="253">
          <cell r="A253">
            <v>6138</v>
          </cell>
          <cell r="E253">
            <v>11.57</v>
          </cell>
        </row>
        <row r="254">
          <cell r="A254">
            <v>38840</v>
          </cell>
          <cell r="E254">
            <v>2.27</v>
          </cell>
        </row>
        <row r="255">
          <cell r="A255">
            <v>38841</v>
          </cell>
          <cell r="E255">
            <v>2.52</v>
          </cell>
        </row>
        <row r="256">
          <cell r="A256">
            <v>38842</v>
          </cell>
          <cell r="E256">
            <v>4.9800000000000004</v>
          </cell>
        </row>
        <row r="257">
          <cell r="A257">
            <v>38843</v>
          </cell>
          <cell r="E257">
            <v>7.78</v>
          </cell>
        </row>
        <row r="258">
          <cell r="A258">
            <v>43424</v>
          </cell>
          <cell r="E258">
            <v>452.6</v>
          </cell>
        </row>
        <row r="259">
          <cell r="A259">
            <v>43426</v>
          </cell>
          <cell r="E259">
            <v>1561.02</v>
          </cell>
        </row>
        <row r="260">
          <cell r="A260">
            <v>12565</v>
          </cell>
          <cell r="E260">
            <v>547.42999999999995</v>
          </cell>
        </row>
        <row r="261">
          <cell r="A261">
            <v>12567</v>
          </cell>
          <cell r="E261">
            <v>735.29</v>
          </cell>
        </row>
        <row r="262">
          <cell r="A262">
            <v>12568</v>
          </cell>
          <cell r="E262">
            <v>1029.4100000000001</v>
          </cell>
        </row>
        <row r="263">
          <cell r="A263">
            <v>43441</v>
          </cell>
          <cell r="E263">
            <v>132.35</v>
          </cell>
        </row>
        <row r="264">
          <cell r="A264">
            <v>43423</v>
          </cell>
          <cell r="E264">
            <v>61.76</v>
          </cell>
        </row>
        <row r="265">
          <cell r="A265">
            <v>12532</v>
          </cell>
          <cell r="E265">
            <v>95.25</v>
          </cell>
        </row>
        <row r="266">
          <cell r="A266">
            <v>43444</v>
          </cell>
          <cell r="E266">
            <v>319.85000000000002</v>
          </cell>
        </row>
        <row r="267">
          <cell r="A267">
            <v>12551</v>
          </cell>
          <cell r="E267">
            <v>228.2</v>
          </cell>
        </row>
        <row r="268">
          <cell r="A268">
            <v>43442</v>
          </cell>
          <cell r="E268">
            <v>176.47</v>
          </cell>
        </row>
        <row r="269">
          <cell r="A269">
            <v>43443</v>
          </cell>
          <cell r="E269">
            <v>231.61</v>
          </cell>
        </row>
        <row r="270">
          <cell r="A270">
            <v>12544</v>
          </cell>
          <cell r="E270">
            <v>124.99</v>
          </cell>
        </row>
        <row r="271">
          <cell r="A271">
            <v>12547</v>
          </cell>
          <cell r="E271">
            <v>168.11</v>
          </cell>
        </row>
        <row r="272">
          <cell r="A272">
            <v>43445</v>
          </cell>
          <cell r="E272">
            <v>441.17</v>
          </cell>
        </row>
        <row r="273">
          <cell r="A273">
            <v>12563</v>
          </cell>
          <cell r="E273">
            <v>315.64</v>
          </cell>
        </row>
        <row r="274">
          <cell r="A274">
            <v>43425</v>
          </cell>
          <cell r="E274">
            <v>198.52</v>
          </cell>
        </row>
        <row r="275">
          <cell r="A275">
            <v>43446</v>
          </cell>
          <cell r="E275">
            <v>419.11</v>
          </cell>
        </row>
        <row r="276">
          <cell r="A276">
            <v>43447</v>
          </cell>
          <cell r="E276">
            <v>514.70000000000005</v>
          </cell>
        </row>
        <row r="277">
          <cell r="A277">
            <v>43448</v>
          </cell>
          <cell r="E277">
            <v>720.58</v>
          </cell>
        </row>
        <row r="278">
          <cell r="A278">
            <v>13761</v>
          </cell>
          <cell r="E278">
            <v>3574.55</v>
          </cell>
        </row>
        <row r="279">
          <cell r="A279">
            <v>4814</v>
          </cell>
          <cell r="E279">
            <v>86.78</v>
          </cell>
        </row>
        <row r="280">
          <cell r="A280">
            <v>44473</v>
          </cell>
          <cell r="E280">
            <v>2812.24</v>
          </cell>
        </row>
        <row r="281">
          <cell r="A281">
            <v>6122</v>
          </cell>
          <cell r="E281">
            <v>23.29</v>
          </cell>
        </row>
        <row r="282">
          <cell r="A282">
            <v>40810</v>
          </cell>
          <cell r="E282">
            <v>4113.34</v>
          </cell>
        </row>
        <row r="283">
          <cell r="A283">
            <v>21100</v>
          </cell>
          <cell r="E283">
            <v>3047.95</v>
          </cell>
        </row>
        <row r="284">
          <cell r="A284">
            <v>11816</v>
          </cell>
          <cell r="E284">
            <v>3250</v>
          </cell>
        </row>
        <row r="285">
          <cell r="A285">
            <v>11814</v>
          </cell>
          <cell r="E285">
            <v>7074.43</v>
          </cell>
        </row>
        <row r="286">
          <cell r="A286">
            <v>14186</v>
          </cell>
          <cell r="E286">
            <v>8882.91</v>
          </cell>
        </row>
        <row r="287">
          <cell r="A287">
            <v>14185</v>
          </cell>
          <cell r="E287">
            <v>11506.83</v>
          </cell>
        </row>
        <row r="288">
          <cell r="A288">
            <v>11811</v>
          </cell>
          <cell r="E288">
            <v>4399.7700000000004</v>
          </cell>
        </row>
        <row r="289">
          <cell r="A289">
            <v>44498</v>
          </cell>
          <cell r="E289">
            <v>344264.33</v>
          </cell>
        </row>
        <row r="290">
          <cell r="A290">
            <v>34469</v>
          </cell>
          <cell r="E290">
            <v>10937.09</v>
          </cell>
        </row>
        <row r="291">
          <cell r="A291">
            <v>34476</v>
          </cell>
          <cell r="E291">
            <v>5704.15</v>
          </cell>
        </row>
        <row r="292">
          <cell r="A292">
            <v>34477</v>
          </cell>
          <cell r="E292">
            <v>7570.51</v>
          </cell>
        </row>
        <row r="293">
          <cell r="A293">
            <v>34482</v>
          </cell>
          <cell r="E293">
            <v>7070.44</v>
          </cell>
        </row>
        <row r="294">
          <cell r="A294">
            <v>34472</v>
          </cell>
          <cell r="E294">
            <v>3365</v>
          </cell>
        </row>
        <row r="295">
          <cell r="A295">
            <v>42425</v>
          </cell>
          <cell r="E295">
            <v>2225.61</v>
          </cell>
        </row>
        <row r="296">
          <cell r="A296">
            <v>42422</v>
          </cell>
          <cell r="E296">
            <v>3304</v>
          </cell>
        </row>
        <row r="297">
          <cell r="A297">
            <v>43184</v>
          </cell>
          <cell r="E297">
            <v>4566.4399999999996</v>
          </cell>
        </row>
        <row r="298">
          <cell r="A298">
            <v>42424</v>
          </cell>
          <cell r="E298">
            <v>1987.67</v>
          </cell>
        </row>
        <row r="299">
          <cell r="A299">
            <v>42421</v>
          </cell>
          <cell r="E299">
            <v>18097.5</v>
          </cell>
        </row>
        <row r="300">
          <cell r="A300">
            <v>42416</v>
          </cell>
          <cell r="E300">
            <v>8568.61</v>
          </cell>
        </row>
        <row r="301">
          <cell r="A301">
            <v>42417</v>
          </cell>
          <cell r="E301">
            <v>9606.11</v>
          </cell>
        </row>
        <row r="302">
          <cell r="A302">
            <v>42419</v>
          </cell>
          <cell r="E302">
            <v>10852.86</v>
          </cell>
        </row>
        <row r="303">
          <cell r="A303">
            <v>42420</v>
          </cell>
          <cell r="E303">
            <v>14916.46</v>
          </cell>
        </row>
        <row r="304">
          <cell r="A304">
            <v>43195</v>
          </cell>
          <cell r="E304">
            <v>5252.3</v>
          </cell>
        </row>
        <row r="305">
          <cell r="A305">
            <v>43196</v>
          </cell>
          <cell r="E305">
            <v>6509.47</v>
          </cell>
        </row>
        <row r="306">
          <cell r="A306">
            <v>43198</v>
          </cell>
          <cell r="E306">
            <v>9672.91</v>
          </cell>
        </row>
        <row r="307">
          <cell r="A307">
            <v>43199</v>
          </cell>
          <cell r="E307">
            <v>10027.36</v>
          </cell>
        </row>
        <row r="308">
          <cell r="A308">
            <v>43200</v>
          </cell>
          <cell r="E308">
            <v>11507.13</v>
          </cell>
        </row>
        <row r="309">
          <cell r="A309">
            <v>39556</v>
          </cell>
          <cell r="E309">
            <v>6284.86</v>
          </cell>
        </row>
        <row r="310">
          <cell r="A310">
            <v>39557</v>
          </cell>
          <cell r="E310">
            <v>6767.42</v>
          </cell>
        </row>
        <row r="311">
          <cell r="A311">
            <v>39559</v>
          </cell>
          <cell r="E311">
            <v>10000.94</v>
          </cell>
        </row>
        <row r="312">
          <cell r="A312">
            <v>39560</v>
          </cell>
          <cell r="E312">
            <v>11570.11</v>
          </cell>
        </row>
        <row r="313">
          <cell r="A313">
            <v>39561</v>
          </cell>
          <cell r="E313">
            <v>12103.81</v>
          </cell>
        </row>
        <row r="314">
          <cell r="A314">
            <v>43190</v>
          </cell>
          <cell r="E314">
            <v>1786.2</v>
          </cell>
        </row>
        <row r="315">
          <cell r="A315">
            <v>39555</v>
          </cell>
          <cell r="E315">
            <v>1932.21</v>
          </cell>
        </row>
        <row r="316">
          <cell r="A316">
            <v>43191</v>
          </cell>
          <cell r="E316">
            <v>2570.1</v>
          </cell>
        </row>
        <row r="317">
          <cell r="A317">
            <v>39548</v>
          </cell>
          <cell r="E317">
            <v>2866.06</v>
          </cell>
        </row>
        <row r="318">
          <cell r="A318">
            <v>43192</v>
          </cell>
          <cell r="E318">
            <v>3366.61</v>
          </cell>
        </row>
        <row r="319">
          <cell r="A319">
            <v>39554</v>
          </cell>
          <cell r="E319">
            <v>3789.94</v>
          </cell>
        </row>
        <row r="320">
          <cell r="A320">
            <v>43194</v>
          </cell>
          <cell r="E320">
            <v>1530.18</v>
          </cell>
        </row>
        <row r="321">
          <cell r="A321">
            <v>39551</v>
          </cell>
          <cell r="E321">
            <v>1684.9</v>
          </cell>
        </row>
        <row r="322">
          <cell r="A322">
            <v>43185</v>
          </cell>
          <cell r="E322">
            <v>4788.18</v>
          </cell>
        </row>
        <row r="323">
          <cell r="A323">
            <v>43186</v>
          </cell>
          <cell r="E323">
            <v>5050.5600000000004</v>
          </cell>
        </row>
        <row r="324">
          <cell r="A324">
            <v>43187</v>
          </cell>
          <cell r="E324">
            <v>6702.15</v>
          </cell>
        </row>
        <row r="325">
          <cell r="A325">
            <v>43188</v>
          </cell>
          <cell r="E325">
            <v>8120.54</v>
          </cell>
        </row>
        <row r="326">
          <cell r="A326">
            <v>43189</v>
          </cell>
          <cell r="E326">
            <v>9134.25</v>
          </cell>
        </row>
        <row r="327">
          <cell r="A327">
            <v>39580</v>
          </cell>
          <cell r="E327">
            <v>71981.67</v>
          </cell>
        </row>
        <row r="328">
          <cell r="A328">
            <v>39577</v>
          </cell>
          <cell r="E328">
            <v>22530.11</v>
          </cell>
        </row>
        <row r="329">
          <cell r="A329">
            <v>39578</v>
          </cell>
          <cell r="E329">
            <v>29075.55</v>
          </cell>
        </row>
        <row r="330">
          <cell r="A330">
            <v>39579</v>
          </cell>
          <cell r="E330">
            <v>42302.65</v>
          </cell>
        </row>
        <row r="331">
          <cell r="A331">
            <v>39826</v>
          </cell>
          <cell r="E331">
            <v>5195.53</v>
          </cell>
        </row>
        <row r="332">
          <cell r="A332">
            <v>10700</v>
          </cell>
          <cell r="E332">
            <v>31018.25</v>
          </cell>
        </row>
        <row r="333">
          <cell r="A333">
            <v>346</v>
          </cell>
          <cell r="E333">
            <v>33.17</v>
          </cell>
        </row>
        <row r="334">
          <cell r="A334">
            <v>3312</v>
          </cell>
          <cell r="E334">
            <v>29.37</v>
          </cell>
        </row>
        <row r="335">
          <cell r="A335">
            <v>339</v>
          </cell>
          <cell r="E335">
            <v>1.71</v>
          </cell>
        </row>
        <row r="336">
          <cell r="A336">
            <v>340</v>
          </cell>
          <cell r="E336">
            <v>1.54</v>
          </cell>
        </row>
        <row r="337">
          <cell r="A337">
            <v>43130</v>
          </cell>
          <cell r="E337">
            <v>28</v>
          </cell>
        </row>
        <row r="338">
          <cell r="A338">
            <v>344</v>
          </cell>
          <cell r="E338">
            <v>36.81</v>
          </cell>
        </row>
        <row r="339">
          <cell r="A339">
            <v>345</v>
          </cell>
          <cell r="E339">
            <v>39.94</v>
          </cell>
        </row>
        <row r="340">
          <cell r="A340">
            <v>43131</v>
          </cell>
          <cell r="E340">
            <v>32.520000000000003</v>
          </cell>
        </row>
        <row r="341">
          <cell r="A341">
            <v>3313</v>
          </cell>
          <cell r="E341">
            <v>37.799999999999997</v>
          </cell>
        </row>
        <row r="342">
          <cell r="A342">
            <v>43132</v>
          </cell>
          <cell r="E342">
            <v>28</v>
          </cell>
        </row>
        <row r="343">
          <cell r="A343">
            <v>366</v>
          </cell>
          <cell r="E343">
            <v>125</v>
          </cell>
        </row>
        <row r="344">
          <cell r="A344">
            <v>367</v>
          </cell>
          <cell r="E344">
            <v>126.63</v>
          </cell>
        </row>
        <row r="345">
          <cell r="A345">
            <v>370</v>
          </cell>
          <cell r="E345">
            <v>125</v>
          </cell>
        </row>
        <row r="346">
          <cell r="A346">
            <v>368</v>
          </cell>
          <cell r="E346">
            <v>62.5</v>
          </cell>
        </row>
        <row r="347">
          <cell r="A347">
            <v>11075</v>
          </cell>
          <cell r="E347">
            <v>1434.61</v>
          </cell>
        </row>
        <row r="348">
          <cell r="A348">
            <v>1381</v>
          </cell>
          <cell r="E348">
            <v>0.56000000000000005</v>
          </cell>
        </row>
        <row r="349">
          <cell r="A349">
            <v>34353</v>
          </cell>
          <cell r="E349">
            <v>1.04</v>
          </cell>
        </row>
        <row r="350">
          <cell r="A350">
            <v>37595</v>
          </cell>
          <cell r="E350">
            <v>1.72</v>
          </cell>
        </row>
        <row r="351">
          <cell r="A351">
            <v>37596</v>
          </cell>
          <cell r="E351">
            <v>1.97</v>
          </cell>
        </row>
        <row r="352">
          <cell r="A352">
            <v>371</v>
          </cell>
          <cell r="E352">
            <v>0.61</v>
          </cell>
        </row>
        <row r="353">
          <cell r="A353">
            <v>37553</v>
          </cell>
          <cell r="E353">
            <v>1.1399999999999999</v>
          </cell>
        </row>
        <row r="354">
          <cell r="A354">
            <v>37552</v>
          </cell>
          <cell r="E354">
            <v>1.84</v>
          </cell>
        </row>
        <row r="355">
          <cell r="A355">
            <v>36880</v>
          </cell>
          <cell r="E355">
            <v>1.87</v>
          </cell>
        </row>
        <row r="356">
          <cell r="A356">
            <v>34355</v>
          </cell>
          <cell r="E356">
            <v>1.61</v>
          </cell>
        </row>
        <row r="357">
          <cell r="A357">
            <v>130</v>
          </cell>
          <cell r="E357">
            <v>3.76</v>
          </cell>
        </row>
        <row r="358">
          <cell r="A358">
            <v>135</v>
          </cell>
          <cell r="E358">
            <v>3.02</v>
          </cell>
        </row>
        <row r="359">
          <cell r="A359">
            <v>36886</v>
          </cell>
          <cell r="E359">
            <v>0.57999999999999996</v>
          </cell>
        </row>
        <row r="360">
          <cell r="A360">
            <v>38546</v>
          </cell>
          <cell r="E360">
            <v>503.02</v>
          </cell>
        </row>
        <row r="361">
          <cell r="A361">
            <v>34549</v>
          </cell>
          <cell r="E361">
            <v>1101.1199999999999</v>
          </cell>
        </row>
        <row r="362">
          <cell r="A362">
            <v>6081</v>
          </cell>
          <cell r="E362">
            <v>77.069999999999993</v>
          </cell>
        </row>
        <row r="363">
          <cell r="A363">
            <v>6077</v>
          </cell>
          <cell r="E363">
            <v>55.05</v>
          </cell>
        </row>
        <row r="364">
          <cell r="A364">
            <v>6079</v>
          </cell>
          <cell r="E364">
            <v>55.05</v>
          </cell>
        </row>
        <row r="365">
          <cell r="A365">
            <v>1091</v>
          </cell>
          <cell r="E365">
            <v>61.15</v>
          </cell>
        </row>
        <row r="366">
          <cell r="A366">
            <v>1094</v>
          </cell>
          <cell r="E366">
            <v>42.77</v>
          </cell>
        </row>
        <row r="367">
          <cell r="A367">
            <v>1095</v>
          </cell>
          <cell r="E367">
            <v>90.89</v>
          </cell>
        </row>
        <row r="368">
          <cell r="A368">
            <v>1092</v>
          </cell>
          <cell r="E368">
            <v>70.33</v>
          </cell>
        </row>
        <row r="369">
          <cell r="A369">
            <v>1093</v>
          </cell>
          <cell r="E369">
            <v>164.24</v>
          </cell>
        </row>
        <row r="370">
          <cell r="A370">
            <v>1090</v>
          </cell>
          <cell r="E370">
            <v>117.6</v>
          </cell>
        </row>
        <row r="371">
          <cell r="A371">
            <v>1096</v>
          </cell>
          <cell r="E371">
            <v>211.63</v>
          </cell>
        </row>
        <row r="372">
          <cell r="A372">
            <v>1097</v>
          </cell>
          <cell r="E372">
            <v>179.65</v>
          </cell>
        </row>
        <row r="373">
          <cell r="A373">
            <v>378</v>
          </cell>
          <cell r="E373">
            <v>23.67</v>
          </cell>
        </row>
        <row r="374">
          <cell r="A374">
            <v>40911</v>
          </cell>
          <cell r="E374">
            <v>4177.62</v>
          </cell>
        </row>
        <row r="375">
          <cell r="A375">
            <v>33939</v>
          </cell>
          <cell r="E375">
            <v>77.88</v>
          </cell>
        </row>
        <row r="376">
          <cell r="A376">
            <v>40815</v>
          </cell>
          <cell r="E376">
            <v>13741.95</v>
          </cell>
        </row>
        <row r="377">
          <cell r="A377">
            <v>34760</v>
          </cell>
          <cell r="E377">
            <v>79.180000000000007</v>
          </cell>
        </row>
        <row r="378">
          <cell r="A378">
            <v>40935</v>
          </cell>
          <cell r="E378">
            <v>13969.78</v>
          </cell>
        </row>
        <row r="379">
          <cell r="A379">
            <v>33952</v>
          </cell>
          <cell r="E379">
            <v>110.61</v>
          </cell>
        </row>
        <row r="380">
          <cell r="A380">
            <v>40816</v>
          </cell>
          <cell r="E380">
            <v>19519.3</v>
          </cell>
        </row>
        <row r="381">
          <cell r="A381">
            <v>33953</v>
          </cell>
          <cell r="E381">
            <v>146.25</v>
          </cell>
        </row>
        <row r="382">
          <cell r="A382">
            <v>40817</v>
          </cell>
          <cell r="E382">
            <v>25806.25</v>
          </cell>
        </row>
        <row r="383">
          <cell r="A383">
            <v>13348</v>
          </cell>
          <cell r="E383">
            <v>1.0900000000000001</v>
          </cell>
        </row>
        <row r="384">
          <cell r="A384">
            <v>39211</v>
          </cell>
          <cell r="E384">
            <v>1.82</v>
          </cell>
        </row>
        <row r="385">
          <cell r="A385">
            <v>39212</v>
          </cell>
          <cell r="E385">
            <v>2.0299999999999998</v>
          </cell>
        </row>
        <row r="386">
          <cell r="A386">
            <v>39208</v>
          </cell>
          <cell r="E386">
            <v>0.55000000000000004</v>
          </cell>
        </row>
        <row r="387">
          <cell r="A387">
            <v>39210</v>
          </cell>
          <cell r="E387">
            <v>1.02</v>
          </cell>
        </row>
        <row r="388">
          <cell r="A388">
            <v>39214</v>
          </cell>
          <cell r="E388">
            <v>3.76</v>
          </cell>
        </row>
        <row r="389">
          <cell r="A389">
            <v>39213</v>
          </cell>
          <cell r="E389">
            <v>2.65</v>
          </cell>
        </row>
        <row r="390">
          <cell r="A390">
            <v>39209</v>
          </cell>
          <cell r="E390">
            <v>0.66</v>
          </cell>
        </row>
        <row r="391">
          <cell r="A391">
            <v>39207</v>
          </cell>
          <cell r="E391">
            <v>1.02</v>
          </cell>
        </row>
        <row r="392">
          <cell r="A392">
            <v>39215</v>
          </cell>
          <cell r="E392">
            <v>6.85</v>
          </cell>
        </row>
        <row r="393">
          <cell r="A393">
            <v>39216</v>
          </cell>
          <cell r="E393">
            <v>9.5500000000000007</v>
          </cell>
        </row>
        <row r="394">
          <cell r="A394">
            <v>11267</v>
          </cell>
          <cell r="E394">
            <v>0.95</v>
          </cell>
        </row>
        <row r="395">
          <cell r="A395">
            <v>379</v>
          </cell>
          <cell r="E395">
            <v>0.96</v>
          </cell>
        </row>
        <row r="396">
          <cell r="A396">
            <v>510</v>
          </cell>
          <cell r="E396">
            <v>8.5399999999999991</v>
          </cell>
        </row>
        <row r="397">
          <cell r="A397">
            <v>516</v>
          </cell>
          <cell r="E397">
            <v>10.119999999999999</v>
          </cell>
        </row>
        <row r="398">
          <cell r="A398">
            <v>509</v>
          </cell>
          <cell r="E398">
            <v>11.35</v>
          </cell>
        </row>
        <row r="399">
          <cell r="A399">
            <v>40331</v>
          </cell>
          <cell r="E399">
            <v>20.8</v>
          </cell>
        </row>
        <row r="400">
          <cell r="A400">
            <v>40930</v>
          </cell>
          <cell r="E400">
            <v>3671</v>
          </cell>
        </row>
        <row r="401">
          <cell r="A401">
            <v>11761</v>
          </cell>
          <cell r="E401">
            <v>80.650000000000006</v>
          </cell>
        </row>
        <row r="402">
          <cell r="A402">
            <v>377</v>
          </cell>
          <cell r="E402">
            <v>37.9</v>
          </cell>
        </row>
        <row r="403">
          <cell r="A403">
            <v>7588</v>
          </cell>
          <cell r="E403">
            <v>59</v>
          </cell>
        </row>
        <row r="404">
          <cell r="A404">
            <v>34392</v>
          </cell>
          <cell r="E404">
            <v>22.29</v>
          </cell>
        </row>
        <row r="405">
          <cell r="A405">
            <v>40908</v>
          </cell>
          <cell r="E405">
            <v>3934.59</v>
          </cell>
        </row>
        <row r="406">
          <cell r="A406">
            <v>34551</v>
          </cell>
          <cell r="E406">
            <v>15.75</v>
          </cell>
        </row>
        <row r="407">
          <cell r="A407">
            <v>41078</v>
          </cell>
          <cell r="E407">
            <v>2781.77</v>
          </cell>
        </row>
        <row r="408">
          <cell r="A408">
            <v>246</v>
          </cell>
          <cell r="E408">
            <v>17.02</v>
          </cell>
        </row>
        <row r="409">
          <cell r="A409">
            <v>40927</v>
          </cell>
          <cell r="E409">
            <v>3005.02</v>
          </cell>
        </row>
        <row r="410">
          <cell r="A410">
            <v>2350</v>
          </cell>
          <cell r="E410">
            <v>22.67</v>
          </cell>
        </row>
        <row r="411">
          <cell r="A411">
            <v>40812</v>
          </cell>
          <cell r="E411">
            <v>4002.02</v>
          </cell>
        </row>
        <row r="412">
          <cell r="A412">
            <v>245</v>
          </cell>
          <cell r="E412">
            <v>29.45</v>
          </cell>
        </row>
        <row r="413">
          <cell r="A413">
            <v>41090</v>
          </cell>
          <cell r="E413">
            <v>5197.45</v>
          </cell>
        </row>
        <row r="414">
          <cell r="A414">
            <v>251</v>
          </cell>
          <cell r="E414">
            <v>15.94</v>
          </cell>
        </row>
        <row r="415">
          <cell r="A415">
            <v>40975</v>
          </cell>
          <cell r="E415">
            <v>2813.34</v>
          </cell>
        </row>
        <row r="416">
          <cell r="A416">
            <v>6127</v>
          </cell>
          <cell r="E416">
            <v>15.75</v>
          </cell>
        </row>
        <row r="417">
          <cell r="A417">
            <v>41072</v>
          </cell>
          <cell r="E417">
            <v>2781.77</v>
          </cell>
        </row>
        <row r="418">
          <cell r="A418">
            <v>6121</v>
          </cell>
          <cell r="E418">
            <v>16.88</v>
          </cell>
        </row>
        <row r="419">
          <cell r="A419">
            <v>41071</v>
          </cell>
          <cell r="E419">
            <v>2978.11</v>
          </cell>
        </row>
        <row r="420">
          <cell r="A420">
            <v>244</v>
          </cell>
          <cell r="E420">
            <v>10.16</v>
          </cell>
        </row>
        <row r="421">
          <cell r="A421">
            <v>41093</v>
          </cell>
          <cell r="E421">
            <v>1797.13</v>
          </cell>
        </row>
        <row r="422">
          <cell r="A422">
            <v>532</v>
          </cell>
          <cell r="E422">
            <v>28.7</v>
          </cell>
        </row>
        <row r="423">
          <cell r="A423">
            <v>40931</v>
          </cell>
          <cell r="E423">
            <v>5068.54</v>
          </cell>
        </row>
        <row r="424">
          <cell r="A424">
            <v>36150</v>
          </cell>
          <cell r="E424">
            <v>45.97</v>
          </cell>
        </row>
        <row r="425">
          <cell r="A425">
            <v>4760</v>
          </cell>
          <cell r="E425">
            <v>23.67</v>
          </cell>
        </row>
        <row r="426">
          <cell r="A426">
            <v>41069</v>
          </cell>
          <cell r="E426">
            <v>4177.62</v>
          </cell>
        </row>
        <row r="427">
          <cell r="A427">
            <v>10422</v>
          </cell>
          <cell r="E427">
            <v>315.89</v>
          </cell>
        </row>
        <row r="428">
          <cell r="A428">
            <v>44019</v>
          </cell>
          <cell r="E428">
            <v>437.27</v>
          </cell>
        </row>
        <row r="429">
          <cell r="A429">
            <v>36520</v>
          </cell>
          <cell r="E429">
            <v>531.67999999999995</v>
          </cell>
        </row>
        <row r="430">
          <cell r="A430">
            <v>42319</v>
          </cell>
          <cell r="E430">
            <v>476.41</v>
          </cell>
        </row>
        <row r="431">
          <cell r="A431">
            <v>10420</v>
          </cell>
          <cell r="E431">
            <v>169</v>
          </cell>
        </row>
        <row r="432">
          <cell r="A432">
            <v>10421</v>
          </cell>
          <cell r="E432">
            <v>185.71</v>
          </cell>
        </row>
        <row r="433">
          <cell r="A433">
            <v>11786</v>
          </cell>
          <cell r="E433">
            <v>374.46</v>
          </cell>
        </row>
        <row r="434">
          <cell r="A434">
            <v>10</v>
          </cell>
          <cell r="E434">
            <v>10.47</v>
          </cell>
        </row>
        <row r="435">
          <cell r="A435">
            <v>4815</v>
          </cell>
          <cell r="E435">
            <v>6.5</v>
          </cell>
        </row>
        <row r="436">
          <cell r="A436">
            <v>541</v>
          </cell>
          <cell r="E436">
            <v>168</v>
          </cell>
        </row>
        <row r="437">
          <cell r="A437">
            <v>542</v>
          </cell>
          <cell r="E437">
            <v>210.59</v>
          </cell>
        </row>
        <row r="438">
          <cell r="A438">
            <v>540</v>
          </cell>
          <cell r="E438">
            <v>474.56</v>
          </cell>
        </row>
        <row r="439">
          <cell r="A439">
            <v>38364</v>
          </cell>
          <cell r="E439">
            <v>880.5</v>
          </cell>
        </row>
        <row r="440">
          <cell r="A440">
            <v>11692</v>
          </cell>
          <cell r="E440">
            <v>541.27</v>
          </cell>
        </row>
        <row r="441">
          <cell r="A441">
            <v>1746</v>
          </cell>
          <cell r="E441">
            <v>199.9</v>
          </cell>
        </row>
        <row r="442">
          <cell r="A442">
            <v>1748</v>
          </cell>
          <cell r="E442">
            <v>265.82</v>
          </cell>
        </row>
        <row r="443">
          <cell r="A443">
            <v>1749</v>
          </cell>
          <cell r="E443">
            <v>385.12</v>
          </cell>
        </row>
        <row r="444">
          <cell r="A444">
            <v>37412</v>
          </cell>
          <cell r="E444">
            <v>195.4</v>
          </cell>
        </row>
        <row r="445">
          <cell r="A445">
            <v>1745</v>
          </cell>
          <cell r="E445">
            <v>232.35</v>
          </cell>
        </row>
        <row r="446">
          <cell r="A446">
            <v>1750</v>
          </cell>
          <cell r="E446">
            <v>542.99</v>
          </cell>
        </row>
        <row r="447">
          <cell r="A447">
            <v>11687</v>
          </cell>
          <cell r="E447">
            <v>865.14</v>
          </cell>
        </row>
        <row r="448">
          <cell r="A448">
            <v>11689</v>
          </cell>
          <cell r="E448">
            <v>1083.97</v>
          </cell>
        </row>
        <row r="449">
          <cell r="A449">
            <v>11693</v>
          </cell>
          <cell r="E449">
            <v>186.27</v>
          </cell>
        </row>
        <row r="450">
          <cell r="A450">
            <v>36215</v>
          </cell>
          <cell r="E450">
            <v>651.9</v>
          </cell>
        </row>
        <row r="451">
          <cell r="A451">
            <v>42439</v>
          </cell>
          <cell r="E451">
            <v>1186.04</v>
          </cell>
        </row>
        <row r="452">
          <cell r="A452">
            <v>38381</v>
          </cell>
          <cell r="E452">
            <v>9.6999999999999993</v>
          </cell>
        </row>
        <row r="453">
          <cell r="A453">
            <v>39621</v>
          </cell>
          <cell r="E453">
            <v>1102.22</v>
          </cell>
        </row>
        <row r="454">
          <cell r="A454">
            <v>39624</v>
          </cell>
          <cell r="E454">
            <v>1215.8699999999999</v>
          </cell>
        </row>
        <row r="455">
          <cell r="A455">
            <v>39615</v>
          </cell>
          <cell r="E455">
            <v>491.32</v>
          </cell>
        </row>
        <row r="456">
          <cell r="A456">
            <v>39620</v>
          </cell>
          <cell r="E456">
            <v>750.39</v>
          </cell>
        </row>
        <row r="457">
          <cell r="A457">
            <v>39623</v>
          </cell>
          <cell r="E457">
            <v>803.73</v>
          </cell>
        </row>
        <row r="458">
          <cell r="A458">
            <v>36207</v>
          </cell>
          <cell r="E458">
            <v>288.75</v>
          </cell>
        </row>
        <row r="459">
          <cell r="A459">
            <v>36209</v>
          </cell>
          <cell r="E459">
            <v>331.38</v>
          </cell>
        </row>
        <row r="460">
          <cell r="A460">
            <v>36210</v>
          </cell>
          <cell r="E460">
            <v>358.54</v>
          </cell>
        </row>
        <row r="461">
          <cell r="A461">
            <v>36204</v>
          </cell>
          <cell r="E461">
            <v>127.12</v>
          </cell>
        </row>
        <row r="462">
          <cell r="A462">
            <v>36205</v>
          </cell>
          <cell r="E462">
            <v>141.18</v>
          </cell>
        </row>
        <row r="463">
          <cell r="A463">
            <v>36081</v>
          </cell>
          <cell r="E463">
            <v>150.54</v>
          </cell>
        </row>
        <row r="464">
          <cell r="A464">
            <v>36206</v>
          </cell>
          <cell r="E464">
            <v>157.71</v>
          </cell>
        </row>
        <row r="465">
          <cell r="A465">
            <v>36218</v>
          </cell>
          <cell r="E465">
            <v>136.26</v>
          </cell>
        </row>
        <row r="466">
          <cell r="A466">
            <v>36220</v>
          </cell>
          <cell r="E466">
            <v>156.24</v>
          </cell>
        </row>
        <row r="467">
          <cell r="A467">
            <v>36080</v>
          </cell>
          <cell r="E467">
            <v>169</v>
          </cell>
        </row>
        <row r="468">
          <cell r="A468">
            <v>36223</v>
          </cell>
          <cell r="E468">
            <v>176.97</v>
          </cell>
        </row>
        <row r="469">
          <cell r="A469">
            <v>546</v>
          </cell>
          <cell r="E469">
            <v>11.64</v>
          </cell>
        </row>
        <row r="470">
          <cell r="A470">
            <v>566</v>
          </cell>
          <cell r="E470">
            <v>5.52</v>
          </cell>
        </row>
        <row r="471">
          <cell r="A471">
            <v>565</v>
          </cell>
          <cell r="E471">
            <v>20.13</v>
          </cell>
        </row>
        <row r="472">
          <cell r="A472">
            <v>555</v>
          </cell>
          <cell r="E472">
            <v>14.27</v>
          </cell>
        </row>
        <row r="473">
          <cell r="A473">
            <v>557</v>
          </cell>
          <cell r="E473">
            <v>44.79</v>
          </cell>
        </row>
        <row r="474">
          <cell r="A474">
            <v>552</v>
          </cell>
          <cell r="E474">
            <v>22.22</v>
          </cell>
        </row>
        <row r="475">
          <cell r="A475">
            <v>563</v>
          </cell>
          <cell r="E475">
            <v>33.39</v>
          </cell>
        </row>
        <row r="476">
          <cell r="A476">
            <v>549</v>
          </cell>
          <cell r="E476">
            <v>60.1</v>
          </cell>
        </row>
        <row r="477">
          <cell r="A477">
            <v>551</v>
          </cell>
          <cell r="E477">
            <v>118.99</v>
          </cell>
        </row>
        <row r="478">
          <cell r="A478">
            <v>559</v>
          </cell>
          <cell r="E478">
            <v>29.74</v>
          </cell>
        </row>
        <row r="479">
          <cell r="A479">
            <v>560</v>
          </cell>
          <cell r="E479">
            <v>37.21</v>
          </cell>
        </row>
        <row r="480">
          <cell r="A480">
            <v>547</v>
          </cell>
          <cell r="E480">
            <v>44.56</v>
          </cell>
        </row>
        <row r="481">
          <cell r="A481">
            <v>38127</v>
          </cell>
          <cell r="E481">
            <v>383.45</v>
          </cell>
        </row>
        <row r="482">
          <cell r="A482">
            <v>38060</v>
          </cell>
          <cell r="E482">
            <v>57.75</v>
          </cell>
        </row>
        <row r="483">
          <cell r="A483">
            <v>10956</v>
          </cell>
          <cell r="E483">
            <v>63.34</v>
          </cell>
        </row>
        <row r="484">
          <cell r="A484">
            <v>39380</v>
          </cell>
          <cell r="E484">
            <v>30.97</v>
          </cell>
        </row>
        <row r="485">
          <cell r="A485">
            <v>44172</v>
          </cell>
          <cell r="E485">
            <v>9.4600000000000009</v>
          </cell>
        </row>
        <row r="486">
          <cell r="A486">
            <v>37597</v>
          </cell>
          <cell r="E486">
            <v>578187.5</v>
          </cell>
        </row>
        <row r="487">
          <cell r="A487">
            <v>183</v>
          </cell>
          <cell r="E487">
            <v>230</v>
          </cell>
        </row>
        <row r="488">
          <cell r="A488">
            <v>184</v>
          </cell>
          <cell r="E488">
            <v>142.44999999999999</v>
          </cell>
        </row>
        <row r="489">
          <cell r="A489">
            <v>181</v>
          </cell>
          <cell r="E489">
            <v>307.16000000000003</v>
          </cell>
        </row>
        <row r="490">
          <cell r="A490">
            <v>20001</v>
          </cell>
          <cell r="E490">
            <v>178.06</v>
          </cell>
        </row>
        <row r="491">
          <cell r="A491">
            <v>39837</v>
          </cell>
          <cell r="E491">
            <v>313.77</v>
          </cell>
        </row>
        <row r="492">
          <cell r="A492">
            <v>43366</v>
          </cell>
          <cell r="E492">
            <v>2.33</v>
          </cell>
        </row>
        <row r="493">
          <cell r="A493">
            <v>10535</v>
          </cell>
          <cell r="E493">
            <v>4812.34</v>
          </cell>
        </row>
        <row r="494">
          <cell r="A494">
            <v>10537</v>
          </cell>
          <cell r="E494">
            <v>6562.72</v>
          </cell>
        </row>
        <row r="495">
          <cell r="A495">
            <v>13891</v>
          </cell>
          <cell r="E495">
            <v>6019.5</v>
          </cell>
        </row>
        <row r="496">
          <cell r="A496">
            <v>44492</v>
          </cell>
          <cell r="E496">
            <v>26182.39</v>
          </cell>
        </row>
        <row r="497">
          <cell r="A497">
            <v>36396</v>
          </cell>
          <cell r="E497">
            <v>5505.64</v>
          </cell>
        </row>
        <row r="498">
          <cell r="A498">
            <v>36397</v>
          </cell>
          <cell r="E498">
            <v>19575.62</v>
          </cell>
        </row>
        <row r="499">
          <cell r="A499">
            <v>36398</v>
          </cell>
          <cell r="E499">
            <v>23792.53</v>
          </cell>
        </row>
        <row r="500">
          <cell r="A500">
            <v>647</v>
          </cell>
          <cell r="E500">
            <v>19.940000000000001</v>
          </cell>
        </row>
        <row r="501">
          <cell r="A501">
            <v>40920</v>
          </cell>
          <cell r="E501">
            <v>3520.38</v>
          </cell>
        </row>
        <row r="502">
          <cell r="A502">
            <v>715</v>
          </cell>
          <cell r="E502">
            <v>22.6</v>
          </cell>
        </row>
        <row r="503">
          <cell r="A503">
            <v>716</v>
          </cell>
          <cell r="E503">
            <v>25.55</v>
          </cell>
        </row>
        <row r="504">
          <cell r="A504">
            <v>38783</v>
          </cell>
          <cell r="E504">
            <v>1.51</v>
          </cell>
        </row>
        <row r="505">
          <cell r="A505">
            <v>37593</v>
          </cell>
          <cell r="E505">
            <v>3.71</v>
          </cell>
        </row>
        <row r="506">
          <cell r="A506">
            <v>37594</v>
          </cell>
          <cell r="E506">
            <v>4.62</v>
          </cell>
        </row>
        <row r="507">
          <cell r="A507">
            <v>37592</v>
          </cell>
          <cell r="E507">
            <v>2.92</v>
          </cell>
        </row>
        <row r="508">
          <cell r="A508">
            <v>7270</v>
          </cell>
          <cell r="E508">
            <v>1.31</v>
          </cell>
        </row>
        <row r="509">
          <cell r="A509">
            <v>7267</v>
          </cell>
          <cell r="E509">
            <v>1.02</v>
          </cell>
        </row>
        <row r="510">
          <cell r="A510">
            <v>7271</v>
          </cell>
          <cell r="E510">
            <v>1.1299999999999999</v>
          </cell>
        </row>
        <row r="511">
          <cell r="A511">
            <v>7268</v>
          </cell>
          <cell r="E511">
            <v>1.57</v>
          </cell>
        </row>
        <row r="512">
          <cell r="A512">
            <v>34556</v>
          </cell>
          <cell r="E512">
            <v>4.3099999999999996</v>
          </cell>
        </row>
        <row r="513">
          <cell r="A513">
            <v>37873</v>
          </cell>
          <cell r="E513">
            <v>4.38</v>
          </cell>
        </row>
        <row r="514">
          <cell r="A514">
            <v>34564</v>
          </cell>
          <cell r="E514">
            <v>4.59</v>
          </cell>
        </row>
        <row r="515">
          <cell r="A515">
            <v>34565</v>
          </cell>
          <cell r="E515">
            <v>4.8600000000000003</v>
          </cell>
        </row>
        <row r="516">
          <cell r="A516">
            <v>38590</v>
          </cell>
          <cell r="E516">
            <v>3.59</v>
          </cell>
        </row>
        <row r="517">
          <cell r="A517">
            <v>34566</v>
          </cell>
          <cell r="E517">
            <v>3.77</v>
          </cell>
        </row>
        <row r="518">
          <cell r="A518">
            <v>34567</v>
          </cell>
          <cell r="E518">
            <v>3.99</v>
          </cell>
        </row>
        <row r="519">
          <cell r="A519">
            <v>38591</v>
          </cell>
          <cell r="E519">
            <v>3.63</v>
          </cell>
        </row>
        <row r="520">
          <cell r="A520">
            <v>34568</v>
          </cell>
          <cell r="E520">
            <v>4.72</v>
          </cell>
        </row>
        <row r="521">
          <cell r="A521">
            <v>34569</v>
          </cell>
          <cell r="E521">
            <v>4.8600000000000003</v>
          </cell>
        </row>
        <row r="522">
          <cell r="A522">
            <v>34570</v>
          </cell>
          <cell r="E522">
            <v>5.27</v>
          </cell>
        </row>
        <row r="523">
          <cell r="A523">
            <v>25070</v>
          </cell>
          <cell r="E523">
            <v>3.97</v>
          </cell>
        </row>
        <row r="524">
          <cell r="A524">
            <v>34571</v>
          </cell>
          <cell r="E524">
            <v>4</v>
          </cell>
        </row>
        <row r="525">
          <cell r="A525">
            <v>34573</v>
          </cell>
          <cell r="E525">
            <v>4.21</v>
          </cell>
        </row>
        <row r="526">
          <cell r="A526">
            <v>37107</v>
          </cell>
          <cell r="E526">
            <v>5.56</v>
          </cell>
        </row>
        <row r="527">
          <cell r="A527">
            <v>34576</v>
          </cell>
          <cell r="E527">
            <v>6.14</v>
          </cell>
        </row>
        <row r="528">
          <cell r="A528">
            <v>34577</v>
          </cell>
          <cell r="E528">
            <v>6.41</v>
          </cell>
        </row>
        <row r="529">
          <cell r="A529">
            <v>34578</v>
          </cell>
          <cell r="E529">
            <v>6.95</v>
          </cell>
        </row>
        <row r="530">
          <cell r="A530">
            <v>34579</v>
          </cell>
          <cell r="E530">
            <v>7.41</v>
          </cell>
        </row>
        <row r="531">
          <cell r="A531">
            <v>25067</v>
          </cell>
          <cell r="E531">
            <v>4.96</v>
          </cell>
        </row>
        <row r="532">
          <cell r="A532">
            <v>34580</v>
          </cell>
          <cell r="E532">
            <v>5.54</v>
          </cell>
        </row>
        <row r="533">
          <cell r="A533">
            <v>25071</v>
          </cell>
          <cell r="E533">
            <v>2.76</v>
          </cell>
        </row>
        <row r="534">
          <cell r="A534">
            <v>44171</v>
          </cell>
          <cell r="E534">
            <v>27</v>
          </cell>
        </row>
        <row r="535">
          <cell r="A535">
            <v>38395</v>
          </cell>
          <cell r="E535">
            <v>8.1</v>
          </cell>
        </row>
        <row r="536">
          <cell r="A536">
            <v>34583</v>
          </cell>
          <cell r="E536">
            <v>63.7</v>
          </cell>
        </row>
        <row r="537">
          <cell r="A537">
            <v>34584</v>
          </cell>
          <cell r="E537">
            <v>46.71</v>
          </cell>
        </row>
        <row r="538">
          <cell r="A538">
            <v>709</v>
          </cell>
          <cell r="E538">
            <v>813.39</v>
          </cell>
        </row>
        <row r="539">
          <cell r="A539">
            <v>34599</v>
          </cell>
          <cell r="E539">
            <v>2.83</v>
          </cell>
        </row>
        <row r="540">
          <cell r="A540">
            <v>34592</v>
          </cell>
          <cell r="E540">
            <v>3.15</v>
          </cell>
        </row>
        <row r="541">
          <cell r="A541">
            <v>37103</v>
          </cell>
          <cell r="E541">
            <v>3.61</v>
          </cell>
        </row>
        <row r="542">
          <cell r="A542">
            <v>34555</v>
          </cell>
          <cell r="E542">
            <v>4.58</v>
          </cell>
        </row>
        <row r="543">
          <cell r="A543">
            <v>674</v>
          </cell>
          <cell r="E543">
            <v>60.6</v>
          </cell>
        </row>
        <row r="544">
          <cell r="A544">
            <v>34600</v>
          </cell>
          <cell r="E544">
            <v>89.02</v>
          </cell>
        </row>
        <row r="545">
          <cell r="A545">
            <v>652</v>
          </cell>
          <cell r="E545">
            <v>136.37</v>
          </cell>
        </row>
        <row r="546">
          <cell r="A546">
            <v>651</v>
          </cell>
          <cell r="E546">
            <v>3.47</v>
          </cell>
        </row>
        <row r="547">
          <cell r="A547">
            <v>654</v>
          </cell>
          <cell r="E547">
            <v>4.3099999999999996</v>
          </cell>
        </row>
        <row r="548">
          <cell r="A548">
            <v>650</v>
          </cell>
          <cell r="E548">
            <v>2.78</v>
          </cell>
        </row>
        <row r="549">
          <cell r="A549">
            <v>718</v>
          </cell>
          <cell r="E549">
            <v>22.33</v>
          </cell>
        </row>
        <row r="550">
          <cell r="A550">
            <v>11981</v>
          </cell>
          <cell r="E550">
            <v>21.69</v>
          </cell>
        </row>
        <row r="551">
          <cell r="A551">
            <v>34586</v>
          </cell>
          <cell r="E551">
            <v>3.17</v>
          </cell>
        </row>
        <row r="552">
          <cell r="A552">
            <v>38603</v>
          </cell>
          <cell r="E552">
            <v>3.84</v>
          </cell>
        </row>
        <row r="553">
          <cell r="A553">
            <v>34588</v>
          </cell>
          <cell r="E553">
            <v>4.1399999999999997</v>
          </cell>
        </row>
        <row r="554">
          <cell r="A554">
            <v>34590</v>
          </cell>
          <cell r="E554">
            <v>3.78</v>
          </cell>
        </row>
        <row r="555">
          <cell r="A555">
            <v>34591</v>
          </cell>
          <cell r="E555">
            <v>5.13</v>
          </cell>
        </row>
        <row r="556">
          <cell r="A556">
            <v>41372</v>
          </cell>
          <cell r="E556">
            <v>85.05</v>
          </cell>
        </row>
        <row r="557">
          <cell r="A557">
            <v>41371</v>
          </cell>
          <cell r="E557">
            <v>50.27</v>
          </cell>
        </row>
        <row r="558">
          <cell r="A558">
            <v>40517</v>
          </cell>
          <cell r="E558">
            <v>41.5</v>
          </cell>
        </row>
        <row r="559">
          <cell r="A559">
            <v>40515</v>
          </cell>
          <cell r="E559">
            <v>93.38</v>
          </cell>
        </row>
        <row r="560">
          <cell r="A560">
            <v>40529</v>
          </cell>
          <cell r="E560">
            <v>59.66</v>
          </cell>
        </row>
        <row r="561">
          <cell r="A561">
            <v>36170</v>
          </cell>
          <cell r="E561">
            <v>49.5</v>
          </cell>
        </row>
        <row r="562">
          <cell r="A562">
            <v>40524</v>
          </cell>
          <cell r="E562">
            <v>58.36</v>
          </cell>
        </row>
        <row r="563">
          <cell r="A563">
            <v>36156</v>
          </cell>
          <cell r="E563">
            <v>45.39</v>
          </cell>
        </row>
        <row r="564">
          <cell r="A564">
            <v>36155</v>
          </cell>
          <cell r="E564">
            <v>39.18</v>
          </cell>
        </row>
        <row r="565">
          <cell r="A565">
            <v>36154</v>
          </cell>
          <cell r="E565">
            <v>54.47</v>
          </cell>
        </row>
        <row r="566">
          <cell r="A566">
            <v>695</v>
          </cell>
          <cell r="E566">
            <v>40.01</v>
          </cell>
        </row>
        <row r="567">
          <cell r="A567">
            <v>679</v>
          </cell>
          <cell r="E567">
            <v>59.66</v>
          </cell>
        </row>
        <row r="568">
          <cell r="A568">
            <v>711</v>
          </cell>
          <cell r="E568">
            <v>39.46</v>
          </cell>
        </row>
        <row r="569">
          <cell r="A569">
            <v>712</v>
          </cell>
          <cell r="E569">
            <v>49.71</v>
          </cell>
        </row>
        <row r="570">
          <cell r="A570">
            <v>12614</v>
          </cell>
          <cell r="E570">
            <v>22.83</v>
          </cell>
        </row>
        <row r="571">
          <cell r="A571">
            <v>6140</v>
          </cell>
          <cell r="E571">
            <v>3.65</v>
          </cell>
        </row>
        <row r="572">
          <cell r="A572">
            <v>38399</v>
          </cell>
          <cell r="E572">
            <v>305.83999999999997</v>
          </cell>
        </row>
        <row r="573">
          <cell r="A573">
            <v>735</v>
          </cell>
          <cell r="E573">
            <v>2018.57</v>
          </cell>
        </row>
        <row r="574">
          <cell r="A574">
            <v>736</v>
          </cell>
          <cell r="E574">
            <v>1697.25</v>
          </cell>
        </row>
        <row r="575">
          <cell r="A575">
            <v>729</v>
          </cell>
          <cell r="E575">
            <v>691.65</v>
          </cell>
        </row>
        <row r="576">
          <cell r="A576">
            <v>39925</v>
          </cell>
          <cell r="E576">
            <v>9994.2800000000007</v>
          </cell>
        </row>
        <row r="577">
          <cell r="A577">
            <v>731</v>
          </cell>
          <cell r="E577">
            <v>673.14</v>
          </cell>
        </row>
        <row r="578">
          <cell r="A578">
            <v>10575</v>
          </cell>
          <cell r="E578">
            <v>1050.49</v>
          </cell>
        </row>
        <row r="579">
          <cell r="A579">
            <v>733</v>
          </cell>
          <cell r="E579">
            <v>1150.1600000000001</v>
          </cell>
        </row>
        <row r="580">
          <cell r="A580">
            <v>732</v>
          </cell>
          <cell r="E580">
            <v>1134.7</v>
          </cell>
        </row>
        <row r="581">
          <cell r="A581">
            <v>737</v>
          </cell>
          <cell r="E581">
            <v>6363.06</v>
          </cell>
        </row>
        <row r="582">
          <cell r="A582">
            <v>738</v>
          </cell>
          <cell r="E582">
            <v>2950.51</v>
          </cell>
        </row>
        <row r="583">
          <cell r="A583">
            <v>740</v>
          </cell>
          <cell r="E583">
            <v>5985.97</v>
          </cell>
        </row>
        <row r="584">
          <cell r="A584">
            <v>734</v>
          </cell>
          <cell r="E584">
            <v>1216.3900000000001</v>
          </cell>
        </row>
        <row r="585">
          <cell r="A585">
            <v>39008</v>
          </cell>
          <cell r="E585">
            <v>58663.89</v>
          </cell>
        </row>
        <row r="586">
          <cell r="A586">
            <v>39009</v>
          </cell>
          <cell r="E586">
            <v>62851.09</v>
          </cell>
        </row>
        <row r="587">
          <cell r="A587">
            <v>10587</v>
          </cell>
          <cell r="E587">
            <v>3776.96</v>
          </cell>
        </row>
        <row r="588">
          <cell r="A588">
            <v>759</v>
          </cell>
          <cell r="E588">
            <v>5430.51</v>
          </cell>
        </row>
        <row r="589">
          <cell r="A589">
            <v>761</v>
          </cell>
          <cell r="E589">
            <v>9205.18</v>
          </cell>
        </row>
        <row r="590">
          <cell r="A590">
            <v>750</v>
          </cell>
          <cell r="E590">
            <v>8739.59</v>
          </cell>
        </row>
        <row r="591">
          <cell r="A591">
            <v>755</v>
          </cell>
          <cell r="E591">
            <v>35863.03</v>
          </cell>
        </row>
        <row r="592">
          <cell r="A592">
            <v>749</v>
          </cell>
          <cell r="E592">
            <v>13189.76</v>
          </cell>
        </row>
        <row r="593">
          <cell r="A593">
            <v>756</v>
          </cell>
          <cell r="E593">
            <v>39113.440000000002</v>
          </cell>
        </row>
        <row r="594">
          <cell r="A594">
            <v>757</v>
          </cell>
          <cell r="E594">
            <v>17760</v>
          </cell>
        </row>
        <row r="595">
          <cell r="A595">
            <v>10588</v>
          </cell>
          <cell r="E595">
            <v>3920.96</v>
          </cell>
        </row>
        <row r="596">
          <cell r="A596">
            <v>10592</v>
          </cell>
          <cell r="E596">
            <v>4736</v>
          </cell>
        </row>
        <row r="597">
          <cell r="A597">
            <v>10589</v>
          </cell>
          <cell r="E597">
            <v>6362.52</v>
          </cell>
        </row>
        <row r="598">
          <cell r="A598">
            <v>760</v>
          </cell>
          <cell r="E598">
            <v>35520</v>
          </cell>
        </row>
        <row r="599">
          <cell r="A599">
            <v>751</v>
          </cell>
          <cell r="E599">
            <v>5594.4</v>
          </cell>
        </row>
        <row r="600">
          <cell r="A600">
            <v>754</v>
          </cell>
          <cell r="E600">
            <v>8880</v>
          </cell>
        </row>
        <row r="601">
          <cell r="A601">
            <v>44489</v>
          </cell>
          <cell r="E601">
            <v>171943.88</v>
          </cell>
        </row>
        <row r="602">
          <cell r="A602">
            <v>39917</v>
          </cell>
          <cell r="E602">
            <v>90111.97</v>
          </cell>
        </row>
        <row r="603">
          <cell r="A603">
            <v>38167</v>
          </cell>
          <cell r="E603">
            <v>28.47</v>
          </cell>
        </row>
        <row r="604">
          <cell r="A604">
            <v>36145</v>
          </cell>
          <cell r="E604">
            <v>44.58</v>
          </cell>
        </row>
        <row r="605">
          <cell r="A605">
            <v>12893</v>
          </cell>
          <cell r="E605">
            <v>74.3</v>
          </cell>
        </row>
        <row r="606">
          <cell r="A606">
            <v>11685</v>
          </cell>
          <cell r="E606">
            <v>33.71</v>
          </cell>
        </row>
        <row r="607">
          <cell r="A607">
            <v>11680</v>
          </cell>
          <cell r="E607">
            <v>17.71</v>
          </cell>
        </row>
        <row r="608">
          <cell r="A608">
            <v>11679</v>
          </cell>
          <cell r="E608">
            <v>24.02</v>
          </cell>
        </row>
        <row r="609">
          <cell r="A609">
            <v>2512</v>
          </cell>
          <cell r="E609">
            <v>59.53</v>
          </cell>
        </row>
        <row r="610">
          <cell r="A610">
            <v>4374</v>
          </cell>
          <cell r="E610">
            <v>0.4</v>
          </cell>
        </row>
        <row r="611">
          <cell r="A611">
            <v>7568</v>
          </cell>
          <cell r="E611">
            <v>0.67</v>
          </cell>
        </row>
        <row r="612">
          <cell r="A612">
            <v>7584</v>
          </cell>
          <cell r="E612">
            <v>1.02</v>
          </cell>
        </row>
        <row r="613">
          <cell r="A613">
            <v>11945</v>
          </cell>
          <cell r="E613">
            <v>0.06</v>
          </cell>
        </row>
        <row r="614">
          <cell r="A614">
            <v>11946</v>
          </cell>
          <cell r="E614">
            <v>7.0000000000000007E-2</v>
          </cell>
        </row>
        <row r="615">
          <cell r="A615">
            <v>4375</v>
          </cell>
          <cell r="E615">
            <v>0.11</v>
          </cell>
        </row>
        <row r="616">
          <cell r="A616">
            <v>11950</v>
          </cell>
          <cell r="E616">
            <v>0.22</v>
          </cell>
        </row>
        <row r="617">
          <cell r="A617">
            <v>4376</v>
          </cell>
          <cell r="E617">
            <v>0.21</v>
          </cell>
        </row>
        <row r="618">
          <cell r="A618">
            <v>7583</v>
          </cell>
          <cell r="E618">
            <v>0.46</v>
          </cell>
        </row>
        <row r="619">
          <cell r="A619">
            <v>4350</v>
          </cell>
          <cell r="E619">
            <v>1.01</v>
          </cell>
        </row>
        <row r="620">
          <cell r="A620">
            <v>39886</v>
          </cell>
          <cell r="E620">
            <v>6.85</v>
          </cell>
        </row>
        <row r="621">
          <cell r="A621">
            <v>39887</v>
          </cell>
          <cell r="E621">
            <v>10.28</v>
          </cell>
        </row>
        <row r="622">
          <cell r="A622">
            <v>39888</v>
          </cell>
          <cell r="E622">
            <v>23.51</v>
          </cell>
        </row>
        <row r="623">
          <cell r="A623">
            <v>39890</v>
          </cell>
          <cell r="E623">
            <v>40.14</v>
          </cell>
        </row>
        <row r="624">
          <cell r="A624">
            <v>39891</v>
          </cell>
          <cell r="E624">
            <v>56.59</v>
          </cell>
        </row>
        <row r="625">
          <cell r="A625">
            <v>39892</v>
          </cell>
          <cell r="E625">
            <v>176.41</v>
          </cell>
        </row>
        <row r="626">
          <cell r="A626">
            <v>790</v>
          </cell>
          <cell r="E626">
            <v>24.19</v>
          </cell>
        </row>
        <row r="627">
          <cell r="A627">
            <v>766</v>
          </cell>
          <cell r="E627">
            <v>24.19</v>
          </cell>
        </row>
        <row r="628">
          <cell r="A628">
            <v>791</v>
          </cell>
          <cell r="E628">
            <v>24.19</v>
          </cell>
        </row>
        <row r="629">
          <cell r="A629">
            <v>767</v>
          </cell>
          <cell r="E629">
            <v>24.19</v>
          </cell>
        </row>
        <row r="630">
          <cell r="A630">
            <v>768</v>
          </cell>
          <cell r="E630">
            <v>18.989999999999998</v>
          </cell>
        </row>
        <row r="631">
          <cell r="A631">
            <v>789</v>
          </cell>
          <cell r="E631">
            <v>18.59</v>
          </cell>
        </row>
        <row r="632">
          <cell r="A632">
            <v>769</v>
          </cell>
          <cell r="E632">
            <v>18.989999999999998</v>
          </cell>
        </row>
        <row r="633">
          <cell r="A633">
            <v>770</v>
          </cell>
          <cell r="E633">
            <v>6.7</v>
          </cell>
        </row>
        <row r="634">
          <cell r="A634">
            <v>12394</v>
          </cell>
          <cell r="E634">
            <v>6.7</v>
          </cell>
        </row>
        <row r="635">
          <cell r="A635">
            <v>764</v>
          </cell>
          <cell r="E635">
            <v>11.69</v>
          </cell>
        </row>
        <row r="636">
          <cell r="A636">
            <v>765</v>
          </cell>
          <cell r="E636">
            <v>11.69</v>
          </cell>
        </row>
        <row r="637">
          <cell r="A637">
            <v>787</v>
          </cell>
          <cell r="E637">
            <v>52.22</v>
          </cell>
        </row>
        <row r="638">
          <cell r="A638">
            <v>774</v>
          </cell>
          <cell r="E638">
            <v>52.22</v>
          </cell>
        </row>
        <row r="639">
          <cell r="A639">
            <v>773</v>
          </cell>
          <cell r="E639">
            <v>52.22</v>
          </cell>
        </row>
        <row r="640">
          <cell r="A640">
            <v>775</v>
          </cell>
          <cell r="E640">
            <v>52.22</v>
          </cell>
        </row>
        <row r="641">
          <cell r="A641">
            <v>788</v>
          </cell>
          <cell r="E641">
            <v>32.450000000000003</v>
          </cell>
        </row>
        <row r="642">
          <cell r="A642">
            <v>772</v>
          </cell>
          <cell r="E642">
            <v>32.450000000000003</v>
          </cell>
        </row>
        <row r="643">
          <cell r="A643">
            <v>771</v>
          </cell>
          <cell r="E643">
            <v>32.450000000000003</v>
          </cell>
        </row>
        <row r="644">
          <cell r="A644">
            <v>779</v>
          </cell>
          <cell r="E644">
            <v>8.07</v>
          </cell>
        </row>
        <row r="645">
          <cell r="A645">
            <v>776</v>
          </cell>
          <cell r="E645">
            <v>76.98</v>
          </cell>
        </row>
        <row r="646">
          <cell r="A646">
            <v>777</v>
          </cell>
          <cell r="E646">
            <v>74.83</v>
          </cell>
        </row>
        <row r="647">
          <cell r="A647">
            <v>780</v>
          </cell>
          <cell r="E647">
            <v>75.209999999999994</v>
          </cell>
        </row>
        <row r="648">
          <cell r="A648">
            <v>778</v>
          </cell>
          <cell r="E648">
            <v>76.98</v>
          </cell>
        </row>
        <row r="649">
          <cell r="A649">
            <v>781</v>
          </cell>
          <cell r="E649">
            <v>142.22999999999999</v>
          </cell>
        </row>
        <row r="650">
          <cell r="A650">
            <v>786</v>
          </cell>
          <cell r="E650">
            <v>142.22999999999999</v>
          </cell>
        </row>
        <row r="651">
          <cell r="A651">
            <v>782</v>
          </cell>
          <cell r="E651">
            <v>142.22999999999999</v>
          </cell>
        </row>
        <row r="652">
          <cell r="A652">
            <v>783</v>
          </cell>
          <cell r="E652">
            <v>389.26</v>
          </cell>
        </row>
        <row r="653">
          <cell r="A653">
            <v>785</v>
          </cell>
          <cell r="E653">
            <v>411.29</v>
          </cell>
        </row>
        <row r="654">
          <cell r="A654">
            <v>784</v>
          </cell>
          <cell r="E654">
            <v>441.21</v>
          </cell>
        </row>
        <row r="655">
          <cell r="A655">
            <v>831</v>
          </cell>
          <cell r="E655">
            <v>94.44</v>
          </cell>
        </row>
        <row r="656">
          <cell r="A656">
            <v>828</v>
          </cell>
          <cell r="E656">
            <v>0.54</v>
          </cell>
        </row>
        <row r="657">
          <cell r="A657">
            <v>829</v>
          </cell>
          <cell r="E657">
            <v>1.1399999999999999</v>
          </cell>
        </row>
        <row r="658">
          <cell r="A658">
            <v>812</v>
          </cell>
          <cell r="E658">
            <v>2.48</v>
          </cell>
        </row>
        <row r="659">
          <cell r="A659">
            <v>819</v>
          </cell>
          <cell r="E659">
            <v>4.08</v>
          </cell>
        </row>
        <row r="660">
          <cell r="A660">
            <v>818</v>
          </cell>
          <cell r="E660">
            <v>6.86</v>
          </cell>
        </row>
        <row r="661">
          <cell r="A661">
            <v>823</v>
          </cell>
          <cell r="E661">
            <v>20.66</v>
          </cell>
        </row>
        <row r="662">
          <cell r="A662">
            <v>830</v>
          </cell>
          <cell r="E662">
            <v>17.02</v>
          </cell>
        </row>
        <row r="663">
          <cell r="A663">
            <v>826</v>
          </cell>
          <cell r="E663">
            <v>52.97</v>
          </cell>
        </row>
        <row r="664">
          <cell r="A664">
            <v>827</v>
          </cell>
          <cell r="E664">
            <v>44.75</v>
          </cell>
        </row>
        <row r="665">
          <cell r="A665">
            <v>832</v>
          </cell>
          <cell r="E665">
            <v>3.09</v>
          </cell>
        </row>
        <row r="666">
          <cell r="A666">
            <v>833</v>
          </cell>
          <cell r="E666">
            <v>4.3899999999999997</v>
          </cell>
        </row>
        <row r="667">
          <cell r="A667">
            <v>834</v>
          </cell>
          <cell r="E667">
            <v>4.8099999999999996</v>
          </cell>
        </row>
        <row r="668">
          <cell r="A668">
            <v>825</v>
          </cell>
          <cell r="E668">
            <v>5.37</v>
          </cell>
        </row>
        <row r="669">
          <cell r="A669">
            <v>813</v>
          </cell>
          <cell r="E669">
            <v>5.28</v>
          </cell>
        </row>
        <row r="670">
          <cell r="A670">
            <v>820</v>
          </cell>
          <cell r="E670">
            <v>6.7</v>
          </cell>
        </row>
        <row r="671">
          <cell r="A671">
            <v>816</v>
          </cell>
          <cell r="E671">
            <v>11.4</v>
          </cell>
        </row>
        <row r="672">
          <cell r="A672">
            <v>814</v>
          </cell>
          <cell r="E672">
            <v>13.77</v>
          </cell>
        </row>
        <row r="673">
          <cell r="A673">
            <v>815</v>
          </cell>
          <cell r="E673">
            <v>14.89</v>
          </cell>
        </row>
        <row r="674">
          <cell r="A674">
            <v>822</v>
          </cell>
          <cell r="E674">
            <v>18.13</v>
          </cell>
        </row>
        <row r="675">
          <cell r="A675">
            <v>821</v>
          </cell>
          <cell r="E675">
            <v>21.19</v>
          </cell>
        </row>
        <row r="676">
          <cell r="A676">
            <v>817</v>
          </cell>
          <cell r="E676">
            <v>25.2</v>
          </cell>
        </row>
        <row r="677">
          <cell r="A677">
            <v>20086</v>
          </cell>
          <cell r="E677">
            <v>2.4700000000000002</v>
          </cell>
        </row>
        <row r="678">
          <cell r="A678">
            <v>39191</v>
          </cell>
          <cell r="E678">
            <v>21.34</v>
          </cell>
        </row>
        <row r="679">
          <cell r="A679">
            <v>39190</v>
          </cell>
          <cell r="E679">
            <v>22.29</v>
          </cell>
        </row>
        <row r="680">
          <cell r="A680">
            <v>39189</v>
          </cell>
          <cell r="E680">
            <v>23.59</v>
          </cell>
        </row>
        <row r="681">
          <cell r="A681">
            <v>39186</v>
          </cell>
          <cell r="E681">
            <v>21.1</v>
          </cell>
        </row>
        <row r="682">
          <cell r="A682">
            <v>39188</v>
          </cell>
          <cell r="E682">
            <v>17.37</v>
          </cell>
        </row>
        <row r="683">
          <cell r="A683">
            <v>39187</v>
          </cell>
          <cell r="E683">
            <v>18.2</v>
          </cell>
        </row>
        <row r="684">
          <cell r="A684">
            <v>39184</v>
          </cell>
          <cell r="E684">
            <v>6.85</v>
          </cell>
        </row>
        <row r="685">
          <cell r="A685">
            <v>39185</v>
          </cell>
          <cell r="E685">
            <v>6.24</v>
          </cell>
        </row>
        <row r="686">
          <cell r="A686">
            <v>39198</v>
          </cell>
          <cell r="E686">
            <v>70</v>
          </cell>
        </row>
        <row r="687">
          <cell r="A687">
            <v>39197</v>
          </cell>
          <cell r="E687">
            <v>73.12</v>
          </cell>
        </row>
        <row r="688">
          <cell r="A688">
            <v>39196</v>
          </cell>
          <cell r="E688">
            <v>75.41</v>
          </cell>
        </row>
        <row r="689">
          <cell r="A689">
            <v>39199</v>
          </cell>
          <cell r="E689">
            <v>67.36</v>
          </cell>
        </row>
        <row r="690">
          <cell r="A690">
            <v>39195</v>
          </cell>
          <cell r="E690">
            <v>38.880000000000003</v>
          </cell>
        </row>
        <row r="691">
          <cell r="A691">
            <v>39194</v>
          </cell>
          <cell r="E691">
            <v>41.61</v>
          </cell>
        </row>
        <row r="692">
          <cell r="A692">
            <v>39193</v>
          </cell>
          <cell r="E692">
            <v>45.6</v>
          </cell>
        </row>
        <row r="693">
          <cell r="A693">
            <v>39192</v>
          </cell>
          <cell r="E693">
            <v>47.44</v>
          </cell>
        </row>
        <row r="694">
          <cell r="A694">
            <v>39920</v>
          </cell>
          <cell r="E694">
            <v>5.74</v>
          </cell>
        </row>
        <row r="695">
          <cell r="A695">
            <v>39201</v>
          </cell>
          <cell r="E695">
            <v>83.69</v>
          </cell>
        </row>
        <row r="696">
          <cell r="A696">
            <v>39200</v>
          </cell>
          <cell r="E696">
            <v>84.36</v>
          </cell>
        </row>
        <row r="697">
          <cell r="A697">
            <v>39203</v>
          </cell>
          <cell r="E697">
            <v>68.12</v>
          </cell>
        </row>
        <row r="698">
          <cell r="A698">
            <v>39202</v>
          </cell>
          <cell r="E698">
            <v>80.02</v>
          </cell>
        </row>
        <row r="699">
          <cell r="A699">
            <v>39205</v>
          </cell>
          <cell r="E699">
            <v>133.5</v>
          </cell>
        </row>
        <row r="700">
          <cell r="A700">
            <v>39204</v>
          </cell>
          <cell r="E700">
            <v>136.72999999999999</v>
          </cell>
        </row>
        <row r="701">
          <cell r="A701">
            <v>39206</v>
          </cell>
          <cell r="E701">
            <v>129.72</v>
          </cell>
        </row>
        <row r="702">
          <cell r="A702">
            <v>797</v>
          </cell>
          <cell r="E702">
            <v>9.86</v>
          </cell>
        </row>
        <row r="703">
          <cell r="A703">
            <v>798</v>
          </cell>
          <cell r="E703">
            <v>1.35</v>
          </cell>
        </row>
        <row r="704">
          <cell r="A704">
            <v>796</v>
          </cell>
          <cell r="E704">
            <v>9.44</v>
          </cell>
        </row>
        <row r="705">
          <cell r="A705">
            <v>799</v>
          </cell>
          <cell r="E705">
            <v>4.4400000000000004</v>
          </cell>
        </row>
        <row r="706">
          <cell r="A706">
            <v>792</v>
          </cell>
          <cell r="E706">
            <v>4.51</v>
          </cell>
        </row>
        <row r="707">
          <cell r="A707">
            <v>804</v>
          </cell>
          <cell r="E707">
            <v>22.38</v>
          </cell>
        </row>
        <row r="708">
          <cell r="A708">
            <v>793</v>
          </cell>
          <cell r="E708">
            <v>9.61</v>
          </cell>
        </row>
        <row r="709">
          <cell r="A709">
            <v>801</v>
          </cell>
          <cell r="E709">
            <v>6.85</v>
          </cell>
        </row>
        <row r="710">
          <cell r="A710">
            <v>794</v>
          </cell>
          <cell r="E710">
            <v>7.08</v>
          </cell>
        </row>
        <row r="711">
          <cell r="A711">
            <v>802</v>
          </cell>
          <cell r="E711">
            <v>19.739999999999998</v>
          </cell>
        </row>
        <row r="712">
          <cell r="A712">
            <v>803</v>
          </cell>
          <cell r="E712">
            <v>17.22</v>
          </cell>
        </row>
        <row r="713">
          <cell r="A713">
            <v>38001</v>
          </cell>
          <cell r="E713">
            <v>0.93</v>
          </cell>
        </row>
        <row r="714">
          <cell r="A714">
            <v>38002</v>
          </cell>
          <cell r="E714">
            <v>1.72</v>
          </cell>
        </row>
        <row r="715">
          <cell r="A715">
            <v>38003</v>
          </cell>
          <cell r="E715">
            <v>20.68</v>
          </cell>
        </row>
        <row r="716">
          <cell r="A716">
            <v>38004</v>
          </cell>
          <cell r="E716">
            <v>27.65</v>
          </cell>
        </row>
        <row r="717">
          <cell r="A717">
            <v>36327</v>
          </cell>
          <cell r="E717">
            <v>2.08</v>
          </cell>
        </row>
        <row r="718">
          <cell r="A718">
            <v>38992</v>
          </cell>
          <cell r="E718">
            <v>3.32</v>
          </cell>
        </row>
        <row r="719">
          <cell r="A719">
            <v>38993</v>
          </cell>
          <cell r="E719">
            <v>9.48</v>
          </cell>
        </row>
        <row r="720">
          <cell r="A720">
            <v>38418</v>
          </cell>
          <cell r="E720">
            <v>7.18</v>
          </cell>
        </row>
        <row r="721">
          <cell r="A721">
            <v>39178</v>
          </cell>
          <cell r="E721">
            <v>2.31</v>
          </cell>
        </row>
        <row r="722">
          <cell r="A722">
            <v>39177</v>
          </cell>
          <cell r="E722">
            <v>2.09</v>
          </cell>
        </row>
        <row r="723">
          <cell r="A723">
            <v>39174</v>
          </cell>
          <cell r="E723">
            <v>1.04</v>
          </cell>
        </row>
        <row r="724">
          <cell r="A724">
            <v>39176</v>
          </cell>
          <cell r="E724">
            <v>1.37</v>
          </cell>
        </row>
        <row r="725">
          <cell r="A725">
            <v>39180</v>
          </cell>
          <cell r="E725">
            <v>6.27</v>
          </cell>
        </row>
        <row r="726">
          <cell r="A726">
            <v>39179</v>
          </cell>
          <cell r="E726">
            <v>5.55</v>
          </cell>
        </row>
        <row r="727">
          <cell r="A727">
            <v>39175</v>
          </cell>
          <cell r="E727">
            <v>1.27</v>
          </cell>
        </row>
        <row r="728">
          <cell r="A728">
            <v>39217</v>
          </cell>
          <cell r="E728">
            <v>0.98</v>
          </cell>
        </row>
        <row r="729">
          <cell r="A729">
            <v>39181</v>
          </cell>
          <cell r="E729">
            <v>8.4</v>
          </cell>
        </row>
        <row r="730">
          <cell r="A730">
            <v>39182</v>
          </cell>
          <cell r="E730">
            <v>11.82</v>
          </cell>
        </row>
        <row r="731">
          <cell r="A731">
            <v>12616</v>
          </cell>
          <cell r="E731">
            <v>6.77</v>
          </cell>
        </row>
        <row r="732">
          <cell r="A732">
            <v>1049</v>
          </cell>
          <cell r="E732">
            <v>9.89</v>
          </cell>
        </row>
        <row r="733">
          <cell r="A733">
            <v>1099</v>
          </cell>
          <cell r="E733">
            <v>7.57</v>
          </cell>
        </row>
        <row r="734">
          <cell r="A734">
            <v>39678</v>
          </cell>
          <cell r="E734">
            <v>3.05</v>
          </cell>
        </row>
        <row r="735">
          <cell r="A735">
            <v>1050</v>
          </cell>
          <cell r="E735">
            <v>5.17</v>
          </cell>
        </row>
        <row r="736">
          <cell r="A736">
            <v>1101</v>
          </cell>
          <cell r="E736">
            <v>32.619999999999997</v>
          </cell>
        </row>
        <row r="737">
          <cell r="A737">
            <v>1100</v>
          </cell>
          <cell r="E737">
            <v>16.829999999999998</v>
          </cell>
        </row>
        <row r="738">
          <cell r="A738">
            <v>39679</v>
          </cell>
          <cell r="E738">
            <v>65.02</v>
          </cell>
        </row>
        <row r="739">
          <cell r="A739">
            <v>1098</v>
          </cell>
          <cell r="E739">
            <v>4.04</v>
          </cell>
        </row>
        <row r="740">
          <cell r="A740">
            <v>1102</v>
          </cell>
          <cell r="E740">
            <v>48.65</v>
          </cell>
        </row>
        <row r="741">
          <cell r="A741">
            <v>1051</v>
          </cell>
          <cell r="E741">
            <v>70.709999999999994</v>
          </cell>
        </row>
        <row r="742">
          <cell r="A742">
            <v>37399</v>
          </cell>
          <cell r="E742">
            <v>22.04</v>
          </cell>
        </row>
        <row r="743">
          <cell r="A743">
            <v>41955</v>
          </cell>
          <cell r="E743">
            <v>93.71</v>
          </cell>
        </row>
        <row r="744">
          <cell r="A744">
            <v>41953</v>
          </cell>
          <cell r="E744">
            <v>89.43</v>
          </cell>
        </row>
        <row r="745">
          <cell r="A745">
            <v>41954</v>
          </cell>
          <cell r="E745">
            <v>88.58</v>
          </cell>
        </row>
        <row r="746">
          <cell r="A746">
            <v>25004</v>
          </cell>
          <cell r="E746">
            <v>29.7</v>
          </cell>
        </row>
        <row r="747">
          <cell r="A747">
            <v>25002</v>
          </cell>
          <cell r="E747">
            <v>29.95</v>
          </cell>
        </row>
        <row r="748">
          <cell r="A748">
            <v>37409</v>
          </cell>
          <cell r="E748">
            <v>29.46</v>
          </cell>
        </row>
        <row r="749">
          <cell r="A749">
            <v>841</v>
          </cell>
          <cell r="E749">
            <v>30.43</v>
          </cell>
        </row>
        <row r="750">
          <cell r="A750">
            <v>25005</v>
          </cell>
          <cell r="E750">
            <v>33.36</v>
          </cell>
        </row>
        <row r="751">
          <cell r="A751">
            <v>25003</v>
          </cell>
          <cell r="E751">
            <v>35.64</v>
          </cell>
        </row>
        <row r="752">
          <cell r="A752">
            <v>37410</v>
          </cell>
          <cell r="E752">
            <v>33.36</v>
          </cell>
        </row>
        <row r="753">
          <cell r="A753">
            <v>842</v>
          </cell>
          <cell r="E753">
            <v>37.53</v>
          </cell>
        </row>
        <row r="754">
          <cell r="A754">
            <v>862</v>
          </cell>
          <cell r="E754">
            <v>11.21</v>
          </cell>
        </row>
        <row r="755">
          <cell r="A755">
            <v>866</v>
          </cell>
          <cell r="E755">
            <v>137.81</v>
          </cell>
        </row>
        <row r="756">
          <cell r="A756">
            <v>892</v>
          </cell>
          <cell r="E756">
            <v>175.24</v>
          </cell>
        </row>
        <row r="757">
          <cell r="A757">
            <v>857</v>
          </cell>
          <cell r="E757">
            <v>17.84</v>
          </cell>
        </row>
        <row r="758">
          <cell r="A758">
            <v>37404</v>
          </cell>
          <cell r="E758">
            <v>210.73</v>
          </cell>
        </row>
        <row r="759">
          <cell r="A759">
            <v>868</v>
          </cell>
          <cell r="E759">
            <v>27.55</v>
          </cell>
        </row>
        <row r="760">
          <cell r="A760">
            <v>870</v>
          </cell>
          <cell r="E760">
            <v>363.12</v>
          </cell>
        </row>
        <row r="761">
          <cell r="A761">
            <v>863</v>
          </cell>
          <cell r="E761">
            <v>38.07</v>
          </cell>
        </row>
        <row r="762">
          <cell r="A762">
            <v>867</v>
          </cell>
          <cell r="E762">
            <v>53.01</v>
          </cell>
        </row>
        <row r="763">
          <cell r="A763">
            <v>891</v>
          </cell>
          <cell r="E763">
            <v>609.83000000000004</v>
          </cell>
        </row>
        <row r="764">
          <cell r="A764">
            <v>864</v>
          </cell>
          <cell r="E764">
            <v>74.69</v>
          </cell>
        </row>
        <row r="765">
          <cell r="A765">
            <v>865</v>
          </cell>
          <cell r="E765">
            <v>105.2</v>
          </cell>
        </row>
        <row r="766">
          <cell r="A766">
            <v>1006</v>
          </cell>
          <cell r="E766">
            <v>103.44</v>
          </cell>
        </row>
        <row r="767">
          <cell r="A767">
            <v>948</v>
          </cell>
          <cell r="E767">
            <v>53.87</v>
          </cell>
        </row>
        <row r="768">
          <cell r="A768">
            <v>947</v>
          </cell>
          <cell r="E768">
            <v>54.79</v>
          </cell>
        </row>
        <row r="769">
          <cell r="A769">
            <v>911</v>
          </cell>
          <cell r="E769">
            <v>79.680000000000007</v>
          </cell>
        </row>
        <row r="770">
          <cell r="A770">
            <v>925</v>
          </cell>
          <cell r="E770">
            <v>73.650000000000006</v>
          </cell>
        </row>
        <row r="771">
          <cell r="A771">
            <v>954</v>
          </cell>
          <cell r="E771">
            <v>81.36</v>
          </cell>
        </row>
        <row r="772">
          <cell r="A772">
            <v>901</v>
          </cell>
          <cell r="E772">
            <v>87.07</v>
          </cell>
        </row>
        <row r="773">
          <cell r="A773">
            <v>926</v>
          </cell>
          <cell r="E773">
            <v>92.02</v>
          </cell>
        </row>
        <row r="774">
          <cell r="A774">
            <v>912</v>
          </cell>
          <cell r="E774">
            <v>92.59</v>
          </cell>
        </row>
        <row r="775">
          <cell r="A775">
            <v>955</v>
          </cell>
          <cell r="E775">
            <v>110.51</v>
          </cell>
        </row>
        <row r="776">
          <cell r="A776">
            <v>946</v>
          </cell>
          <cell r="E776">
            <v>124.25</v>
          </cell>
        </row>
        <row r="777">
          <cell r="A777">
            <v>953</v>
          </cell>
          <cell r="E777">
            <v>113.07</v>
          </cell>
        </row>
        <row r="778">
          <cell r="A778">
            <v>902</v>
          </cell>
          <cell r="E778">
            <v>137.44999999999999</v>
          </cell>
        </row>
        <row r="779">
          <cell r="A779">
            <v>927</v>
          </cell>
          <cell r="E779">
            <v>133.22999999999999</v>
          </cell>
        </row>
        <row r="780">
          <cell r="A780">
            <v>913</v>
          </cell>
          <cell r="E780">
            <v>148.69999999999999</v>
          </cell>
        </row>
        <row r="781">
          <cell r="A781">
            <v>903</v>
          </cell>
          <cell r="E781">
            <v>168.28</v>
          </cell>
        </row>
        <row r="782">
          <cell r="A782">
            <v>945</v>
          </cell>
          <cell r="E782">
            <v>178.02</v>
          </cell>
        </row>
        <row r="783">
          <cell r="A783">
            <v>914</v>
          </cell>
          <cell r="E783">
            <v>182.37</v>
          </cell>
        </row>
        <row r="784">
          <cell r="A784">
            <v>993</v>
          </cell>
          <cell r="E784">
            <v>2.23</v>
          </cell>
        </row>
        <row r="785">
          <cell r="A785">
            <v>1020</v>
          </cell>
          <cell r="E785">
            <v>9.6999999999999993</v>
          </cell>
        </row>
        <row r="786">
          <cell r="A786">
            <v>1017</v>
          </cell>
          <cell r="E786">
            <v>106.56</v>
          </cell>
        </row>
        <row r="787">
          <cell r="A787">
            <v>999</v>
          </cell>
          <cell r="E787">
            <v>132.04</v>
          </cell>
        </row>
        <row r="788">
          <cell r="A788">
            <v>995</v>
          </cell>
          <cell r="E788">
            <v>14.87</v>
          </cell>
        </row>
        <row r="789">
          <cell r="A789">
            <v>1000</v>
          </cell>
          <cell r="E789">
            <v>161.86000000000001</v>
          </cell>
        </row>
        <row r="790">
          <cell r="A790">
            <v>1022</v>
          </cell>
          <cell r="E790">
            <v>3.09</v>
          </cell>
        </row>
        <row r="791">
          <cell r="A791">
            <v>1015</v>
          </cell>
          <cell r="E791">
            <v>213.13</v>
          </cell>
        </row>
        <row r="792">
          <cell r="A792">
            <v>996</v>
          </cell>
          <cell r="E792">
            <v>22.64</v>
          </cell>
        </row>
        <row r="793">
          <cell r="A793">
            <v>1001</v>
          </cell>
          <cell r="E793">
            <v>266.73</v>
          </cell>
        </row>
        <row r="794">
          <cell r="A794">
            <v>1019</v>
          </cell>
          <cell r="E794">
            <v>31.21</v>
          </cell>
        </row>
        <row r="795">
          <cell r="A795">
            <v>1021</v>
          </cell>
          <cell r="E795">
            <v>4.43</v>
          </cell>
        </row>
        <row r="796">
          <cell r="A796">
            <v>39249</v>
          </cell>
          <cell r="E796">
            <v>347.95</v>
          </cell>
        </row>
        <row r="797">
          <cell r="A797">
            <v>1018</v>
          </cell>
          <cell r="E797">
            <v>44.49</v>
          </cell>
        </row>
        <row r="798">
          <cell r="A798">
            <v>39250</v>
          </cell>
          <cell r="E798">
            <v>446.96</v>
          </cell>
        </row>
        <row r="799">
          <cell r="A799">
            <v>994</v>
          </cell>
          <cell r="E799">
            <v>6.05</v>
          </cell>
        </row>
        <row r="800">
          <cell r="A800">
            <v>977</v>
          </cell>
          <cell r="E800">
            <v>61.63</v>
          </cell>
        </row>
        <row r="801">
          <cell r="A801">
            <v>998</v>
          </cell>
          <cell r="E801">
            <v>81.86</v>
          </cell>
        </row>
        <row r="802">
          <cell r="A802">
            <v>39251</v>
          </cell>
          <cell r="E802">
            <v>0.59</v>
          </cell>
        </row>
        <row r="803">
          <cell r="A803">
            <v>1011</v>
          </cell>
          <cell r="E803">
            <v>0.82</v>
          </cell>
        </row>
        <row r="804">
          <cell r="A804">
            <v>39252</v>
          </cell>
          <cell r="E804">
            <v>0.98</v>
          </cell>
        </row>
        <row r="805">
          <cell r="A805">
            <v>1013</v>
          </cell>
          <cell r="E805">
            <v>1.3</v>
          </cell>
        </row>
        <row r="806">
          <cell r="A806">
            <v>980</v>
          </cell>
          <cell r="E806">
            <v>8.89</v>
          </cell>
        </row>
        <row r="807">
          <cell r="A807">
            <v>39237</v>
          </cell>
          <cell r="E807">
            <v>105.45</v>
          </cell>
        </row>
        <row r="808">
          <cell r="A808">
            <v>39238</v>
          </cell>
          <cell r="E808">
            <v>131.65</v>
          </cell>
        </row>
        <row r="809">
          <cell r="A809">
            <v>979</v>
          </cell>
          <cell r="E809">
            <v>13.7</v>
          </cell>
        </row>
        <row r="810">
          <cell r="A810">
            <v>39239</v>
          </cell>
          <cell r="E810">
            <v>160.22</v>
          </cell>
        </row>
        <row r="811">
          <cell r="A811">
            <v>1014</v>
          </cell>
          <cell r="E811">
            <v>2.08</v>
          </cell>
        </row>
        <row r="812">
          <cell r="A812">
            <v>39240</v>
          </cell>
          <cell r="E812">
            <v>211.76</v>
          </cell>
        </row>
        <row r="813">
          <cell r="A813">
            <v>39232</v>
          </cell>
          <cell r="E813">
            <v>21.99</v>
          </cell>
        </row>
        <row r="814">
          <cell r="A814">
            <v>39233</v>
          </cell>
          <cell r="E814">
            <v>30.23</v>
          </cell>
        </row>
        <row r="815">
          <cell r="A815">
            <v>981</v>
          </cell>
          <cell r="E815">
            <v>3.72</v>
          </cell>
        </row>
        <row r="816">
          <cell r="A816">
            <v>39234</v>
          </cell>
          <cell r="E816">
            <v>44.37</v>
          </cell>
        </row>
        <row r="817">
          <cell r="A817">
            <v>982</v>
          </cell>
          <cell r="E817">
            <v>5.2</v>
          </cell>
        </row>
        <row r="818">
          <cell r="A818">
            <v>39235</v>
          </cell>
          <cell r="E818">
            <v>62.4</v>
          </cell>
        </row>
        <row r="819">
          <cell r="A819">
            <v>39236</v>
          </cell>
          <cell r="E819">
            <v>81.8</v>
          </cell>
        </row>
        <row r="820">
          <cell r="A820">
            <v>876</v>
          </cell>
          <cell r="E820">
            <v>211.17</v>
          </cell>
        </row>
        <row r="821">
          <cell r="A821">
            <v>877</v>
          </cell>
          <cell r="E821">
            <v>248.25</v>
          </cell>
        </row>
        <row r="822">
          <cell r="A822">
            <v>882</v>
          </cell>
          <cell r="E822">
            <v>270.51</v>
          </cell>
        </row>
        <row r="823">
          <cell r="A823">
            <v>878</v>
          </cell>
          <cell r="E823">
            <v>336.31</v>
          </cell>
        </row>
        <row r="824">
          <cell r="A824">
            <v>879</v>
          </cell>
          <cell r="E824">
            <v>396.39</v>
          </cell>
        </row>
        <row r="825">
          <cell r="A825">
            <v>880</v>
          </cell>
          <cell r="E825">
            <v>466.4</v>
          </cell>
        </row>
        <row r="826">
          <cell r="A826">
            <v>873</v>
          </cell>
          <cell r="E826">
            <v>141.81</v>
          </cell>
        </row>
        <row r="827">
          <cell r="A827">
            <v>881</v>
          </cell>
          <cell r="E827">
            <v>637.49</v>
          </cell>
        </row>
        <row r="828">
          <cell r="A828">
            <v>874</v>
          </cell>
          <cell r="E828">
            <v>168.3</v>
          </cell>
        </row>
        <row r="829">
          <cell r="A829">
            <v>875</v>
          </cell>
          <cell r="E829">
            <v>200.8</v>
          </cell>
        </row>
        <row r="830">
          <cell r="A830">
            <v>983</v>
          </cell>
          <cell r="E830">
            <v>1.26</v>
          </cell>
        </row>
        <row r="831">
          <cell r="A831">
            <v>985</v>
          </cell>
          <cell r="E831">
            <v>9.43</v>
          </cell>
        </row>
        <row r="832">
          <cell r="A832">
            <v>990</v>
          </cell>
          <cell r="E832">
            <v>129.08000000000001</v>
          </cell>
        </row>
        <row r="833">
          <cell r="A833">
            <v>39241</v>
          </cell>
          <cell r="E833">
            <v>14.76</v>
          </cell>
        </row>
        <row r="834">
          <cell r="A834">
            <v>1005</v>
          </cell>
          <cell r="E834">
            <v>158.43</v>
          </cell>
        </row>
        <row r="835">
          <cell r="A835">
            <v>984</v>
          </cell>
          <cell r="E835">
            <v>3.25</v>
          </cell>
        </row>
        <row r="836">
          <cell r="A836">
            <v>991</v>
          </cell>
          <cell r="E836">
            <v>209.35</v>
          </cell>
        </row>
        <row r="837">
          <cell r="A837">
            <v>986</v>
          </cell>
          <cell r="E837">
            <v>22.55</v>
          </cell>
        </row>
        <row r="838">
          <cell r="A838">
            <v>1024</v>
          </cell>
          <cell r="E838">
            <v>259.11</v>
          </cell>
        </row>
        <row r="839">
          <cell r="A839">
            <v>987</v>
          </cell>
          <cell r="E839">
            <v>30.65</v>
          </cell>
        </row>
        <row r="840">
          <cell r="A840">
            <v>1003</v>
          </cell>
          <cell r="E840">
            <v>4.7699999999999996</v>
          </cell>
        </row>
        <row r="841">
          <cell r="A841">
            <v>992</v>
          </cell>
          <cell r="E841">
            <v>335.23</v>
          </cell>
        </row>
        <row r="842">
          <cell r="A842">
            <v>1007</v>
          </cell>
          <cell r="E842">
            <v>43.47</v>
          </cell>
        </row>
        <row r="843">
          <cell r="A843">
            <v>39242</v>
          </cell>
          <cell r="E843">
            <v>415.36</v>
          </cell>
        </row>
        <row r="844">
          <cell r="A844">
            <v>1008</v>
          </cell>
          <cell r="E844">
            <v>5.41</v>
          </cell>
        </row>
        <row r="845">
          <cell r="A845">
            <v>988</v>
          </cell>
          <cell r="E845">
            <v>60.05</v>
          </cell>
        </row>
        <row r="846">
          <cell r="A846">
            <v>989</v>
          </cell>
          <cell r="E846">
            <v>81.34</v>
          </cell>
        </row>
        <row r="847">
          <cell r="A847">
            <v>39599</v>
          </cell>
          <cell r="E847">
            <v>3.84</v>
          </cell>
        </row>
        <row r="848">
          <cell r="A848">
            <v>43972</v>
          </cell>
          <cell r="E848">
            <v>4.45</v>
          </cell>
        </row>
        <row r="849">
          <cell r="A849">
            <v>43971</v>
          </cell>
          <cell r="E849">
            <v>3.4</v>
          </cell>
        </row>
        <row r="850">
          <cell r="A850">
            <v>39598</v>
          </cell>
          <cell r="E850">
            <v>6.3</v>
          </cell>
        </row>
        <row r="851">
          <cell r="A851">
            <v>34602</v>
          </cell>
          <cell r="E851">
            <v>5.07</v>
          </cell>
        </row>
        <row r="852">
          <cell r="A852">
            <v>34603</v>
          </cell>
          <cell r="E852">
            <v>24.41</v>
          </cell>
        </row>
        <row r="853">
          <cell r="A853">
            <v>34607</v>
          </cell>
          <cell r="E853">
            <v>10.88</v>
          </cell>
        </row>
        <row r="854">
          <cell r="A854">
            <v>34609</v>
          </cell>
          <cell r="E854">
            <v>16.32</v>
          </cell>
        </row>
        <row r="855">
          <cell r="A855">
            <v>34618</v>
          </cell>
          <cell r="E855">
            <v>6.73</v>
          </cell>
        </row>
        <row r="856">
          <cell r="A856">
            <v>34620</v>
          </cell>
          <cell r="E856">
            <v>33.68</v>
          </cell>
        </row>
        <row r="857">
          <cell r="A857">
            <v>34621</v>
          </cell>
          <cell r="E857">
            <v>15.62</v>
          </cell>
        </row>
        <row r="858">
          <cell r="A858">
            <v>34622</v>
          </cell>
          <cell r="E858">
            <v>22.13</v>
          </cell>
        </row>
        <row r="859">
          <cell r="A859">
            <v>34624</v>
          </cell>
          <cell r="E859">
            <v>8.59</v>
          </cell>
        </row>
        <row r="860">
          <cell r="A860">
            <v>34626</v>
          </cell>
          <cell r="E860">
            <v>46.29</v>
          </cell>
        </row>
        <row r="861">
          <cell r="A861">
            <v>34627</v>
          </cell>
          <cell r="E861">
            <v>19.940000000000001</v>
          </cell>
        </row>
        <row r="862">
          <cell r="A862">
            <v>34629</v>
          </cell>
          <cell r="E862">
            <v>29.2</v>
          </cell>
        </row>
        <row r="863">
          <cell r="A863">
            <v>39257</v>
          </cell>
          <cell r="E863">
            <v>5.68</v>
          </cell>
        </row>
        <row r="864">
          <cell r="A864">
            <v>39261</v>
          </cell>
          <cell r="E864">
            <v>30.26</v>
          </cell>
        </row>
        <row r="865">
          <cell r="A865">
            <v>39268</v>
          </cell>
          <cell r="E865">
            <v>349.13</v>
          </cell>
        </row>
        <row r="866">
          <cell r="A866">
            <v>39262</v>
          </cell>
          <cell r="E866">
            <v>47.31</v>
          </cell>
        </row>
        <row r="867">
          <cell r="A867">
            <v>39258</v>
          </cell>
          <cell r="E867">
            <v>8.42</v>
          </cell>
        </row>
        <row r="868">
          <cell r="A868">
            <v>39263</v>
          </cell>
          <cell r="E868">
            <v>73.2</v>
          </cell>
        </row>
        <row r="869">
          <cell r="A869">
            <v>39264</v>
          </cell>
          <cell r="E869">
            <v>99.12</v>
          </cell>
        </row>
        <row r="870">
          <cell r="A870">
            <v>39259</v>
          </cell>
          <cell r="E870">
            <v>12.82</v>
          </cell>
        </row>
        <row r="871">
          <cell r="A871">
            <v>39265</v>
          </cell>
          <cell r="E871">
            <v>146.02000000000001</v>
          </cell>
        </row>
        <row r="872">
          <cell r="A872">
            <v>39260</v>
          </cell>
          <cell r="E872">
            <v>18.25</v>
          </cell>
        </row>
        <row r="873">
          <cell r="A873">
            <v>39266</v>
          </cell>
          <cell r="E873">
            <v>204.89</v>
          </cell>
        </row>
        <row r="874">
          <cell r="A874">
            <v>39267</v>
          </cell>
          <cell r="E874">
            <v>268.57</v>
          </cell>
        </row>
        <row r="875">
          <cell r="A875">
            <v>11901</v>
          </cell>
          <cell r="E875">
            <v>0.82</v>
          </cell>
        </row>
        <row r="876">
          <cell r="A876">
            <v>11902</v>
          </cell>
          <cell r="E876">
            <v>1.56</v>
          </cell>
        </row>
        <row r="877">
          <cell r="A877">
            <v>11903</v>
          </cell>
          <cell r="E877">
            <v>1.65</v>
          </cell>
        </row>
        <row r="878">
          <cell r="A878">
            <v>11904</v>
          </cell>
          <cell r="E878">
            <v>2.5099999999999998</v>
          </cell>
        </row>
        <row r="879">
          <cell r="A879">
            <v>11905</v>
          </cell>
          <cell r="E879">
            <v>3.06</v>
          </cell>
        </row>
        <row r="880">
          <cell r="A880">
            <v>11906</v>
          </cell>
          <cell r="E880">
            <v>3.89</v>
          </cell>
        </row>
        <row r="881">
          <cell r="A881">
            <v>11919</v>
          </cell>
          <cell r="E881">
            <v>7.13</v>
          </cell>
        </row>
        <row r="882">
          <cell r="A882">
            <v>11920</v>
          </cell>
          <cell r="E882">
            <v>13.55</v>
          </cell>
        </row>
        <row r="883">
          <cell r="A883">
            <v>11924</v>
          </cell>
          <cell r="E883">
            <v>113.75</v>
          </cell>
        </row>
        <row r="884">
          <cell r="A884">
            <v>11921</v>
          </cell>
          <cell r="E884">
            <v>19.82</v>
          </cell>
        </row>
        <row r="885">
          <cell r="A885">
            <v>11922</v>
          </cell>
          <cell r="E885">
            <v>32.06</v>
          </cell>
        </row>
        <row r="886">
          <cell r="A886">
            <v>11923</v>
          </cell>
          <cell r="E886">
            <v>46.93</v>
          </cell>
        </row>
        <row r="887">
          <cell r="A887">
            <v>11916</v>
          </cell>
          <cell r="E887">
            <v>9.76</v>
          </cell>
        </row>
        <row r="888">
          <cell r="A888">
            <v>11914</v>
          </cell>
          <cell r="E888">
            <v>70.31</v>
          </cell>
        </row>
        <row r="889">
          <cell r="A889">
            <v>11917</v>
          </cell>
          <cell r="E889">
            <v>17.190000000000001</v>
          </cell>
        </row>
        <row r="890">
          <cell r="A890">
            <v>11918</v>
          </cell>
          <cell r="E890">
            <v>20.39</v>
          </cell>
        </row>
        <row r="891">
          <cell r="A891">
            <v>37734</v>
          </cell>
          <cell r="E891">
            <v>71861.009999999995</v>
          </cell>
        </row>
        <row r="892">
          <cell r="A892">
            <v>42251</v>
          </cell>
          <cell r="E892">
            <v>81602.559999999998</v>
          </cell>
        </row>
        <row r="893">
          <cell r="A893">
            <v>37733</v>
          </cell>
          <cell r="E893">
            <v>53881.11</v>
          </cell>
        </row>
        <row r="894">
          <cell r="A894">
            <v>37735</v>
          </cell>
          <cell r="E894">
            <v>64926.74</v>
          </cell>
        </row>
        <row r="895">
          <cell r="A895">
            <v>5090</v>
          </cell>
          <cell r="E895">
            <v>20.9</v>
          </cell>
        </row>
        <row r="896">
          <cell r="A896">
            <v>5085</v>
          </cell>
          <cell r="E896">
            <v>31.11</v>
          </cell>
        </row>
        <row r="897">
          <cell r="A897">
            <v>43603</v>
          </cell>
          <cell r="E897">
            <v>44.45</v>
          </cell>
        </row>
        <row r="898">
          <cell r="A898">
            <v>38374</v>
          </cell>
          <cell r="E898">
            <v>1117.58</v>
          </cell>
        </row>
        <row r="899">
          <cell r="A899">
            <v>20209</v>
          </cell>
          <cell r="E899">
            <v>26.74</v>
          </cell>
        </row>
        <row r="900">
          <cell r="A900">
            <v>20212</v>
          </cell>
          <cell r="E900">
            <v>22.38</v>
          </cell>
        </row>
        <row r="901">
          <cell r="A901">
            <v>4433</v>
          </cell>
          <cell r="E901">
            <v>25.61</v>
          </cell>
        </row>
        <row r="902">
          <cell r="A902">
            <v>4430</v>
          </cell>
          <cell r="E902">
            <v>13.1</v>
          </cell>
        </row>
        <row r="903">
          <cell r="A903">
            <v>4400</v>
          </cell>
          <cell r="E903">
            <v>20.85</v>
          </cell>
        </row>
        <row r="904">
          <cell r="A904">
            <v>2729</v>
          </cell>
          <cell r="E904">
            <v>23.26</v>
          </cell>
        </row>
        <row r="905">
          <cell r="A905">
            <v>4513</v>
          </cell>
          <cell r="E905">
            <v>4.92</v>
          </cell>
        </row>
        <row r="906">
          <cell r="A906">
            <v>11871</v>
          </cell>
          <cell r="E906">
            <v>366.36</v>
          </cell>
        </row>
        <row r="907">
          <cell r="A907">
            <v>34636</v>
          </cell>
          <cell r="E907">
            <v>401.25</v>
          </cell>
        </row>
        <row r="908">
          <cell r="A908">
            <v>34639</v>
          </cell>
          <cell r="E908">
            <v>814.93</v>
          </cell>
        </row>
        <row r="909">
          <cell r="A909">
            <v>34640</v>
          </cell>
          <cell r="E909">
            <v>915.38</v>
          </cell>
        </row>
        <row r="910">
          <cell r="A910">
            <v>34637</v>
          </cell>
          <cell r="E910">
            <v>230.37</v>
          </cell>
        </row>
        <row r="911">
          <cell r="A911">
            <v>34638</v>
          </cell>
          <cell r="E911">
            <v>395.06</v>
          </cell>
        </row>
        <row r="912">
          <cell r="A912">
            <v>11868</v>
          </cell>
          <cell r="E912">
            <v>503.51</v>
          </cell>
        </row>
        <row r="913">
          <cell r="A913">
            <v>37106</v>
          </cell>
          <cell r="E913">
            <v>4863.3500000000004</v>
          </cell>
        </row>
        <row r="914">
          <cell r="A914">
            <v>11869</v>
          </cell>
          <cell r="E914">
            <v>816.94</v>
          </cell>
        </row>
        <row r="915">
          <cell r="A915">
            <v>37104</v>
          </cell>
          <cell r="E915">
            <v>1053.08</v>
          </cell>
        </row>
        <row r="916">
          <cell r="A916">
            <v>37105</v>
          </cell>
          <cell r="E916">
            <v>2345.38</v>
          </cell>
        </row>
        <row r="917">
          <cell r="A917">
            <v>34641</v>
          </cell>
          <cell r="E917">
            <v>81.61</v>
          </cell>
        </row>
        <row r="918">
          <cell r="A918">
            <v>43434</v>
          </cell>
          <cell r="E918">
            <v>88.23</v>
          </cell>
        </row>
        <row r="919">
          <cell r="A919">
            <v>43435</v>
          </cell>
          <cell r="E919">
            <v>161.76</v>
          </cell>
        </row>
        <row r="920">
          <cell r="A920">
            <v>43436</v>
          </cell>
          <cell r="E920">
            <v>283.08</v>
          </cell>
        </row>
        <row r="921">
          <cell r="A921">
            <v>43437</v>
          </cell>
          <cell r="E921">
            <v>513.23</v>
          </cell>
        </row>
        <row r="922">
          <cell r="A922">
            <v>43438</v>
          </cell>
          <cell r="E922">
            <v>919.11</v>
          </cell>
        </row>
        <row r="923">
          <cell r="A923">
            <v>41627</v>
          </cell>
          <cell r="E923">
            <v>136.02000000000001</v>
          </cell>
        </row>
        <row r="924">
          <cell r="A924">
            <v>41628</v>
          </cell>
          <cell r="E924">
            <v>249.99</v>
          </cell>
        </row>
        <row r="925">
          <cell r="A925">
            <v>41629</v>
          </cell>
          <cell r="E925">
            <v>317.64</v>
          </cell>
        </row>
        <row r="926">
          <cell r="A926">
            <v>43429</v>
          </cell>
          <cell r="E926">
            <v>70.38</v>
          </cell>
        </row>
        <row r="927">
          <cell r="A927">
            <v>43430</v>
          </cell>
          <cell r="E927">
            <v>116.91</v>
          </cell>
        </row>
        <row r="928">
          <cell r="A928">
            <v>43431</v>
          </cell>
          <cell r="E928">
            <v>226.47</v>
          </cell>
        </row>
        <row r="929">
          <cell r="A929">
            <v>43432</v>
          </cell>
          <cell r="E929">
            <v>470.58</v>
          </cell>
        </row>
        <row r="930">
          <cell r="A930">
            <v>43433</v>
          </cell>
          <cell r="E930">
            <v>741.91</v>
          </cell>
        </row>
        <row r="931">
          <cell r="A931">
            <v>43094</v>
          </cell>
          <cell r="E931">
            <v>370.29</v>
          </cell>
        </row>
        <row r="932">
          <cell r="A932">
            <v>43093</v>
          </cell>
          <cell r="E932">
            <v>393.5</v>
          </cell>
        </row>
        <row r="933">
          <cell r="A933">
            <v>1030</v>
          </cell>
          <cell r="E933">
            <v>42</v>
          </cell>
        </row>
        <row r="934">
          <cell r="A934">
            <v>11694</v>
          </cell>
          <cell r="E934">
            <v>928.42</v>
          </cell>
        </row>
        <row r="935">
          <cell r="A935">
            <v>11881</v>
          </cell>
          <cell r="E935">
            <v>124.99</v>
          </cell>
        </row>
        <row r="936">
          <cell r="A936">
            <v>35277</v>
          </cell>
          <cell r="E936">
            <v>379.9</v>
          </cell>
        </row>
        <row r="937">
          <cell r="A937">
            <v>10521</v>
          </cell>
          <cell r="E937">
            <v>284.45</v>
          </cell>
        </row>
        <row r="938">
          <cell r="A938">
            <v>10885</v>
          </cell>
          <cell r="E938">
            <v>359.8</v>
          </cell>
        </row>
        <row r="939">
          <cell r="A939">
            <v>20962</v>
          </cell>
          <cell r="E939">
            <v>298</v>
          </cell>
        </row>
        <row r="940">
          <cell r="A940">
            <v>20963</v>
          </cell>
          <cell r="E940">
            <v>364.03</v>
          </cell>
        </row>
        <row r="941">
          <cell r="A941">
            <v>34643</v>
          </cell>
          <cell r="E941">
            <v>43.75</v>
          </cell>
        </row>
        <row r="942">
          <cell r="A942">
            <v>41480</v>
          </cell>
          <cell r="E942">
            <v>50.73</v>
          </cell>
        </row>
        <row r="943">
          <cell r="A943">
            <v>41474</v>
          </cell>
          <cell r="E943">
            <v>81.03</v>
          </cell>
        </row>
        <row r="944">
          <cell r="A944">
            <v>41475</v>
          </cell>
          <cell r="E944">
            <v>69.14</v>
          </cell>
        </row>
        <row r="945">
          <cell r="A945">
            <v>41476</v>
          </cell>
          <cell r="E945">
            <v>151.38999999999999</v>
          </cell>
        </row>
        <row r="946">
          <cell r="A946">
            <v>2555</v>
          </cell>
          <cell r="E946">
            <v>1.93</v>
          </cell>
        </row>
        <row r="947">
          <cell r="A947">
            <v>2556</v>
          </cell>
          <cell r="E947">
            <v>1.99</v>
          </cell>
        </row>
        <row r="948">
          <cell r="A948">
            <v>2557</v>
          </cell>
          <cell r="E948">
            <v>4.21</v>
          </cell>
        </row>
        <row r="949">
          <cell r="A949">
            <v>10569</v>
          </cell>
          <cell r="E949">
            <v>4.21</v>
          </cell>
        </row>
        <row r="950">
          <cell r="A950">
            <v>39810</v>
          </cell>
          <cell r="E950">
            <v>49.97</v>
          </cell>
        </row>
        <row r="951">
          <cell r="A951">
            <v>39811</v>
          </cell>
          <cell r="E951">
            <v>61.12</v>
          </cell>
        </row>
        <row r="952">
          <cell r="A952">
            <v>39812</v>
          </cell>
          <cell r="E952">
            <v>100.5</v>
          </cell>
        </row>
        <row r="953">
          <cell r="A953">
            <v>43096</v>
          </cell>
          <cell r="E953">
            <v>333.14</v>
          </cell>
        </row>
        <row r="954">
          <cell r="A954">
            <v>43102</v>
          </cell>
          <cell r="E954">
            <v>202.57</v>
          </cell>
        </row>
        <row r="955">
          <cell r="A955">
            <v>43103</v>
          </cell>
          <cell r="E955">
            <v>298.29000000000002</v>
          </cell>
        </row>
        <row r="956">
          <cell r="A956">
            <v>43098</v>
          </cell>
          <cell r="E956">
            <v>112.85</v>
          </cell>
        </row>
        <row r="957">
          <cell r="A957">
            <v>43097</v>
          </cell>
          <cell r="E957">
            <v>66.849999999999994</v>
          </cell>
        </row>
        <row r="958">
          <cell r="A958">
            <v>43104</v>
          </cell>
          <cell r="E958">
            <v>790.83</v>
          </cell>
        </row>
        <row r="959">
          <cell r="A959">
            <v>39771</v>
          </cell>
          <cell r="E959">
            <v>40.46</v>
          </cell>
        </row>
        <row r="960">
          <cell r="A960">
            <v>39772</v>
          </cell>
          <cell r="E960">
            <v>79.53</v>
          </cell>
        </row>
        <row r="961">
          <cell r="A961">
            <v>39773</v>
          </cell>
          <cell r="E961">
            <v>127.83</v>
          </cell>
        </row>
        <row r="962">
          <cell r="A962">
            <v>39774</v>
          </cell>
          <cell r="E962">
            <v>191.2</v>
          </cell>
        </row>
        <row r="963">
          <cell r="A963">
            <v>39775</v>
          </cell>
          <cell r="E963">
            <v>255.19</v>
          </cell>
        </row>
        <row r="964">
          <cell r="A964">
            <v>39776</v>
          </cell>
          <cell r="E964">
            <v>308.39999999999998</v>
          </cell>
        </row>
        <row r="965">
          <cell r="A965">
            <v>39777</v>
          </cell>
          <cell r="E965">
            <v>390.89</v>
          </cell>
        </row>
        <row r="966">
          <cell r="A966">
            <v>20254</v>
          </cell>
          <cell r="E966">
            <v>28.37</v>
          </cell>
        </row>
        <row r="967">
          <cell r="A967">
            <v>20253</v>
          </cell>
          <cell r="E967">
            <v>93.16</v>
          </cell>
        </row>
        <row r="968">
          <cell r="A968">
            <v>11247</v>
          </cell>
          <cell r="E968">
            <v>1791.42</v>
          </cell>
        </row>
        <row r="969">
          <cell r="A969">
            <v>11250</v>
          </cell>
          <cell r="E969">
            <v>77.12</v>
          </cell>
        </row>
        <row r="970">
          <cell r="A970">
            <v>11249</v>
          </cell>
          <cell r="E970">
            <v>3499.28</v>
          </cell>
        </row>
        <row r="971">
          <cell r="A971">
            <v>11251</v>
          </cell>
          <cell r="E971">
            <v>170.83</v>
          </cell>
        </row>
        <row r="972">
          <cell r="A972">
            <v>11253</v>
          </cell>
          <cell r="E972">
            <v>283.08</v>
          </cell>
        </row>
        <row r="973">
          <cell r="A973">
            <v>11255</v>
          </cell>
          <cell r="E973">
            <v>423.21</v>
          </cell>
        </row>
        <row r="974">
          <cell r="A974">
            <v>14055</v>
          </cell>
          <cell r="E974">
            <v>851.35</v>
          </cell>
        </row>
        <row r="975">
          <cell r="A975">
            <v>11256</v>
          </cell>
          <cell r="E975">
            <v>530.11</v>
          </cell>
        </row>
        <row r="976">
          <cell r="A976">
            <v>1872</v>
          </cell>
          <cell r="E976">
            <v>2.4</v>
          </cell>
        </row>
        <row r="977">
          <cell r="A977">
            <v>1873</v>
          </cell>
          <cell r="E977">
            <v>4.78</v>
          </cell>
        </row>
        <row r="978">
          <cell r="A978">
            <v>39693</v>
          </cell>
          <cell r="E978">
            <v>3329.36</v>
          </cell>
        </row>
        <row r="979">
          <cell r="A979">
            <v>39692</v>
          </cell>
          <cell r="E979">
            <v>1065.32</v>
          </cell>
        </row>
        <row r="980">
          <cell r="A980">
            <v>1062</v>
          </cell>
          <cell r="E980">
            <v>337.62</v>
          </cell>
        </row>
        <row r="981">
          <cell r="A981">
            <v>39686</v>
          </cell>
          <cell r="E981">
            <v>546.66999999999996</v>
          </cell>
        </row>
        <row r="982">
          <cell r="A982">
            <v>43095</v>
          </cell>
          <cell r="E982">
            <v>219.53</v>
          </cell>
        </row>
        <row r="983">
          <cell r="A983">
            <v>1871</v>
          </cell>
          <cell r="E983">
            <v>4.3</v>
          </cell>
        </row>
        <row r="984">
          <cell r="A984">
            <v>12001</v>
          </cell>
          <cell r="E984">
            <v>6.21</v>
          </cell>
        </row>
        <row r="985">
          <cell r="A985">
            <v>11882</v>
          </cell>
          <cell r="E985">
            <v>89.7</v>
          </cell>
        </row>
        <row r="986">
          <cell r="A986">
            <v>1068</v>
          </cell>
          <cell r="E986">
            <v>2226.94</v>
          </cell>
        </row>
        <row r="987">
          <cell r="A987">
            <v>39690</v>
          </cell>
          <cell r="E987">
            <v>3736.07</v>
          </cell>
        </row>
        <row r="988">
          <cell r="A988">
            <v>39691</v>
          </cell>
          <cell r="E988">
            <v>4698.93</v>
          </cell>
        </row>
        <row r="989">
          <cell r="A989">
            <v>39808</v>
          </cell>
          <cell r="E989">
            <v>114.61</v>
          </cell>
        </row>
        <row r="990">
          <cell r="A990">
            <v>39809</v>
          </cell>
          <cell r="E990">
            <v>271.83999999999997</v>
          </cell>
        </row>
        <row r="991">
          <cell r="A991">
            <v>43439</v>
          </cell>
          <cell r="E991">
            <v>411.76</v>
          </cell>
        </row>
        <row r="992">
          <cell r="A992">
            <v>5103</v>
          </cell>
          <cell r="E992">
            <v>24.05</v>
          </cell>
        </row>
        <row r="993">
          <cell r="A993">
            <v>11880</v>
          </cell>
          <cell r="E993">
            <v>101.16</v>
          </cell>
        </row>
        <row r="994">
          <cell r="A994">
            <v>11714</v>
          </cell>
          <cell r="E994">
            <v>68.91</v>
          </cell>
        </row>
        <row r="995">
          <cell r="A995">
            <v>11712</v>
          </cell>
          <cell r="E995">
            <v>45</v>
          </cell>
        </row>
        <row r="996">
          <cell r="A996">
            <v>11717</v>
          </cell>
          <cell r="E996">
            <v>54.25</v>
          </cell>
        </row>
        <row r="997">
          <cell r="A997">
            <v>1106</v>
          </cell>
          <cell r="E997">
            <v>0.65</v>
          </cell>
        </row>
        <row r="998">
          <cell r="A998">
            <v>11161</v>
          </cell>
          <cell r="E998">
            <v>1.08</v>
          </cell>
        </row>
        <row r="999">
          <cell r="A999">
            <v>1107</v>
          </cell>
          <cell r="E999">
            <v>0.55000000000000004</v>
          </cell>
        </row>
        <row r="1000">
          <cell r="A1000">
            <v>44479</v>
          </cell>
          <cell r="E1000">
            <v>0.13</v>
          </cell>
        </row>
        <row r="1001">
          <cell r="A1001">
            <v>41068</v>
          </cell>
          <cell r="E1001">
            <v>4177.62</v>
          </cell>
        </row>
        <row r="1002">
          <cell r="A1002">
            <v>4759</v>
          </cell>
          <cell r="E1002">
            <v>23.67</v>
          </cell>
        </row>
        <row r="1003">
          <cell r="A1003">
            <v>1108</v>
          </cell>
          <cell r="E1003">
            <v>36.31</v>
          </cell>
        </row>
        <row r="1004">
          <cell r="A1004">
            <v>1117</v>
          </cell>
          <cell r="E1004">
            <v>36.6</v>
          </cell>
        </row>
        <row r="1005">
          <cell r="A1005">
            <v>1118</v>
          </cell>
          <cell r="E1005">
            <v>43.26</v>
          </cell>
        </row>
        <row r="1006">
          <cell r="A1006">
            <v>1110</v>
          </cell>
          <cell r="E1006">
            <v>43.26</v>
          </cell>
        </row>
        <row r="1007">
          <cell r="A1007">
            <v>12618</v>
          </cell>
          <cell r="E1007">
            <v>54.45</v>
          </cell>
        </row>
        <row r="1008">
          <cell r="A1008">
            <v>40784</v>
          </cell>
          <cell r="E1008">
            <v>119.32</v>
          </cell>
        </row>
        <row r="1009">
          <cell r="A1009">
            <v>40782</v>
          </cell>
          <cell r="E1009">
            <v>46.82</v>
          </cell>
        </row>
        <row r="1010">
          <cell r="A1010">
            <v>40783</v>
          </cell>
          <cell r="E1010">
            <v>60.99</v>
          </cell>
        </row>
        <row r="1011">
          <cell r="A1011">
            <v>1109</v>
          </cell>
          <cell r="E1011">
            <v>36.31</v>
          </cell>
        </row>
        <row r="1012">
          <cell r="A1012">
            <v>1119</v>
          </cell>
          <cell r="E1012">
            <v>23.41</v>
          </cell>
        </row>
        <row r="1013">
          <cell r="A1013">
            <v>13115</v>
          </cell>
          <cell r="E1013">
            <v>14.99</v>
          </cell>
        </row>
        <row r="1014">
          <cell r="A1014">
            <v>10541</v>
          </cell>
          <cell r="E1014">
            <v>18.32</v>
          </cell>
        </row>
        <row r="1015">
          <cell r="A1015">
            <v>10542</v>
          </cell>
          <cell r="E1015">
            <v>23.96</v>
          </cell>
        </row>
        <row r="1016">
          <cell r="A1016">
            <v>10543</v>
          </cell>
          <cell r="E1016">
            <v>38.89</v>
          </cell>
        </row>
        <row r="1017">
          <cell r="A1017">
            <v>10544</v>
          </cell>
          <cell r="E1017">
            <v>50.3</v>
          </cell>
        </row>
        <row r="1018">
          <cell r="A1018">
            <v>10545</v>
          </cell>
          <cell r="E1018">
            <v>93.99</v>
          </cell>
        </row>
        <row r="1019">
          <cell r="A1019">
            <v>38365</v>
          </cell>
          <cell r="E1019">
            <v>2.14</v>
          </cell>
        </row>
        <row r="1020">
          <cell r="A1020">
            <v>44056</v>
          </cell>
          <cell r="E1020">
            <v>388064.76</v>
          </cell>
        </row>
        <row r="1021">
          <cell r="A1021">
            <v>44057</v>
          </cell>
          <cell r="E1021">
            <v>414184.53</v>
          </cell>
        </row>
        <row r="1022">
          <cell r="A1022">
            <v>37754</v>
          </cell>
          <cell r="E1022">
            <v>428214.57</v>
          </cell>
        </row>
        <row r="1023">
          <cell r="A1023">
            <v>37757</v>
          </cell>
          <cell r="E1023">
            <v>477618.21</v>
          </cell>
        </row>
        <row r="1024">
          <cell r="A1024">
            <v>44058</v>
          </cell>
          <cell r="E1024">
            <v>451498.45</v>
          </cell>
        </row>
        <row r="1025">
          <cell r="A1025">
            <v>37752</v>
          </cell>
          <cell r="E1025">
            <v>470155.39</v>
          </cell>
        </row>
        <row r="1026">
          <cell r="A1026">
            <v>44059</v>
          </cell>
          <cell r="E1026">
            <v>371646.66</v>
          </cell>
        </row>
        <row r="1027">
          <cell r="A1027">
            <v>37750</v>
          </cell>
          <cell r="E1027">
            <v>372392.93</v>
          </cell>
        </row>
        <row r="1028">
          <cell r="A1028">
            <v>37758</v>
          </cell>
          <cell r="E1028">
            <v>592545.06000000006</v>
          </cell>
        </row>
        <row r="1029">
          <cell r="A1029">
            <v>44060</v>
          </cell>
          <cell r="E1029">
            <v>573141.84</v>
          </cell>
        </row>
        <row r="1030">
          <cell r="A1030">
            <v>37749</v>
          </cell>
          <cell r="E1030">
            <v>611948.31999999995</v>
          </cell>
        </row>
        <row r="1031">
          <cell r="A1031">
            <v>44061</v>
          </cell>
          <cell r="E1031">
            <v>561947.67000000004</v>
          </cell>
        </row>
        <row r="1032">
          <cell r="A1032">
            <v>1159</v>
          </cell>
          <cell r="E1032">
            <v>249503.83</v>
          </cell>
        </row>
        <row r="1033">
          <cell r="A1033">
            <v>12114</v>
          </cell>
          <cell r="E1033">
            <v>160</v>
          </cell>
        </row>
        <row r="1034">
          <cell r="A1034">
            <v>38106</v>
          </cell>
          <cell r="E1034">
            <v>21.74</v>
          </cell>
        </row>
        <row r="1035">
          <cell r="A1035">
            <v>38085</v>
          </cell>
          <cell r="E1035">
            <v>25.68</v>
          </cell>
        </row>
        <row r="1036">
          <cell r="A1036">
            <v>38599</v>
          </cell>
          <cell r="E1036">
            <v>5.35</v>
          </cell>
        </row>
        <row r="1037">
          <cell r="A1037">
            <v>38596</v>
          </cell>
          <cell r="E1037">
            <v>4.4400000000000004</v>
          </cell>
        </row>
        <row r="1038">
          <cell r="A1038">
            <v>38600</v>
          </cell>
          <cell r="E1038">
            <v>5.67</v>
          </cell>
        </row>
        <row r="1039">
          <cell r="A1039">
            <v>38597</v>
          </cell>
          <cell r="E1039">
            <v>4.47</v>
          </cell>
        </row>
        <row r="1040">
          <cell r="A1040">
            <v>659</v>
          </cell>
          <cell r="E1040">
            <v>2.57</v>
          </cell>
        </row>
        <row r="1041">
          <cell r="A1041">
            <v>660</v>
          </cell>
          <cell r="E1041">
            <v>3.08</v>
          </cell>
        </row>
        <row r="1042">
          <cell r="A1042">
            <v>658</v>
          </cell>
          <cell r="E1042">
            <v>1.73</v>
          </cell>
        </row>
        <row r="1043">
          <cell r="A1043">
            <v>38548</v>
          </cell>
          <cell r="E1043">
            <v>2.75</v>
          </cell>
        </row>
        <row r="1044">
          <cell r="A1044">
            <v>34649</v>
          </cell>
          <cell r="E1044">
            <v>3.72</v>
          </cell>
        </row>
        <row r="1045">
          <cell r="A1045">
            <v>34655</v>
          </cell>
          <cell r="E1045">
            <v>4.9400000000000004</v>
          </cell>
        </row>
        <row r="1046">
          <cell r="A1046">
            <v>40607</v>
          </cell>
          <cell r="E1046">
            <v>5.23</v>
          </cell>
        </row>
        <row r="1047">
          <cell r="A1047">
            <v>567</v>
          </cell>
          <cell r="E1047">
            <v>14.76</v>
          </cell>
        </row>
        <row r="1048">
          <cell r="A1048">
            <v>574</v>
          </cell>
          <cell r="E1048">
            <v>38.81</v>
          </cell>
        </row>
        <row r="1049">
          <cell r="A1049">
            <v>568</v>
          </cell>
          <cell r="E1049">
            <v>81.77</v>
          </cell>
        </row>
        <row r="1050">
          <cell r="A1050">
            <v>585</v>
          </cell>
          <cell r="E1050">
            <v>51.61</v>
          </cell>
        </row>
        <row r="1051">
          <cell r="A1051">
            <v>4777</v>
          </cell>
          <cell r="E1051">
            <v>13.4</v>
          </cell>
        </row>
        <row r="1052">
          <cell r="A1052">
            <v>587</v>
          </cell>
          <cell r="E1052">
            <v>55.3</v>
          </cell>
        </row>
        <row r="1053">
          <cell r="A1053">
            <v>590</v>
          </cell>
          <cell r="E1053">
            <v>53.45</v>
          </cell>
        </row>
        <row r="1054">
          <cell r="A1054">
            <v>592</v>
          </cell>
          <cell r="E1054">
            <v>55.3</v>
          </cell>
        </row>
        <row r="1055">
          <cell r="A1055">
            <v>586</v>
          </cell>
          <cell r="E1055">
            <v>32.51</v>
          </cell>
        </row>
        <row r="1056">
          <cell r="A1056">
            <v>591</v>
          </cell>
          <cell r="E1056">
            <v>51.61</v>
          </cell>
        </row>
        <row r="1057">
          <cell r="A1057">
            <v>588</v>
          </cell>
          <cell r="E1057">
            <v>51.42</v>
          </cell>
        </row>
        <row r="1058">
          <cell r="A1058">
            <v>589</v>
          </cell>
          <cell r="E1058">
            <v>86.93</v>
          </cell>
        </row>
        <row r="1059">
          <cell r="A1059">
            <v>584</v>
          </cell>
          <cell r="E1059">
            <v>54.93</v>
          </cell>
        </row>
        <row r="1060">
          <cell r="A1060">
            <v>1165</v>
          </cell>
          <cell r="E1060">
            <v>22.41</v>
          </cell>
        </row>
        <row r="1061">
          <cell r="A1061">
            <v>1164</v>
          </cell>
          <cell r="E1061">
            <v>18.149999999999999</v>
          </cell>
        </row>
        <row r="1062">
          <cell r="A1062">
            <v>1162</v>
          </cell>
          <cell r="E1062">
            <v>6.31</v>
          </cell>
        </row>
        <row r="1063">
          <cell r="A1063">
            <v>12395</v>
          </cell>
          <cell r="E1063">
            <v>6.13</v>
          </cell>
        </row>
        <row r="1064">
          <cell r="A1064">
            <v>1170</v>
          </cell>
          <cell r="E1064">
            <v>11.9</v>
          </cell>
        </row>
        <row r="1065">
          <cell r="A1065">
            <v>1169</v>
          </cell>
          <cell r="E1065">
            <v>58.4</v>
          </cell>
        </row>
        <row r="1066">
          <cell r="A1066">
            <v>1166</v>
          </cell>
          <cell r="E1066">
            <v>32.380000000000003</v>
          </cell>
        </row>
        <row r="1067">
          <cell r="A1067">
            <v>1163</v>
          </cell>
          <cell r="E1067">
            <v>8.16</v>
          </cell>
        </row>
        <row r="1068">
          <cell r="A1068">
            <v>12396</v>
          </cell>
          <cell r="E1068">
            <v>6.13</v>
          </cell>
        </row>
        <row r="1069">
          <cell r="A1069">
            <v>1168</v>
          </cell>
          <cell r="E1069">
            <v>83.25</v>
          </cell>
        </row>
        <row r="1070">
          <cell r="A1070">
            <v>1167</v>
          </cell>
          <cell r="E1070">
            <v>139.25</v>
          </cell>
        </row>
        <row r="1071">
          <cell r="A1071">
            <v>36331</v>
          </cell>
          <cell r="E1071">
            <v>1.6</v>
          </cell>
        </row>
        <row r="1072">
          <cell r="A1072">
            <v>36346</v>
          </cell>
          <cell r="E1072">
            <v>2.76</v>
          </cell>
        </row>
        <row r="1073">
          <cell r="A1073">
            <v>1210</v>
          </cell>
          <cell r="E1073">
            <v>15.26</v>
          </cell>
        </row>
        <row r="1074">
          <cell r="A1074">
            <v>1203</v>
          </cell>
          <cell r="E1074">
            <v>14.78</v>
          </cell>
        </row>
        <row r="1075">
          <cell r="A1075">
            <v>1197</v>
          </cell>
          <cell r="E1075">
            <v>1.89</v>
          </cell>
        </row>
        <row r="1076">
          <cell r="A1076">
            <v>1202</v>
          </cell>
          <cell r="E1076">
            <v>5.08</v>
          </cell>
        </row>
        <row r="1077">
          <cell r="A1077">
            <v>1188</v>
          </cell>
          <cell r="E1077">
            <v>30.06</v>
          </cell>
        </row>
        <row r="1078">
          <cell r="A1078">
            <v>1211</v>
          </cell>
          <cell r="E1078">
            <v>15.51</v>
          </cell>
        </row>
        <row r="1079">
          <cell r="A1079">
            <v>1198</v>
          </cell>
          <cell r="E1079">
            <v>2.8</v>
          </cell>
        </row>
        <row r="1080">
          <cell r="A1080">
            <v>1199</v>
          </cell>
          <cell r="E1080">
            <v>39.26</v>
          </cell>
        </row>
        <row r="1081">
          <cell r="A1081">
            <v>20088</v>
          </cell>
          <cell r="E1081">
            <v>16.53</v>
          </cell>
        </row>
        <row r="1082">
          <cell r="A1082">
            <v>20089</v>
          </cell>
          <cell r="E1082">
            <v>78.790000000000006</v>
          </cell>
        </row>
        <row r="1083">
          <cell r="A1083">
            <v>20087</v>
          </cell>
          <cell r="E1083">
            <v>11.9</v>
          </cell>
        </row>
        <row r="1084">
          <cell r="A1084">
            <v>1200</v>
          </cell>
          <cell r="E1084">
            <v>9.67</v>
          </cell>
        </row>
        <row r="1085">
          <cell r="A1085">
            <v>12909</v>
          </cell>
          <cell r="E1085">
            <v>4.38</v>
          </cell>
        </row>
        <row r="1086">
          <cell r="A1086">
            <v>12910</v>
          </cell>
          <cell r="E1086">
            <v>7.31</v>
          </cell>
        </row>
        <row r="1087">
          <cell r="A1087">
            <v>1184</v>
          </cell>
          <cell r="E1087">
            <v>96.53</v>
          </cell>
        </row>
        <row r="1088">
          <cell r="A1088">
            <v>1191</v>
          </cell>
          <cell r="E1088">
            <v>1.37</v>
          </cell>
        </row>
        <row r="1089">
          <cell r="A1089">
            <v>1185</v>
          </cell>
          <cell r="E1089">
            <v>1.57</v>
          </cell>
        </row>
        <row r="1090">
          <cell r="A1090">
            <v>1189</v>
          </cell>
          <cell r="E1090">
            <v>2.72</v>
          </cell>
        </row>
        <row r="1091">
          <cell r="A1091">
            <v>1193</v>
          </cell>
          <cell r="E1091">
            <v>5.23</v>
          </cell>
        </row>
        <row r="1092">
          <cell r="A1092">
            <v>1194</v>
          </cell>
          <cell r="E1092">
            <v>9.9</v>
          </cell>
        </row>
        <row r="1093">
          <cell r="A1093">
            <v>1195</v>
          </cell>
          <cell r="E1093">
            <v>14.89</v>
          </cell>
        </row>
        <row r="1094">
          <cell r="A1094">
            <v>1204</v>
          </cell>
          <cell r="E1094">
            <v>27.08</v>
          </cell>
        </row>
        <row r="1095">
          <cell r="A1095">
            <v>1205</v>
          </cell>
          <cell r="E1095">
            <v>64.22</v>
          </cell>
        </row>
        <row r="1096">
          <cell r="A1096">
            <v>1207</v>
          </cell>
          <cell r="E1096">
            <v>39.75</v>
          </cell>
        </row>
        <row r="1097">
          <cell r="A1097">
            <v>1206</v>
          </cell>
          <cell r="E1097">
            <v>9.9700000000000006</v>
          </cell>
        </row>
        <row r="1098">
          <cell r="A1098">
            <v>1183</v>
          </cell>
          <cell r="E1098">
            <v>25.96</v>
          </cell>
        </row>
        <row r="1099">
          <cell r="A1099">
            <v>42685</v>
          </cell>
          <cell r="E1099">
            <v>104.85</v>
          </cell>
        </row>
        <row r="1100">
          <cell r="A1100">
            <v>42686</v>
          </cell>
          <cell r="E1100">
            <v>163.22999999999999</v>
          </cell>
        </row>
        <row r="1101">
          <cell r="A1101">
            <v>12894</v>
          </cell>
          <cell r="E1101">
            <v>20.12</v>
          </cell>
        </row>
        <row r="1102">
          <cell r="A1102">
            <v>12895</v>
          </cell>
          <cell r="E1102">
            <v>15.48</v>
          </cell>
        </row>
        <row r="1103">
          <cell r="A1103">
            <v>1631</v>
          </cell>
          <cell r="E1103">
            <v>140.69999999999999</v>
          </cell>
        </row>
        <row r="1104">
          <cell r="A1104">
            <v>1633</v>
          </cell>
          <cell r="E1104">
            <v>239.06</v>
          </cell>
        </row>
        <row r="1105">
          <cell r="A1105">
            <v>10818</v>
          </cell>
          <cell r="E1105">
            <v>36.47</v>
          </cell>
        </row>
        <row r="1106">
          <cell r="A1106">
            <v>41410</v>
          </cell>
          <cell r="E1106">
            <v>81.63</v>
          </cell>
        </row>
        <row r="1107">
          <cell r="A1107">
            <v>41411</v>
          </cell>
          <cell r="E1107">
            <v>74</v>
          </cell>
        </row>
        <row r="1108">
          <cell r="A1108">
            <v>41412</v>
          </cell>
          <cell r="E1108">
            <v>143.13</v>
          </cell>
        </row>
        <row r="1109">
          <cell r="A1109">
            <v>41413</v>
          </cell>
          <cell r="E1109">
            <v>128.79</v>
          </cell>
        </row>
        <row r="1110">
          <cell r="A1110">
            <v>39359</v>
          </cell>
          <cell r="E1110">
            <v>25.71</v>
          </cell>
        </row>
        <row r="1111">
          <cell r="A1111">
            <v>39360</v>
          </cell>
          <cell r="E1111">
            <v>23.36</v>
          </cell>
        </row>
        <row r="1112">
          <cell r="A1112">
            <v>10710</v>
          </cell>
          <cell r="E1112">
            <v>123.8</v>
          </cell>
        </row>
        <row r="1113">
          <cell r="A1113">
            <v>10709</v>
          </cell>
          <cell r="E1113">
            <v>152.09</v>
          </cell>
        </row>
        <row r="1114">
          <cell r="A1114">
            <v>39636</v>
          </cell>
          <cell r="E1114">
            <v>155.31</v>
          </cell>
        </row>
        <row r="1115">
          <cell r="A1115">
            <v>10708</v>
          </cell>
          <cell r="E1115">
            <v>47.92</v>
          </cell>
        </row>
        <row r="1116">
          <cell r="A1116">
            <v>39635</v>
          </cell>
          <cell r="E1116">
            <v>81.59</v>
          </cell>
        </row>
        <row r="1117">
          <cell r="A1117">
            <v>6117</v>
          </cell>
          <cell r="E1117">
            <v>17.920000000000002</v>
          </cell>
        </row>
        <row r="1118">
          <cell r="A1118">
            <v>40913</v>
          </cell>
          <cell r="E1118">
            <v>3164.49</v>
          </cell>
        </row>
        <row r="1119">
          <cell r="A1119">
            <v>1214</v>
          </cell>
          <cell r="E1119">
            <v>23.08</v>
          </cell>
        </row>
        <row r="1120">
          <cell r="A1120">
            <v>40915</v>
          </cell>
          <cell r="E1120">
            <v>4075.48</v>
          </cell>
        </row>
        <row r="1121">
          <cell r="A1121">
            <v>1213</v>
          </cell>
          <cell r="E1121">
            <v>24.53</v>
          </cell>
        </row>
        <row r="1122">
          <cell r="A1122">
            <v>40914</v>
          </cell>
          <cell r="E1122">
            <v>4328.03</v>
          </cell>
        </row>
        <row r="1123">
          <cell r="A1123">
            <v>5091</v>
          </cell>
          <cell r="E1123">
            <v>20.399999999999999</v>
          </cell>
        </row>
        <row r="1124">
          <cell r="A1124">
            <v>14615</v>
          </cell>
          <cell r="E1124">
            <v>3764.82</v>
          </cell>
        </row>
        <row r="1125">
          <cell r="A1125">
            <v>2711</v>
          </cell>
          <cell r="E1125">
            <v>247.5</v>
          </cell>
        </row>
        <row r="1126">
          <cell r="A1126">
            <v>37727</v>
          </cell>
          <cell r="E1126">
            <v>16750</v>
          </cell>
        </row>
        <row r="1127">
          <cell r="A1127">
            <v>37728</v>
          </cell>
          <cell r="E1127">
            <v>22723.77</v>
          </cell>
        </row>
        <row r="1128">
          <cell r="A1128">
            <v>37729</v>
          </cell>
          <cell r="E1128">
            <v>24597.9</v>
          </cell>
        </row>
        <row r="1129">
          <cell r="A1129">
            <v>37730</v>
          </cell>
          <cell r="E1129">
            <v>26472.02</v>
          </cell>
        </row>
        <row r="1130">
          <cell r="A1130">
            <v>37731</v>
          </cell>
          <cell r="E1130">
            <v>28346.15</v>
          </cell>
        </row>
        <row r="1131">
          <cell r="A1131">
            <v>37732</v>
          </cell>
          <cell r="E1131">
            <v>32328.67</v>
          </cell>
        </row>
        <row r="1132">
          <cell r="A1132">
            <v>42256</v>
          </cell>
          <cell r="E1132">
            <v>6.66</v>
          </cell>
        </row>
        <row r="1133">
          <cell r="A1133">
            <v>42250</v>
          </cell>
          <cell r="E1133">
            <v>2997.33</v>
          </cell>
        </row>
        <row r="1134">
          <cell r="A1134">
            <v>4743</v>
          </cell>
          <cell r="E1134">
            <v>51.33</v>
          </cell>
        </row>
        <row r="1135">
          <cell r="A1135">
            <v>4744</v>
          </cell>
          <cell r="E1135">
            <v>82.13</v>
          </cell>
        </row>
        <row r="1136">
          <cell r="A1136">
            <v>4745</v>
          </cell>
          <cell r="E1136">
            <v>98.51</v>
          </cell>
        </row>
        <row r="1137">
          <cell r="A1137">
            <v>36496</v>
          </cell>
          <cell r="E1137">
            <v>9558.7999999999993</v>
          </cell>
        </row>
        <row r="1138">
          <cell r="A1138">
            <v>10630</v>
          </cell>
          <cell r="E1138">
            <v>642477.02</v>
          </cell>
        </row>
        <row r="1139">
          <cell r="A1139">
            <v>37762</v>
          </cell>
          <cell r="E1139">
            <v>551013.39</v>
          </cell>
        </row>
        <row r="1140">
          <cell r="A1140">
            <v>37763</v>
          </cell>
          <cell r="E1140">
            <v>557705.77</v>
          </cell>
        </row>
        <row r="1141">
          <cell r="A1141">
            <v>41992</v>
          </cell>
          <cell r="E1141">
            <v>634000</v>
          </cell>
        </row>
        <row r="1142">
          <cell r="A1142">
            <v>13215</v>
          </cell>
          <cell r="E1142">
            <v>777441.86</v>
          </cell>
        </row>
        <row r="1143">
          <cell r="A1143">
            <v>4235</v>
          </cell>
          <cell r="E1143">
            <v>14.72</v>
          </cell>
        </row>
        <row r="1144">
          <cell r="A1144">
            <v>40976</v>
          </cell>
          <cell r="E1144">
            <v>2601.31</v>
          </cell>
        </row>
        <row r="1145">
          <cell r="A1145">
            <v>39013</v>
          </cell>
          <cell r="E1145">
            <v>1.1399999999999999</v>
          </cell>
        </row>
        <row r="1146">
          <cell r="A1146">
            <v>43091</v>
          </cell>
          <cell r="E1146">
            <v>9169.15</v>
          </cell>
        </row>
        <row r="1147">
          <cell r="A1147">
            <v>43092</v>
          </cell>
          <cell r="E1147">
            <v>12225.54</v>
          </cell>
        </row>
        <row r="1148">
          <cell r="A1148">
            <v>43089</v>
          </cell>
          <cell r="E1148">
            <v>2130.65</v>
          </cell>
        </row>
        <row r="1149">
          <cell r="A1149">
            <v>43090</v>
          </cell>
          <cell r="E1149">
            <v>4702.13</v>
          </cell>
        </row>
        <row r="1150">
          <cell r="A1150">
            <v>41967</v>
          </cell>
          <cell r="E1150">
            <v>20.85</v>
          </cell>
        </row>
        <row r="1151">
          <cell r="A1151">
            <v>12760</v>
          </cell>
          <cell r="E1151">
            <v>1162.4100000000001</v>
          </cell>
        </row>
        <row r="1152">
          <cell r="A1152">
            <v>12759</v>
          </cell>
          <cell r="E1152">
            <v>774.93</v>
          </cell>
        </row>
        <row r="1153">
          <cell r="A1153">
            <v>43105</v>
          </cell>
          <cell r="E1153">
            <v>47.23</v>
          </cell>
        </row>
        <row r="1154">
          <cell r="A1154">
            <v>40424</v>
          </cell>
          <cell r="E1154">
            <v>12</v>
          </cell>
        </row>
        <row r="1155">
          <cell r="A1155">
            <v>1325</v>
          </cell>
          <cell r="E1155">
            <v>13.14</v>
          </cell>
        </row>
        <row r="1156">
          <cell r="A1156">
            <v>1327</v>
          </cell>
          <cell r="E1156">
            <v>13.99</v>
          </cell>
        </row>
        <row r="1157">
          <cell r="A1157">
            <v>1328</v>
          </cell>
          <cell r="E1157">
            <v>13.17</v>
          </cell>
        </row>
        <row r="1158">
          <cell r="A1158">
            <v>1321</v>
          </cell>
          <cell r="E1158">
            <v>12.2</v>
          </cell>
        </row>
        <row r="1159">
          <cell r="A1159">
            <v>1318</v>
          </cell>
          <cell r="E1159">
            <v>12.21</v>
          </cell>
        </row>
        <row r="1160">
          <cell r="A1160">
            <v>1322</v>
          </cell>
          <cell r="E1160">
            <v>12.9</v>
          </cell>
        </row>
        <row r="1161">
          <cell r="A1161">
            <v>1323</v>
          </cell>
          <cell r="E1161">
            <v>12.9</v>
          </cell>
        </row>
        <row r="1162">
          <cell r="A1162">
            <v>1319</v>
          </cell>
          <cell r="E1162">
            <v>10.87</v>
          </cell>
        </row>
        <row r="1163">
          <cell r="A1163">
            <v>11026</v>
          </cell>
          <cell r="E1163">
            <v>14.95</v>
          </cell>
        </row>
        <row r="1164">
          <cell r="A1164">
            <v>11027</v>
          </cell>
          <cell r="E1164">
            <v>15.56</v>
          </cell>
        </row>
        <row r="1165">
          <cell r="A1165">
            <v>11046</v>
          </cell>
          <cell r="E1165">
            <v>14.9</v>
          </cell>
        </row>
        <row r="1166">
          <cell r="A1166">
            <v>11047</v>
          </cell>
          <cell r="E1166">
            <v>16.25</v>
          </cell>
        </row>
        <row r="1167">
          <cell r="A1167">
            <v>43668</v>
          </cell>
          <cell r="E1167">
            <v>14.34</v>
          </cell>
        </row>
        <row r="1168">
          <cell r="A1168">
            <v>11049</v>
          </cell>
          <cell r="E1168">
            <v>15.53</v>
          </cell>
        </row>
        <row r="1169">
          <cell r="A1169">
            <v>43106</v>
          </cell>
          <cell r="E1169">
            <v>15.62</v>
          </cell>
        </row>
        <row r="1170">
          <cell r="A1170">
            <v>11051</v>
          </cell>
          <cell r="E1170">
            <v>16.3</v>
          </cell>
        </row>
        <row r="1171">
          <cell r="A1171">
            <v>11061</v>
          </cell>
          <cell r="E1171">
            <v>19.559999999999999</v>
          </cell>
        </row>
        <row r="1172">
          <cell r="A1172">
            <v>43667</v>
          </cell>
          <cell r="E1172">
            <v>14.22</v>
          </cell>
        </row>
        <row r="1173">
          <cell r="A1173">
            <v>1333</v>
          </cell>
          <cell r="E1173">
            <v>11.84</v>
          </cell>
        </row>
        <row r="1174">
          <cell r="A1174">
            <v>1330</v>
          </cell>
          <cell r="E1174">
            <v>11.73</v>
          </cell>
        </row>
        <row r="1175">
          <cell r="A1175">
            <v>10957</v>
          </cell>
          <cell r="E1175">
            <v>13.53</v>
          </cell>
        </row>
        <row r="1176">
          <cell r="A1176">
            <v>1332</v>
          </cell>
          <cell r="E1176">
            <v>12.03</v>
          </cell>
        </row>
        <row r="1177">
          <cell r="A1177">
            <v>1334</v>
          </cell>
          <cell r="E1177">
            <v>13.34</v>
          </cell>
        </row>
        <row r="1178">
          <cell r="A1178">
            <v>1335</v>
          </cell>
          <cell r="E1178">
            <v>13.78</v>
          </cell>
        </row>
        <row r="1179">
          <cell r="A1179">
            <v>40425</v>
          </cell>
          <cell r="E1179">
            <v>11.8</v>
          </cell>
        </row>
        <row r="1180">
          <cell r="A1180">
            <v>1337</v>
          </cell>
          <cell r="E1180">
            <v>13.53</v>
          </cell>
        </row>
        <row r="1181">
          <cell r="A1181">
            <v>1338</v>
          </cell>
          <cell r="E1181">
            <v>46.87</v>
          </cell>
        </row>
        <row r="1182">
          <cell r="A1182">
            <v>1340</v>
          </cell>
          <cell r="E1182">
            <v>54.19</v>
          </cell>
        </row>
        <row r="1183">
          <cell r="A1183">
            <v>1341</v>
          </cell>
          <cell r="E1183">
            <v>52.19</v>
          </cell>
        </row>
        <row r="1184">
          <cell r="A1184">
            <v>34659</v>
          </cell>
          <cell r="E1184">
            <v>44.65</v>
          </cell>
        </row>
        <row r="1185">
          <cell r="A1185">
            <v>34514</v>
          </cell>
          <cell r="E1185">
            <v>49.46</v>
          </cell>
        </row>
        <row r="1186">
          <cell r="A1186">
            <v>34660</v>
          </cell>
          <cell r="E1186">
            <v>62.77</v>
          </cell>
        </row>
        <row r="1187">
          <cell r="A1187">
            <v>34661</v>
          </cell>
          <cell r="E1187">
            <v>90.15</v>
          </cell>
        </row>
        <row r="1188">
          <cell r="A1188">
            <v>34667</v>
          </cell>
          <cell r="E1188">
            <v>32.65</v>
          </cell>
        </row>
        <row r="1189">
          <cell r="A1189">
            <v>34668</v>
          </cell>
          <cell r="E1189">
            <v>42.66</v>
          </cell>
        </row>
        <row r="1190">
          <cell r="A1190">
            <v>34741</v>
          </cell>
          <cell r="E1190">
            <v>46.94</v>
          </cell>
        </row>
        <row r="1191">
          <cell r="A1191">
            <v>34664</v>
          </cell>
          <cell r="E1191">
            <v>51.22</v>
          </cell>
        </row>
        <row r="1192">
          <cell r="A1192">
            <v>34665</v>
          </cell>
          <cell r="E1192">
            <v>63.59</v>
          </cell>
        </row>
        <row r="1193">
          <cell r="A1193">
            <v>34666</v>
          </cell>
          <cell r="E1193">
            <v>96.05</v>
          </cell>
        </row>
        <row r="1194">
          <cell r="A1194">
            <v>34669</v>
          </cell>
          <cell r="E1194">
            <v>35.22</v>
          </cell>
        </row>
        <row r="1195">
          <cell r="A1195">
            <v>34670</v>
          </cell>
          <cell r="E1195">
            <v>43.07</v>
          </cell>
        </row>
        <row r="1196">
          <cell r="A1196">
            <v>34671</v>
          </cell>
          <cell r="E1196">
            <v>35.950000000000003</v>
          </cell>
        </row>
        <row r="1197">
          <cell r="A1197">
            <v>34672</v>
          </cell>
          <cell r="E1197">
            <v>37.909999999999997</v>
          </cell>
        </row>
        <row r="1198">
          <cell r="A1198">
            <v>34673</v>
          </cell>
          <cell r="E1198">
            <v>46.26</v>
          </cell>
        </row>
        <row r="1199">
          <cell r="A1199">
            <v>34674</v>
          </cell>
          <cell r="E1199">
            <v>61.5</v>
          </cell>
        </row>
        <row r="1200">
          <cell r="A1200">
            <v>34675</v>
          </cell>
          <cell r="E1200">
            <v>74.989999999999995</v>
          </cell>
        </row>
        <row r="1201">
          <cell r="A1201">
            <v>34676</v>
          </cell>
          <cell r="E1201">
            <v>21.59</v>
          </cell>
        </row>
        <row r="1202">
          <cell r="A1202">
            <v>34677</v>
          </cell>
          <cell r="E1202">
            <v>29.02</v>
          </cell>
        </row>
        <row r="1203">
          <cell r="A1203">
            <v>43126</v>
          </cell>
          <cell r="E1203">
            <v>150.21</v>
          </cell>
        </row>
        <row r="1204">
          <cell r="A1204">
            <v>43124</v>
          </cell>
          <cell r="E1204">
            <v>175.39</v>
          </cell>
        </row>
        <row r="1205">
          <cell r="A1205">
            <v>43125</v>
          </cell>
          <cell r="E1205">
            <v>227.46</v>
          </cell>
        </row>
        <row r="1206">
          <cell r="A1206">
            <v>40623</v>
          </cell>
          <cell r="E1206">
            <v>131.72</v>
          </cell>
        </row>
        <row r="1207">
          <cell r="A1207">
            <v>43701</v>
          </cell>
          <cell r="E1207">
            <v>50.25</v>
          </cell>
        </row>
        <row r="1208">
          <cell r="A1208">
            <v>1345</v>
          </cell>
          <cell r="E1208">
            <v>129.29</v>
          </cell>
        </row>
        <row r="1209">
          <cell r="A1209">
            <v>1346</v>
          </cell>
          <cell r="E1209">
            <v>75.2</v>
          </cell>
        </row>
        <row r="1210">
          <cell r="A1210">
            <v>1347</v>
          </cell>
          <cell r="E1210">
            <v>93.18</v>
          </cell>
        </row>
        <row r="1211">
          <cell r="A1211">
            <v>43678</v>
          </cell>
          <cell r="E1211">
            <v>108.09</v>
          </cell>
        </row>
        <row r="1212">
          <cell r="A1212">
            <v>43680</v>
          </cell>
          <cell r="E1212">
            <v>155.71</v>
          </cell>
        </row>
        <row r="1213">
          <cell r="A1213">
            <v>43679</v>
          </cell>
          <cell r="E1213">
            <v>54.65</v>
          </cell>
        </row>
        <row r="1214">
          <cell r="A1214">
            <v>1355</v>
          </cell>
          <cell r="E1214">
            <v>62.19</v>
          </cell>
        </row>
        <row r="1215">
          <cell r="A1215">
            <v>1358</v>
          </cell>
          <cell r="E1215">
            <v>76.34</v>
          </cell>
        </row>
        <row r="1216">
          <cell r="A1216">
            <v>43681</v>
          </cell>
          <cell r="E1216">
            <v>48.1</v>
          </cell>
        </row>
        <row r="1217">
          <cell r="A1217">
            <v>43677</v>
          </cell>
          <cell r="E1217">
            <v>94.72</v>
          </cell>
        </row>
        <row r="1218">
          <cell r="A1218">
            <v>43682</v>
          </cell>
          <cell r="E1218">
            <v>29.04</v>
          </cell>
        </row>
        <row r="1219">
          <cell r="A1219">
            <v>20971</v>
          </cell>
          <cell r="E1219">
            <v>10.47</v>
          </cell>
        </row>
        <row r="1220">
          <cell r="A1220">
            <v>13279</v>
          </cell>
          <cell r="E1220">
            <v>32.799999999999997</v>
          </cell>
        </row>
        <row r="1221">
          <cell r="A1221">
            <v>11977</v>
          </cell>
          <cell r="E1221">
            <v>17</v>
          </cell>
        </row>
        <row r="1222">
          <cell r="A1222">
            <v>11975</v>
          </cell>
          <cell r="E1222">
            <v>37.25</v>
          </cell>
        </row>
        <row r="1223">
          <cell r="A1223">
            <v>39746</v>
          </cell>
          <cell r="E1223">
            <v>414.5</v>
          </cell>
        </row>
        <row r="1224">
          <cell r="A1224">
            <v>11976</v>
          </cell>
          <cell r="E1224">
            <v>1.9</v>
          </cell>
        </row>
        <row r="1225">
          <cell r="A1225">
            <v>1368</v>
          </cell>
          <cell r="E1225">
            <v>68</v>
          </cell>
        </row>
        <row r="1226">
          <cell r="A1226">
            <v>1367</v>
          </cell>
          <cell r="E1226">
            <v>219.96</v>
          </cell>
        </row>
        <row r="1227">
          <cell r="A1227">
            <v>41899</v>
          </cell>
          <cell r="E1227">
            <v>5592.51</v>
          </cell>
        </row>
        <row r="1228">
          <cell r="A1228">
            <v>1380</v>
          </cell>
          <cell r="E1228">
            <v>2.29</v>
          </cell>
        </row>
        <row r="1229">
          <cell r="A1229">
            <v>1375</v>
          </cell>
          <cell r="E1229">
            <v>15.54</v>
          </cell>
        </row>
        <row r="1230">
          <cell r="A1230">
            <v>1379</v>
          </cell>
          <cell r="E1230">
            <v>0.73</v>
          </cell>
        </row>
        <row r="1231">
          <cell r="A1231">
            <v>13284</v>
          </cell>
          <cell r="E1231">
            <v>0.73</v>
          </cell>
        </row>
        <row r="1232">
          <cell r="A1232">
            <v>44528</v>
          </cell>
          <cell r="E1232">
            <v>2.75</v>
          </cell>
        </row>
        <row r="1233">
          <cell r="A1233">
            <v>34753</v>
          </cell>
          <cell r="E1233">
            <v>0.8</v>
          </cell>
        </row>
        <row r="1234">
          <cell r="A1234">
            <v>420</v>
          </cell>
          <cell r="E1234">
            <v>63.78</v>
          </cell>
        </row>
        <row r="1235">
          <cell r="A1235">
            <v>12327</v>
          </cell>
          <cell r="E1235">
            <v>75.97</v>
          </cell>
        </row>
        <row r="1236">
          <cell r="A1236">
            <v>36148</v>
          </cell>
          <cell r="E1236">
            <v>74.3</v>
          </cell>
        </row>
        <row r="1237">
          <cell r="A1237">
            <v>12329</v>
          </cell>
          <cell r="E1237">
            <v>163.63</v>
          </cell>
        </row>
        <row r="1238">
          <cell r="A1238">
            <v>1339</v>
          </cell>
          <cell r="E1238">
            <v>46.99</v>
          </cell>
        </row>
        <row r="1239">
          <cell r="A1239">
            <v>44396</v>
          </cell>
          <cell r="E1239">
            <v>27.92</v>
          </cell>
        </row>
        <row r="1240">
          <cell r="A1240">
            <v>44327</v>
          </cell>
          <cell r="E1240">
            <v>94.95</v>
          </cell>
        </row>
        <row r="1241">
          <cell r="A1241">
            <v>37418</v>
          </cell>
          <cell r="E1241">
            <v>20.89</v>
          </cell>
        </row>
        <row r="1242">
          <cell r="A1242">
            <v>37419</v>
          </cell>
          <cell r="E1242">
            <v>21.45</v>
          </cell>
        </row>
        <row r="1243">
          <cell r="A1243">
            <v>1427</v>
          </cell>
          <cell r="E1243">
            <v>23.38</v>
          </cell>
        </row>
        <row r="1244">
          <cell r="A1244">
            <v>1402</v>
          </cell>
          <cell r="E1244">
            <v>8.09</v>
          </cell>
        </row>
        <row r="1245">
          <cell r="A1245">
            <v>1420</v>
          </cell>
          <cell r="E1245">
            <v>10.4</v>
          </cell>
        </row>
        <row r="1246">
          <cell r="A1246">
            <v>1419</v>
          </cell>
          <cell r="E1246">
            <v>12.57</v>
          </cell>
        </row>
        <row r="1247">
          <cell r="A1247">
            <v>1414</v>
          </cell>
          <cell r="E1247">
            <v>12.29</v>
          </cell>
        </row>
        <row r="1248">
          <cell r="A1248">
            <v>1413</v>
          </cell>
          <cell r="E1248">
            <v>18.16</v>
          </cell>
        </row>
        <row r="1249">
          <cell r="A1249">
            <v>1412</v>
          </cell>
          <cell r="E1249">
            <v>15.39</v>
          </cell>
        </row>
        <row r="1250">
          <cell r="A1250">
            <v>1411</v>
          </cell>
          <cell r="E1250">
            <v>27.99</v>
          </cell>
        </row>
        <row r="1251">
          <cell r="A1251">
            <v>1406</v>
          </cell>
          <cell r="E1251">
            <v>18.559999999999999</v>
          </cell>
        </row>
        <row r="1252">
          <cell r="A1252">
            <v>1407</v>
          </cell>
          <cell r="E1252">
            <v>23.15</v>
          </cell>
        </row>
        <row r="1253">
          <cell r="A1253">
            <v>1404</v>
          </cell>
          <cell r="E1253">
            <v>24.61</v>
          </cell>
        </row>
        <row r="1254">
          <cell r="A1254">
            <v>11281</v>
          </cell>
          <cell r="E1254">
            <v>11549</v>
          </cell>
        </row>
        <row r="1255">
          <cell r="A1255">
            <v>1442</v>
          </cell>
          <cell r="E1255">
            <v>9695.2999999999993</v>
          </cell>
        </row>
        <row r="1256">
          <cell r="A1256">
            <v>13457</v>
          </cell>
          <cell r="E1256">
            <v>8368.83</v>
          </cell>
        </row>
        <row r="1257">
          <cell r="A1257">
            <v>40699</v>
          </cell>
          <cell r="E1257">
            <v>6469.43</v>
          </cell>
        </row>
        <row r="1258">
          <cell r="A1258">
            <v>40701</v>
          </cell>
          <cell r="E1258">
            <v>114388.4</v>
          </cell>
        </row>
        <row r="1259">
          <cell r="A1259">
            <v>40700</v>
          </cell>
          <cell r="E1259">
            <v>15059.99</v>
          </cell>
        </row>
        <row r="1260">
          <cell r="A1260">
            <v>13458</v>
          </cell>
          <cell r="E1260">
            <v>14310.71</v>
          </cell>
        </row>
        <row r="1261">
          <cell r="A1261">
            <v>11134</v>
          </cell>
          <cell r="E1261">
            <v>107.13</v>
          </cell>
        </row>
        <row r="1262">
          <cell r="A1262">
            <v>11135</v>
          </cell>
          <cell r="E1262">
            <v>115.67</v>
          </cell>
        </row>
        <row r="1263">
          <cell r="A1263">
            <v>11136</v>
          </cell>
          <cell r="E1263">
            <v>132.44999999999999</v>
          </cell>
        </row>
        <row r="1264">
          <cell r="A1264">
            <v>34743</v>
          </cell>
          <cell r="E1264">
            <v>159.81</v>
          </cell>
        </row>
        <row r="1265">
          <cell r="A1265">
            <v>11137</v>
          </cell>
          <cell r="E1265">
            <v>181.5</v>
          </cell>
        </row>
        <row r="1266">
          <cell r="A1266">
            <v>34745</v>
          </cell>
          <cell r="E1266">
            <v>215.84</v>
          </cell>
        </row>
        <row r="1267">
          <cell r="A1267">
            <v>34746</v>
          </cell>
          <cell r="E1267">
            <v>58.86</v>
          </cell>
        </row>
        <row r="1268">
          <cell r="A1268">
            <v>1360</v>
          </cell>
          <cell r="E1268">
            <v>68.67</v>
          </cell>
        </row>
        <row r="1269">
          <cell r="A1269">
            <v>36524</v>
          </cell>
          <cell r="E1269">
            <v>159225.34</v>
          </cell>
        </row>
        <row r="1270">
          <cell r="A1270">
            <v>36526</v>
          </cell>
          <cell r="E1270">
            <v>128310.26</v>
          </cell>
        </row>
        <row r="1271">
          <cell r="A1271">
            <v>36523</v>
          </cell>
          <cell r="E1271">
            <v>274694.96000000002</v>
          </cell>
        </row>
        <row r="1272">
          <cell r="A1272">
            <v>36527</v>
          </cell>
          <cell r="E1272">
            <v>298375.3</v>
          </cell>
        </row>
        <row r="1273">
          <cell r="A1273">
            <v>13803</v>
          </cell>
          <cell r="E1273">
            <v>107889.91</v>
          </cell>
        </row>
        <row r="1274">
          <cell r="A1274">
            <v>38642</v>
          </cell>
          <cell r="E1274">
            <v>69469.42</v>
          </cell>
        </row>
        <row r="1275">
          <cell r="A1275">
            <v>36522</v>
          </cell>
          <cell r="E1275">
            <v>80792.11</v>
          </cell>
        </row>
        <row r="1276">
          <cell r="A1276">
            <v>36525</v>
          </cell>
          <cell r="E1276">
            <v>108199.51</v>
          </cell>
        </row>
        <row r="1277">
          <cell r="A1277">
            <v>34348</v>
          </cell>
          <cell r="E1277">
            <v>29.33</v>
          </cell>
        </row>
        <row r="1278">
          <cell r="A1278">
            <v>34347</v>
          </cell>
          <cell r="E1278">
            <v>20.97</v>
          </cell>
        </row>
        <row r="1279">
          <cell r="A1279">
            <v>11146</v>
          </cell>
          <cell r="E1279">
            <v>518.74</v>
          </cell>
        </row>
        <row r="1280">
          <cell r="A1280">
            <v>11147</v>
          </cell>
          <cell r="E1280">
            <v>539.04</v>
          </cell>
        </row>
        <row r="1281">
          <cell r="A1281">
            <v>34872</v>
          </cell>
          <cell r="E1281">
            <v>545.09</v>
          </cell>
        </row>
        <row r="1282">
          <cell r="A1282">
            <v>34491</v>
          </cell>
          <cell r="E1282">
            <v>560.89</v>
          </cell>
        </row>
        <row r="1283">
          <cell r="A1283">
            <v>34770</v>
          </cell>
          <cell r="E1283">
            <v>578.72</v>
          </cell>
        </row>
        <row r="1284">
          <cell r="A1284">
            <v>1518</v>
          </cell>
          <cell r="E1284">
            <v>590</v>
          </cell>
        </row>
        <row r="1285">
          <cell r="A1285">
            <v>41965</v>
          </cell>
          <cell r="E1285">
            <v>517.33000000000004</v>
          </cell>
        </row>
        <row r="1286">
          <cell r="A1286">
            <v>34492</v>
          </cell>
          <cell r="E1286">
            <v>461</v>
          </cell>
        </row>
        <row r="1287">
          <cell r="A1287">
            <v>1524</v>
          </cell>
          <cell r="E1287">
            <v>497.69</v>
          </cell>
        </row>
        <row r="1288">
          <cell r="A1288">
            <v>38404</v>
          </cell>
          <cell r="E1288">
            <v>477.5</v>
          </cell>
        </row>
        <row r="1289">
          <cell r="A1289">
            <v>39849</v>
          </cell>
          <cell r="E1289">
            <v>547.22</v>
          </cell>
        </row>
        <row r="1290">
          <cell r="A1290">
            <v>38464</v>
          </cell>
          <cell r="E1290">
            <v>555.16</v>
          </cell>
        </row>
        <row r="1291">
          <cell r="A1291">
            <v>34493</v>
          </cell>
          <cell r="E1291">
            <v>473.99</v>
          </cell>
        </row>
        <row r="1292">
          <cell r="A1292">
            <v>1527</v>
          </cell>
          <cell r="E1292">
            <v>513.49</v>
          </cell>
        </row>
        <row r="1293">
          <cell r="A1293">
            <v>38405</v>
          </cell>
          <cell r="E1293">
            <v>492.23</v>
          </cell>
        </row>
        <row r="1294">
          <cell r="A1294">
            <v>38408</v>
          </cell>
          <cell r="E1294">
            <v>544.85</v>
          </cell>
        </row>
        <row r="1295">
          <cell r="A1295">
            <v>34494</v>
          </cell>
          <cell r="E1295">
            <v>489.79</v>
          </cell>
        </row>
        <row r="1296">
          <cell r="A1296">
            <v>1525</v>
          </cell>
          <cell r="E1296">
            <v>529.29</v>
          </cell>
        </row>
        <row r="1297">
          <cell r="A1297">
            <v>38406</v>
          </cell>
          <cell r="E1297">
            <v>519.76</v>
          </cell>
        </row>
        <row r="1298">
          <cell r="A1298">
            <v>38409</v>
          </cell>
          <cell r="E1298">
            <v>548.55999999999995</v>
          </cell>
        </row>
        <row r="1299">
          <cell r="A1299">
            <v>43360</v>
          </cell>
          <cell r="E1299">
            <v>572</v>
          </cell>
        </row>
        <row r="1300">
          <cell r="A1300">
            <v>34495</v>
          </cell>
          <cell r="E1300">
            <v>505.59</v>
          </cell>
        </row>
        <row r="1301">
          <cell r="A1301">
            <v>11145</v>
          </cell>
          <cell r="E1301">
            <v>545.09</v>
          </cell>
        </row>
        <row r="1302">
          <cell r="A1302">
            <v>34496</v>
          </cell>
          <cell r="E1302">
            <v>527.41999999999996</v>
          </cell>
        </row>
        <row r="1303">
          <cell r="A1303">
            <v>34479</v>
          </cell>
          <cell r="E1303">
            <v>560.89</v>
          </cell>
        </row>
        <row r="1304">
          <cell r="A1304">
            <v>34481</v>
          </cell>
          <cell r="E1304">
            <v>586.05999999999995</v>
          </cell>
        </row>
        <row r="1305">
          <cell r="A1305">
            <v>34483</v>
          </cell>
          <cell r="E1305">
            <v>626.16999999999996</v>
          </cell>
        </row>
        <row r="1306">
          <cell r="A1306">
            <v>34485</v>
          </cell>
          <cell r="E1306">
            <v>669.61</v>
          </cell>
        </row>
        <row r="1307">
          <cell r="A1307">
            <v>14041</v>
          </cell>
          <cell r="E1307">
            <v>435.28</v>
          </cell>
        </row>
        <row r="1308">
          <cell r="A1308">
            <v>1523</v>
          </cell>
          <cell r="E1308">
            <v>442.39</v>
          </cell>
        </row>
        <row r="1309">
          <cell r="A1309">
            <v>14052</v>
          </cell>
          <cell r="E1309">
            <v>13.66</v>
          </cell>
        </row>
        <row r="1310">
          <cell r="A1310">
            <v>14054</v>
          </cell>
          <cell r="E1310">
            <v>17.760000000000002</v>
          </cell>
        </row>
        <row r="1311">
          <cell r="A1311">
            <v>14053</v>
          </cell>
          <cell r="E1311">
            <v>13.87</v>
          </cell>
        </row>
        <row r="1312">
          <cell r="A1312">
            <v>2558</v>
          </cell>
          <cell r="E1312">
            <v>10.44</v>
          </cell>
        </row>
        <row r="1313">
          <cell r="A1313">
            <v>2560</v>
          </cell>
          <cell r="E1313">
            <v>18.38</v>
          </cell>
        </row>
        <row r="1314">
          <cell r="A1314">
            <v>2559</v>
          </cell>
          <cell r="E1314">
            <v>14.7</v>
          </cell>
        </row>
        <row r="1315">
          <cell r="A1315">
            <v>2592</v>
          </cell>
          <cell r="E1315">
            <v>243.69</v>
          </cell>
        </row>
        <row r="1316">
          <cell r="A1316">
            <v>2566</v>
          </cell>
          <cell r="E1316">
            <v>24.52</v>
          </cell>
        </row>
        <row r="1317">
          <cell r="A1317">
            <v>2589</v>
          </cell>
          <cell r="E1317">
            <v>32.6</v>
          </cell>
        </row>
        <row r="1318">
          <cell r="A1318">
            <v>2591</v>
          </cell>
          <cell r="E1318">
            <v>11.89</v>
          </cell>
        </row>
        <row r="1319">
          <cell r="A1319">
            <v>2590</v>
          </cell>
          <cell r="E1319">
            <v>20</v>
          </cell>
        </row>
        <row r="1320">
          <cell r="A1320">
            <v>2567</v>
          </cell>
          <cell r="E1320">
            <v>47.81</v>
          </cell>
        </row>
        <row r="1321">
          <cell r="A1321">
            <v>2565</v>
          </cell>
          <cell r="E1321">
            <v>11.91</v>
          </cell>
        </row>
        <row r="1322">
          <cell r="A1322">
            <v>2568</v>
          </cell>
          <cell r="E1322">
            <v>132.77000000000001</v>
          </cell>
        </row>
        <row r="1323">
          <cell r="A1323">
            <v>2594</v>
          </cell>
          <cell r="E1323">
            <v>221.19</v>
          </cell>
        </row>
        <row r="1324">
          <cell r="A1324">
            <v>2587</v>
          </cell>
          <cell r="E1324">
            <v>37.69</v>
          </cell>
        </row>
        <row r="1325">
          <cell r="A1325">
            <v>2588</v>
          </cell>
          <cell r="E1325">
            <v>29.94</v>
          </cell>
        </row>
        <row r="1326">
          <cell r="A1326">
            <v>2569</v>
          </cell>
          <cell r="E1326">
            <v>11.54</v>
          </cell>
        </row>
        <row r="1327">
          <cell r="A1327">
            <v>2570</v>
          </cell>
          <cell r="E1327">
            <v>19.34</v>
          </cell>
        </row>
        <row r="1328">
          <cell r="A1328">
            <v>2571</v>
          </cell>
          <cell r="E1328">
            <v>57.41</v>
          </cell>
        </row>
        <row r="1329">
          <cell r="A1329">
            <v>2593</v>
          </cell>
          <cell r="E1329">
            <v>12.3</v>
          </cell>
        </row>
        <row r="1330">
          <cell r="A1330">
            <v>2572</v>
          </cell>
          <cell r="E1330">
            <v>169.79</v>
          </cell>
        </row>
        <row r="1331">
          <cell r="A1331">
            <v>2595</v>
          </cell>
          <cell r="E1331">
            <v>264.89999999999998</v>
          </cell>
        </row>
        <row r="1332">
          <cell r="A1332">
            <v>2576</v>
          </cell>
          <cell r="E1332">
            <v>45.16</v>
          </cell>
        </row>
        <row r="1333">
          <cell r="A1333">
            <v>2575</v>
          </cell>
          <cell r="E1333">
            <v>33.950000000000003</v>
          </cell>
        </row>
        <row r="1334">
          <cell r="A1334">
            <v>2573</v>
          </cell>
          <cell r="E1334">
            <v>14.1</v>
          </cell>
        </row>
        <row r="1335">
          <cell r="A1335">
            <v>2586</v>
          </cell>
          <cell r="E1335">
            <v>22.85</v>
          </cell>
        </row>
        <row r="1336">
          <cell r="A1336">
            <v>2577</v>
          </cell>
          <cell r="E1336">
            <v>61.19</v>
          </cell>
        </row>
        <row r="1337">
          <cell r="A1337">
            <v>2574</v>
          </cell>
          <cell r="E1337">
            <v>14.19</v>
          </cell>
        </row>
        <row r="1338">
          <cell r="A1338">
            <v>2578</v>
          </cell>
          <cell r="E1338">
            <v>191.04</v>
          </cell>
        </row>
        <row r="1339">
          <cell r="A1339">
            <v>2585</v>
          </cell>
          <cell r="E1339">
            <v>262.16000000000003</v>
          </cell>
        </row>
        <row r="1340">
          <cell r="A1340">
            <v>12008</v>
          </cell>
          <cell r="E1340">
            <v>140.66</v>
          </cell>
        </row>
        <row r="1341">
          <cell r="A1341">
            <v>2582</v>
          </cell>
          <cell r="E1341">
            <v>41.89</v>
          </cell>
        </row>
        <row r="1342">
          <cell r="A1342">
            <v>2597</v>
          </cell>
          <cell r="E1342">
            <v>35.9</v>
          </cell>
        </row>
        <row r="1343">
          <cell r="A1343">
            <v>2579</v>
          </cell>
          <cell r="E1343">
            <v>17.09</v>
          </cell>
        </row>
        <row r="1344">
          <cell r="A1344">
            <v>2581</v>
          </cell>
          <cell r="E1344">
            <v>21.87</v>
          </cell>
        </row>
        <row r="1345">
          <cell r="A1345">
            <v>2596</v>
          </cell>
          <cell r="E1345">
            <v>64.680000000000007</v>
          </cell>
        </row>
        <row r="1346">
          <cell r="A1346">
            <v>2580</v>
          </cell>
          <cell r="E1346">
            <v>18.73</v>
          </cell>
        </row>
        <row r="1347">
          <cell r="A1347">
            <v>2583</v>
          </cell>
          <cell r="E1347">
            <v>157.32</v>
          </cell>
        </row>
        <row r="1348">
          <cell r="A1348">
            <v>2584</v>
          </cell>
          <cell r="E1348">
            <v>261.89</v>
          </cell>
        </row>
        <row r="1349">
          <cell r="A1349">
            <v>12010</v>
          </cell>
          <cell r="E1349">
            <v>10.1</v>
          </cell>
        </row>
        <row r="1350">
          <cell r="A1350">
            <v>39329</v>
          </cell>
          <cell r="E1350">
            <v>10.56</v>
          </cell>
        </row>
        <row r="1351">
          <cell r="A1351">
            <v>39330</v>
          </cell>
          <cell r="E1351">
            <v>11.11</v>
          </cell>
        </row>
        <row r="1352">
          <cell r="A1352">
            <v>39332</v>
          </cell>
          <cell r="E1352">
            <v>12.42</v>
          </cell>
        </row>
        <row r="1353">
          <cell r="A1353">
            <v>39331</v>
          </cell>
          <cell r="E1353">
            <v>9.89</v>
          </cell>
        </row>
        <row r="1354">
          <cell r="A1354">
            <v>39333</v>
          </cell>
          <cell r="E1354">
            <v>9.64</v>
          </cell>
        </row>
        <row r="1355">
          <cell r="A1355">
            <v>39335</v>
          </cell>
          <cell r="E1355">
            <v>11.15</v>
          </cell>
        </row>
        <row r="1356">
          <cell r="A1356">
            <v>39334</v>
          </cell>
          <cell r="E1356">
            <v>8.8699999999999992</v>
          </cell>
        </row>
        <row r="1357">
          <cell r="A1357">
            <v>12016</v>
          </cell>
          <cell r="E1357">
            <v>11.13</v>
          </cell>
        </row>
        <row r="1358">
          <cell r="A1358">
            <v>12015</v>
          </cell>
          <cell r="E1358">
            <v>12.96</v>
          </cell>
        </row>
        <row r="1359">
          <cell r="A1359">
            <v>12020</v>
          </cell>
          <cell r="E1359">
            <v>11.13</v>
          </cell>
        </row>
        <row r="1360">
          <cell r="A1360">
            <v>12019</v>
          </cell>
          <cell r="E1360">
            <v>12.96</v>
          </cell>
        </row>
        <row r="1361">
          <cell r="A1361">
            <v>39336</v>
          </cell>
          <cell r="E1361">
            <v>11.11</v>
          </cell>
        </row>
        <row r="1362">
          <cell r="A1362">
            <v>39338</v>
          </cell>
          <cell r="E1362">
            <v>12.42</v>
          </cell>
        </row>
        <row r="1363">
          <cell r="A1363">
            <v>39337</v>
          </cell>
          <cell r="E1363">
            <v>9.89</v>
          </cell>
        </row>
        <row r="1364">
          <cell r="A1364">
            <v>39341</v>
          </cell>
          <cell r="E1364">
            <v>16.190000000000001</v>
          </cell>
        </row>
        <row r="1365">
          <cell r="A1365">
            <v>39340</v>
          </cell>
          <cell r="E1365">
            <v>11.89</v>
          </cell>
        </row>
        <row r="1366">
          <cell r="A1366">
            <v>12025</v>
          </cell>
          <cell r="E1366">
            <v>12.28</v>
          </cell>
        </row>
        <row r="1367">
          <cell r="A1367">
            <v>39342</v>
          </cell>
          <cell r="E1367">
            <v>16.190000000000001</v>
          </cell>
        </row>
        <row r="1368">
          <cell r="A1368">
            <v>39343</v>
          </cell>
          <cell r="E1368">
            <v>13.67</v>
          </cell>
        </row>
        <row r="1369">
          <cell r="A1369">
            <v>39345</v>
          </cell>
          <cell r="E1369">
            <v>18.5</v>
          </cell>
        </row>
        <row r="1370">
          <cell r="A1370">
            <v>39344</v>
          </cell>
          <cell r="E1370">
            <v>13.22</v>
          </cell>
        </row>
        <row r="1371">
          <cell r="A1371">
            <v>12623</v>
          </cell>
          <cell r="E1371">
            <v>14.18</v>
          </cell>
        </row>
        <row r="1372">
          <cell r="A1372">
            <v>34498</v>
          </cell>
          <cell r="E1372">
            <v>149.55000000000001</v>
          </cell>
        </row>
        <row r="1373">
          <cell r="A1373">
            <v>13244</v>
          </cell>
          <cell r="E1373">
            <v>62.95</v>
          </cell>
        </row>
        <row r="1374">
          <cell r="A1374">
            <v>38998</v>
          </cell>
          <cell r="E1374">
            <v>11.65</v>
          </cell>
        </row>
        <row r="1375">
          <cell r="A1375">
            <v>38999</v>
          </cell>
          <cell r="E1375">
            <v>19.28</v>
          </cell>
        </row>
        <row r="1376">
          <cell r="A1376">
            <v>38996</v>
          </cell>
          <cell r="E1376">
            <v>16.829999999999998</v>
          </cell>
        </row>
        <row r="1377">
          <cell r="A1377">
            <v>38997</v>
          </cell>
          <cell r="E1377">
            <v>27.24</v>
          </cell>
        </row>
        <row r="1378">
          <cell r="A1378">
            <v>39600</v>
          </cell>
          <cell r="E1378">
            <v>17.829999999999998</v>
          </cell>
        </row>
        <row r="1379">
          <cell r="A1379">
            <v>39601</v>
          </cell>
          <cell r="E1379">
            <v>37.81</v>
          </cell>
        </row>
        <row r="1380">
          <cell r="A1380">
            <v>39862</v>
          </cell>
          <cell r="E1380">
            <v>16.02</v>
          </cell>
        </row>
        <row r="1381">
          <cell r="A1381">
            <v>39863</v>
          </cell>
          <cell r="E1381">
            <v>16.25</v>
          </cell>
        </row>
        <row r="1382">
          <cell r="A1382">
            <v>39864</v>
          </cell>
          <cell r="E1382">
            <v>20.16</v>
          </cell>
        </row>
        <row r="1383">
          <cell r="A1383">
            <v>39865</v>
          </cell>
          <cell r="E1383">
            <v>28.42</v>
          </cell>
        </row>
        <row r="1384">
          <cell r="A1384">
            <v>2517</v>
          </cell>
          <cell r="E1384">
            <v>26.09</v>
          </cell>
        </row>
        <row r="1385">
          <cell r="A1385">
            <v>2522</v>
          </cell>
          <cell r="E1385">
            <v>16.86</v>
          </cell>
        </row>
        <row r="1386">
          <cell r="A1386">
            <v>2548</v>
          </cell>
          <cell r="E1386">
            <v>10.37</v>
          </cell>
        </row>
        <row r="1387">
          <cell r="A1387">
            <v>2516</v>
          </cell>
          <cell r="E1387">
            <v>13.54</v>
          </cell>
        </row>
        <row r="1388">
          <cell r="A1388">
            <v>2518</v>
          </cell>
          <cell r="E1388">
            <v>124.2</v>
          </cell>
        </row>
        <row r="1389">
          <cell r="A1389">
            <v>2521</v>
          </cell>
          <cell r="E1389">
            <v>52.87</v>
          </cell>
        </row>
        <row r="1390">
          <cell r="A1390">
            <v>2515</v>
          </cell>
          <cell r="E1390">
            <v>11.27</v>
          </cell>
        </row>
        <row r="1391">
          <cell r="A1391">
            <v>2519</v>
          </cell>
          <cell r="E1391">
            <v>149.76</v>
          </cell>
        </row>
        <row r="1392">
          <cell r="A1392">
            <v>2520</v>
          </cell>
          <cell r="E1392">
            <v>275.64</v>
          </cell>
        </row>
        <row r="1393">
          <cell r="A1393">
            <v>1602</v>
          </cell>
          <cell r="E1393">
            <v>43.31</v>
          </cell>
        </row>
        <row r="1394">
          <cell r="A1394">
            <v>1601</v>
          </cell>
          <cell r="E1394">
            <v>38.6</v>
          </cell>
        </row>
        <row r="1395">
          <cell r="A1395">
            <v>1598</v>
          </cell>
          <cell r="E1395">
            <v>11.42</v>
          </cell>
        </row>
        <row r="1396">
          <cell r="A1396">
            <v>1600</v>
          </cell>
          <cell r="E1396">
            <v>16.86</v>
          </cell>
        </row>
        <row r="1397">
          <cell r="A1397">
            <v>1603</v>
          </cell>
          <cell r="E1397">
            <v>65.400000000000006</v>
          </cell>
        </row>
        <row r="1398">
          <cell r="A1398">
            <v>1599</v>
          </cell>
          <cell r="E1398">
            <v>13.25</v>
          </cell>
        </row>
        <row r="1399">
          <cell r="A1399">
            <v>1597</v>
          </cell>
          <cell r="E1399">
            <v>10.74</v>
          </cell>
        </row>
        <row r="1400">
          <cell r="A1400">
            <v>39602</v>
          </cell>
          <cell r="E1400">
            <v>1.89</v>
          </cell>
        </row>
        <row r="1401">
          <cell r="A1401">
            <v>39603</v>
          </cell>
          <cell r="E1401">
            <v>4.03</v>
          </cell>
        </row>
        <row r="1402">
          <cell r="A1402">
            <v>11821</v>
          </cell>
          <cell r="E1402">
            <v>8.82</v>
          </cell>
        </row>
        <row r="1403">
          <cell r="A1403">
            <v>1562</v>
          </cell>
          <cell r="E1403">
            <v>14.45</v>
          </cell>
        </row>
        <row r="1404">
          <cell r="A1404">
            <v>1563</v>
          </cell>
          <cell r="E1404">
            <v>19.39</v>
          </cell>
        </row>
        <row r="1405">
          <cell r="A1405">
            <v>11856</v>
          </cell>
          <cell r="E1405">
            <v>5.78</v>
          </cell>
        </row>
        <row r="1406">
          <cell r="A1406">
            <v>11857</v>
          </cell>
          <cell r="E1406">
            <v>30.42</v>
          </cell>
        </row>
        <row r="1407">
          <cell r="A1407">
            <v>11858</v>
          </cell>
          <cell r="E1407">
            <v>37.75</v>
          </cell>
        </row>
        <row r="1408">
          <cell r="A1408">
            <v>1539</v>
          </cell>
          <cell r="E1408">
            <v>6.79</v>
          </cell>
        </row>
        <row r="1409">
          <cell r="A1409">
            <v>11859</v>
          </cell>
          <cell r="E1409">
            <v>51.36</v>
          </cell>
        </row>
        <row r="1410">
          <cell r="A1410">
            <v>1550</v>
          </cell>
          <cell r="E1410">
            <v>7.16</v>
          </cell>
        </row>
        <row r="1411">
          <cell r="A1411">
            <v>11854</v>
          </cell>
          <cell r="E1411">
            <v>8.9499999999999993</v>
          </cell>
        </row>
        <row r="1412">
          <cell r="A1412">
            <v>11862</v>
          </cell>
          <cell r="E1412">
            <v>12.56</v>
          </cell>
        </row>
        <row r="1413">
          <cell r="A1413">
            <v>11863</v>
          </cell>
          <cell r="E1413">
            <v>5.07</v>
          </cell>
        </row>
        <row r="1414">
          <cell r="A1414">
            <v>11855</v>
          </cell>
          <cell r="E1414">
            <v>18.75</v>
          </cell>
        </row>
        <row r="1415">
          <cell r="A1415">
            <v>11864</v>
          </cell>
          <cell r="E1415">
            <v>28.34</v>
          </cell>
        </row>
        <row r="1416">
          <cell r="A1416">
            <v>2527</v>
          </cell>
          <cell r="E1416">
            <v>9.34</v>
          </cell>
        </row>
        <row r="1417">
          <cell r="A1417">
            <v>2526</v>
          </cell>
          <cell r="E1417">
            <v>5.98</v>
          </cell>
        </row>
        <row r="1418">
          <cell r="A1418">
            <v>2487</v>
          </cell>
          <cell r="E1418">
            <v>2.04</v>
          </cell>
        </row>
        <row r="1419">
          <cell r="A1419">
            <v>2483</v>
          </cell>
          <cell r="E1419">
            <v>4.26</v>
          </cell>
        </row>
        <row r="1420">
          <cell r="A1420">
            <v>2528</v>
          </cell>
          <cell r="E1420">
            <v>23.5</v>
          </cell>
        </row>
        <row r="1421">
          <cell r="A1421">
            <v>2489</v>
          </cell>
          <cell r="E1421">
            <v>10.35</v>
          </cell>
        </row>
        <row r="1422">
          <cell r="A1422">
            <v>2488</v>
          </cell>
          <cell r="E1422">
            <v>2.39</v>
          </cell>
        </row>
        <row r="1423">
          <cell r="A1423">
            <v>2484</v>
          </cell>
          <cell r="E1423">
            <v>34.130000000000003</v>
          </cell>
        </row>
        <row r="1424">
          <cell r="A1424">
            <v>2485</v>
          </cell>
          <cell r="E1424">
            <v>53.5</v>
          </cell>
        </row>
        <row r="1425">
          <cell r="A1425">
            <v>38005</v>
          </cell>
          <cell r="E1425">
            <v>16.98</v>
          </cell>
        </row>
        <row r="1426">
          <cell r="A1426">
            <v>38006</v>
          </cell>
          <cell r="E1426">
            <v>20.84</v>
          </cell>
        </row>
        <row r="1427">
          <cell r="A1427">
            <v>38428</v>
          </cell>
          <cell r="E1427">
            <v>19.52</v>
          </cell>
        </row>
        <row r="1428">
          <cell r="A1428">
            <v>38007</v>
          </cell>
          <cell r="E1428">
            <v>31.89</v>
          </cell>
        </row>
        <row r="1429">
          <cell r="A1429">
            <v>38008</v>
          </cell>
          <cell r="E1429">
            <v>128.44999999999999</v>
          </cell>
        </row>
        <row r="1430">
          <cell r="A1430">
            <v>38009</v>
          </cell>
          <cell r="E1430">
            <v>156.97999999999999</v>
          </cell>
        </row>
        <row r="1431">
          <cell r="A1431">
            <v>39279</v>
          </cell>
          <cell r="E1431">
            <v>11.42</v>
          </cell>
        </row>
        <row r="1432">
          <cell r="A1432">
            <v>38845</v>
          </cell>
          <cell r="E1432">
            <v>16.53</v>
          </cell>
        </row>
        <row r="1433">
          <cell r="A1433">
            <v>39280</v>
          </cell>
          <cell r="E1433">
            <v>14.82</v>
          </cell>
        </row>
        <row r="1434">
          <cell r="A1434">
            <v>39281</v>
          </cell>
          <cell r="E1434">
            <v>19.510000000000002</v>
          </cell>
        </row>
        <row r="1435">
          <cell r="A1435">
            <v>38849</v>
          </cell>
          <cell r="E1435">
            <v>16.71</v>
          </cell>
        </row>
        <row r="1436">
          <cell r="A1436">
            <v>39282</v>
          </cell>
          <cell r="E1436">
            <v>19.97</v>
          </cell>
        </row>
        <row r="1437">
          <cell r="A1437">
            <v>38852</v>
          </cell>
          <cell r="E1437">
            <v>27.17</v>
          </cell>
        </row>
        <row r="1438">
          <cell r="A1438">
            <v>38844</v>
          </cell>
          <cell r="E1438">
            <v>8.35</v>
          </cell>
        </row>
        <row r="1439">
          <cell r="A1439">
            <v>38846</v>
          </cell>
          <cell r="E1439">
            <v>9.1300000000000008</v>
          </cell>
        </row>
        <row r="1440">
          <cell r="A1440">
            <v>38847</v>
          </cell>
          <cell r="E1440">
            <v>11.24</v>
          </cell>
        </row>
        <row r="1441">
          <cell r="A1441">
            <v>38850</v>
          </cell>
          <cell r="E1441">
            <v>15.62</v>
          </cell>
        </row>
        <row r="1442">
          <cell r="A1442">
            <v>38848</v>
          </cell>
          <cell r="E1442">
            <v>13.06</v>
          </cell>
        </row>
        <row r="1443">
          <cell r="A1443">
            <v>38851</v>
          </cell>
          <cell r="E1443">
            <v>23.74</v>
          </cell>
        </row>
        <row r="1444">
          <cell r="A1444">
            <v>38860</v>
          </cell>
          <cell r="E1444">
            <v>6.71</v>
          </cell>
        </row>
        <row r="1445">
          <cell r="A1445">
            <v>38861</v>
          </cell>
          <cell r="E1445">
            <v>9.0299999999999994</v>
          </cell>
        </row>
        <row r="1446">
          <cell r="A1446">
            <v>38862</v>
          </cell>
          <cell r="E1446">
            <v>7.61</v>
          </cell>
        </row>
        <row r="1447">
          <cell r="A1447">
            <v>38863</v>
          </cell>
          <cell r="E1447">
            <v>8.75</v>
          </cell>
        </row>
        <row r="1448">
          <cell r="A1448">
            <v>38865</v>
          </cell>
          <cell r="E1448">
            <v>11.88</v>
          </cell>
        </row>
        <row r="1449">
          <cell r="A1449">
            <v>38864</v>
          </cell>
          <cell r="E1449">
            <v>18.149999999999999</v>
          </cell>
        </row>
        <row r="1450">
          <cell r="A1450">
            <v>38866</v>
          </cell>
          <cell r="E1450">
            <v>12.78</v>
          </cell>
        </row>
        <row r="1451">
          <cell r="A1451">
            <v>38868</v>
          </cell>
          <cell r="E1451">
            <v>21.3</v>
          </cell>
        </row>
        <row r="1452">
          <cell r="A1452">
            <v>38853</v>
          </cell>
          <cell r="E1452">
            <v>6.88</v>
          </cell>
        </row>
        <row r="1453">
          <cell r="A1453">
            <v>38854</v>
          </cell>
          <cell r="E1453">
            <v>9.41</v>
          </cell>
        </row>
        <row r="1454">
          <cell r="A1454">
            <v>38855</v>
          </cell>
          <cell r="E1454">
            <v>6.98</v>
          </cell>
        </row>
        <row r="1455">
          <cell r="A1455">
            <v>38856</v>
          </cell>
          <cell r="E1455">
            <v>11.21</v>
          </cell>
        </row>
        <row r="1456">
          <cell r="A1456">
            <v>38857</v>
          </cell>
          <cell r="E1456">
            <v>14.82</v>
          </cell>
        </row>
        <row r="1457">
          <cell r="A1457">
            <v>38858</v>
          </cell>
          <cell r="E1457">
            <v>13.48</v>
          </cell>
        </row>
        <row r="1458">
          <cell r="A1458">
            <v>38859</v>
          </cell>
          <cell r="E1458">
            <v>21.83</v>
          </cell>
        </row>
        <row r="1459">
          <cell r="A1459">
            <v>3104</v>
          </cell>
          <cell r="E1459">
            <v>146.24</v>
          </cell>
        </row>
        <row r="1460">
          <cell r="A1460">
            <v>1607</v>
          </cell>
          <cell r="E1460">
            <v>0.28999999999999998</v>
          </cell>
        </row>
        <row r="1461">
          <cell r="A1461">
            <v>38169</v>
          </cell>
          <cell r="E1461">
            <v>82.6</v>
          </cell>
        </row>
        <row r="1462">
          <cell r="A1462">
            <v>6142</v>
          </cell>
          <cell r="E1462">
            <v>7.94</v>
          </cell>
        </row>
        <row r="1463">
          <cell r="A1463">
            <v>11686</v>
          </cell>
          <cell r="E1463">
            <v>11.03</v>
          </cell>
        </row>
        <row r="1464">
          <cell r="A1464">
            <v>37598</v>
          </cell>
          <cell r="E1464">
            <v>40.08</v>
          </cell>
        </row>
        <row r="1465">
          <cell r="A1465">
            <v>25398</v>
          </cell>
          <cell r="E1465">
            <v>5237.08</v>
          </cell>
        </row>
        <row r="1466">
          <cell r="A1466">
            <v>25399</v>
          </cell>
          <cell r="E1466">
            <v>3179.37</v>
          </cell>
        </row>
        <row r="1467">
          <cell r="A1467">
            <v>43440</v>
          </cell>
          <cell r="E1467">
            <v>355.14</v>
          </cell>
        </row>
        <row r="1468">
          <cell r="A1468">
            <v>10667</v>
          </cell>
          <cell r="E1468">
            <v>22500</v>
          </cell>
        </row>
        <row r="1469">
          <cell r="A1469">
            <v>1613</v>
          </cell>
          <cell r="E1469">
            <v>1412.2</v>
          </cell>
        </row>
        <row r="1470">
          <cell r="A1470">
            <v>1626</v>
          </cell>
          <cell r="E1470">
            <v>2112.12</v>
          </cell>
        </row>
        <row r="1471">
          <cell r="A1471">
            <v>1625</v>
          </cell>
          <cell r="E1471">
            <v>147.52000000000001</v>
          </cell>
        </row>
        <row r="1472">
          <cell r="A1472">
            <v>1622</v>
          </cell>
          <cell r="E1472">
            <v>4766.18</v>
          </cell>
        </row>
        <row r="1473">
          <cell r="A1473">
            <v>1620</v>
          </cell>
          <cell r="E1473">
            <v>310.76</v>
          </cell>
        </row>
        <row r="1474">
          <cell r="A1474">
            <v>1629</v>
          </cell>
          <cell r="E1474">
            <v>11599.76</v>
          </cell>
        </row>
        <row r="1475">
          <cell r="A1475">
            <v>1627</v>
          </cell>
          <cell r="E1475">
            <v>594.01</v>
          </cell>
        </row>
        <row r="1476">
          <cell r="A1476">
            <v>1623</v>
          </cell>
          <cell r="E1476">
            <v>120.31</v>
          </cell>
        </row>
        <row r="1477">
          <cell r="A1477">
            <v>1619</v>
          </cell>
          <cell r="E1477">
            <v>165.49</v>
          </cell>
        </row>
        <row r="1478">
          <cell r="A1478">
            <v>1630</v>
          </cell>
          <cell r="E1478">
            <v>3643.84</v>
          </cell>
        </row>
        <row r="1479">
          <cell r="A1479">
            <v>1616</v>
          </cell>
          <cell r="E1479">
            <v>5604.3</v>
          </cell>
        </row>
        <row r="1480">
          <cell r="A1480">
            <v>1614</v>
          </cell>
          <cell r="E1480">
            <v>256.13</v>
          </cell>
        </row>
        <row r="1481">
          <cell r="A1481">
            <v>1617</v>
          </cell>
          <cell r="E1481">
            <v>6690.32</v>
          </cell>
        </row>
        <row r="1482">
          <cell r="A1482">
            <v>1621</v>
          </cell>
          <cell r="E1482">
            <v>458.09</v>
          </cell>
        </row>
        <row r="1483">
          <cell r="A1483">
            <v>1624</v>
          </cell>
          <cell r="E1483">
            <v>16445.13</v>
          </cell>
        </row>
        <row r="1484">
          <cell r="A1484">
            <v>1615</v>
          </cell>
          <cell r="E1484">
            <v>860.23</v>
          </cell>
        </row>
        <row r="1485">
          <cell r="A1485">
            <v>1612</v>
          </cell>
          <cell r="E1485">
            <v>113.3</v>
          </cell>
        </row>
        <row r="1486">
          <cell r="A1486">
            <v>1618</v>
          </cell>
          <cell r="E1486">
            <v>1182.08</v>
          </cell>
        </row>
        <row r="1487">
          <cell r="A1487">
            <v>14211</v>
          </cell>
          <cell r="E1487">
            <v>70.98</v>
          </cell>
        </row>
        <row r="1488">
          <cell r="A1488">
            <v>43657</v>
          </cell>
          <cell r="E1488">
            <v>8.2899999999999991</v>
          </cell>
        </row>
        <row r="1489">
          <cell r="A1489">
            <v>34500</v>
          </cell>
          <cell r="E1489">
            <v>154.88</v>
          </cell>
        </row>
        <row r="1490">
          <cell r="A1490">
            <v>40934</v>
          </cell>
          <cell r="E1490">
            <v>27329.33</v>
          </cell>
        </row>
        <row r="1491">
          <cell r="A1491">
            <v>38200</v>
          </cell>
          <cell r="E1491">
            <v>660.73</v>
          </cell>
        </row>
        <row r="1492">
          <cell r="A1492">
            <v>39269</v>
          </cell>
          <cell r="E1492">
            <v>1.25</v>
          </cell>
        </row>
        <row r="1493">
          <cell r="A1493">
            <v>11889</v>
          </cell>
          <cell r="E1493">
            <v>1.74</v>
          </cell>
        </row>
        <row r="1494">
          <cell r="A1494">
            <v>39270</v>
          </cell>
          <cell r="E1494">
            <v>2.08</v>
          </cell>
        </row>
        <row r="1495">
          <cell r="A1495">
            <v>11890</v>
          </cell>
          <cell r="E1495">
            <v>2.7</v>
          </cell>
        </row>
        <row r="1496">
          <cell r="A1496">
            <v>11891</v>
          </cell>
          <cell r="E1496">
            <v>4.46</v>
          </cell>
        </row>
        <row r="1497">
          <cell r="A1497">
            <v>11892</v>
          </cell>
          <cell r="E1497">
            <v>6.87</v>
          </cell>
        </row>
        <row r="1498">
          <cell r="A1498">
            <v>37601</v>
          </cell>
          <cell r="E1498">
            <v>8.9</v>
          </cell>
        </row>
        <row r="1499">
          <cell r="A1499">
            <v>1634</v>
          </cell>
          <cell r="E1499">
            <v>9.1999999999999993</v>
          </cell>
        </row>
        <row r="1500">
          <cell r="A1500">
            <v>5086</v>
          </cell>
          <cell r="E1500">
            <v>34.19</v>
          </cell>
        </row>
        <row r="1501">
          <cell r="A1501">
            <v>11280</v>
          </cell>
          <cell r="E1501">
            <v>10748.5</v>
          </cell>
        </row>
        <row r="1502">
          <cell r="A1502">
            <v>40519</v>
          </cell>
          <cell r="E1502">
            <v>88607</v>
          </cell>
        </row>
        <row r="1503">
          <cell r="A1503">
            <v>39869</v>
          </cell>
          <cell r="E1503">
            <v>15.91</v>
          </cell>
        </row>
        <row r="1504">
          <cell r="A1504">
            <v>39870</v>
          </cell>
          <cell r="E1504">
            <v>24.33</v>
          </cell>
        </row>
        <row r="1505">
          <cell r="A1505">
            <v>39871</v>
          </cell>
          <cell r="E1505">
            <v>27.28</v>
          </cell>
        </row>
        <row r="1506">
          <cell r="A1506">
            <v>12722</v>
          </cell>
          <cell r="E1506">
            <v>912.84</v>
          </cell>
        </row>
        <row r="1507">
          <cell r="A1507">
            <v>12714</v>
          </cell>
          <cell r="E1507">
            <v>5.96</v>
          </cell>
        </row>
        <row r="1508">
          <cell r="A1508">
            <v>12715</v>
          </cell>
          <cell r="E1508">
            <v>13.45</v>
          </cell>
        </row>
        <row r="1509">
          <cell r="A1509">
            <v>12716</v>
          </cell>
          <cell r="E1509">
            <v>23.1</v>
          </cell>
        </row>
        <row r="1510">
          <cell r="A1510">
            <v>12717</v>
          </cell>
          <cell r="E1510">
            <v>45.41</v>
          </cell>
        </row>
        <row r="1511">
          <cell r="A1511">
            <v>12718</v>
          </cell>
          <cell r="E1511">
            <v>69.7</v>
          </cell>
        </row>
        <row r="1512">
          <cell r="A1512">
            <v>12719</v>
          </cell>
          <cell r="E1512">
            <v>110.64</v>
          </cell>
        </row>
        <row r="1513">
          <cell r="A1513">
            <v>12720</v>
          </cell>
          <cell r="E1513">
            <v>385.25</v>
          </cell>
        </row>
        <row r="1514">
          <cell r="A1514">
            <v>12721</v>
          </cell>
          <cell r="E1514">
            <v>369.42</v>
          </cell>
        </row>
        <row r="1515">
          <cell r="A1515">
            <v>3468</v>
          </cell>
          <cell r="E1515">
            <v>49.59</v>
          </cell>
        </row>
        <row r="1516">
          <cell r="A1516">
            <v>3465</v>
          </cell>
          <cell r="E1516">
            <v>49.58</v>
          </cell>
        </row>
        <row r="1517">
          <cell r="A1517">
            <v>12403</v>
          </cell>
          <cell r="E1517">
            <v>35.340000000000003</v>
          </cell>
        </row>
        <row r="1518">
          <cell r="A1518">
            <v>3463</v>
          </cell>
          <cell r="E1518">
            <v>20.64</v>
          </cell>
        </row>
        <row r="1519">
          <cell r="A1519">
            <v>3464</v>
          </cell>
          <cell r="E1519">
            <v>20.64</v>
          </cell>
        </row>
        <row r="1520">
          <cell r="A1520">
            <v>3466</v>
          </cell>
          <cell r="E1520">
            <v>125.91</v>
          </cell>
        </row>
        <row r="1521">
          <cell r="A1521">
            <v>3467</v>
          </cell>
          <cell r="E1521">
            <v>71.11</v>
          </cell>
        </row>
        <row r="1522">
          <cell r="A1522">
            <v>3462</v>
          </cell>
          <cell r="E1522">
            <v>13.62</v>
          </cell>
        </row>
        <row r="1523">
          <cell r="A1523">
            <v>3446</v>
          </cell>
          <cell r="E1523">
            <v>41.92</v>
          </cell>
        </row>
        <row r="1524">
          <cell r="A1524">
            <v>3445</v>
          </cell>
          <cell r="E1524">
            <v>34.22</v>
          </cell>
        </row>
        <row r="1525">
          <cell r="A1525">
            <v>3441</v>
          </cell>
          <cell r="E1525">
            <v>9.66</v>
          </cell>
        </row>
        <row r="1526">
          <cell r="A1526">
            <v>3444</v>
          </cell>
          <cell r="E1526">
            <v>21.06</v>
          </cell>
        </row>
        <row r="1527">
          <cell r="A1527">
            <v>12402</v>
          </cell>
          <cell r="E1527">
            <v>117.84</v>
          </cell>
        </row>
        <row r="1528">
          <cell r="A1528">
            <v>3447</v>
          </cell>
          <cell r="E1528">
            <v>60.97</v>
          </cell>
        </row>
        <row r="1529">
          <cell r="A1529">
            <v>3442</v>
          </cell>
          <cell r="E1529">
            <v>14.45</v>
          </cell>
        </row>
        <row r="1530">
          <cell r="A1530">
            <v>3448</v>
          </cell>
          <cell r="E1530">
            <v>172.28</v>
          </cell>
        </row>
        <row r="1531">
          <cell r="A1531">
            <v>3449</v>
          </cell>
          <cell r="E1531">
            <v>301.88</v>
          </cell>
        </row>
        <row r="1532">
          <cell r="A1532">
            <v>37438</v>
          </cell>
          <cell r="E1532">
            <v>255.01</v>
          </cell>
        </row>
        <row r="1533">
          <cell r="A1533">
            <v>37439</v>
          </cell>
          <cell r="E1533">
            <v>1667.24</v>
          </cell>
        </row>
        <row r="1534">
          <cell r="A1534">
            <v>37435</v>
          </cell>
          <cell r="E1534">
            <v>29.97</v>
          </cell>
        </row>
        <row r="1535">
          <cell r="A1535">
            <v>37436</v>
          </cell>
          <cell r="E1535">
            <v>35.369999999999997</v>
          </cell>
        </row>
        <row r="1536">
          <cell r="A1536">
            <v>37437</v>
          </cell>
          <cell r="E1536">
            <v>51.15</v>
          </cell>
        </row>
        <row r="1537">
          <cell r="A1537">
            <v>3473</v>
          </cell>
          <cell r="E1537">
            <v>47.4</v>
          </cell>
        </row>
        <row r="1538">
          <cell r="A1538">
            <v>3474</v>
          </cell>
          <cell r="E1538">
            <v>39.07</v>
          </cell>
        </row>
        <row r="1539">
          <cell r="A1539">
            <v>3450</v>
          </cell>
          <cell r="E1539">
            <v>11.32</v>
          </cell>
        </row>
        <row r="1540">
          <cell r="A1540">
            <v>3443</v>
          </cell>
          <cell r="E1540">
            <v>24.31</v>
          </cell>
        </row>
        <row r="1541">
          <cell r="A1541">
            <v>3453</v>
          </cell>
          <cell r="E1541">
            <v>138.35</v>
          </cell>
        </row>
        <row r="1542">
          <cell r="A1542">
            <v>3452</v>
          </cell>
          <cell r="E1542">
            <v>68.290000000000006</v>
          </cell>
        </row>
        <row r="1543">
          <cell r="A1543">
            <v>3451</v>
          </cell>
          <cell r="E1543">
            <v>13.55</v>
          </cell>
        </row>
        <row r="1544">
          <cell r="A1544">
            <v>3454</v>
          </cell>
          <cell r="E1544">
            <v>210.43</v>
          </cell>
        </row>
        <row r="1545">
          <cell r="A1545">
            <v>3458</v>
          </cell>
          <cell r="E1545">
            <v>37.99</v>
          </cell>
        </row>
        <row r="1546">
          <cell r="A1546">
            <v>3457</v>
          </cell>
          <cell r="E1546">
            <v>28.52</v>
          </cell>
        </row>
        <row r="1547">
          <cell r="A1547">
            <v>3455</v>
          </cell>
          <cell r="E1547">
            <v>8.1</v>
          </cell>
        </row>
        <row r="1548">
          <cell r="A1548">
            <v>3472</v>
          </cell>
          <cell r="E1548">
            <v>18.2</v>
          </cell>
        </row>
        <row r="1549">
          <cell r="A1549">
            <v>3470</v>
          </cell>
          <cell r="E1549">
            <v>106.09</v>
          </cell>
        </row>
        <row r="1550">
          <cell r="A1550">
            <v>3471</v>
          </cell>
          <cell r="E1550">
            <v>58.29</v>
          </cell>
        </row>
        <row r="1551">
          <cell r="A1551">
            <v>3456</v>
          </cell>
          <cell r="E1551">
            <v>12.12</v>
          </cell>
        </row>
        <row r="1552">
          <cell r="A1552">
            <v>3459</v>
          </cell>
          <cell r="E1552">
            <v>149.63999999999999</v>
          </cell>
        </row>
        <row r="1553">
          <cell r="A1553">
            <v>3469</v>
          </cell>
          <cell r="E1553">
            <v>284.58</v>
          </cell>
        </row>
        <row r="1554">
          <cell r="A1554">
            <v>3460</v>
          </cell>
          <cell r="E1554">
            <v>415.24</v>
          </cell>
        </row>
        <row r="1555">
          <cell r="A1555">
            <v>3461</v>
          </cell>
          <cell r="E1555">
            <v>1061.32</v>
          </cell>
        </row>
        <row r="1556">
          <cell r="A1556">
            <v>37433</v>
          </cell>
          <cell r="E1556">
            <v>255.01</v>
          </cell>
        </row>
        <row r="1557">
          <cell r="A1557">
            <v>37430</v>
          </cell>
          <cell r="E1557">
            <v>31.96</v>
          </cell>
        </row>
        <row r="1558">
          <cell r="A1558">
            <v>37434</v>
          </cell>
          <cell r="E1558">
            <v>2377.71</v>
          </cell>
        </row>
        <row r="1559">
          <cell r="A1559">
            <v>37431</v>
          </cell>
          <cell r="E1559">
            <v>43.35</v>
          </cell>
        </row>
        <row r="1560">
          <cell r="A1560">
            <v>37432</v>
          </cell>
          <cell r="E1560">
            <v>79.959999999999994</v>
          </cell>
        </row>
        <row r="1561">
          <cell r="A1561">
            <v>37413</v>
          </cell>
          <cell r="E1561">
            <v>4.79</v>
          </cell>
        </row>
        <row r="1562">
          <cell r="A1562">
            <v>37414</v>
          </cell>
          <cell r="E1562">
            <v>5.43</v>
          </cell>
        </row>
        <row r="1563">
          <cell r="A1563">
            <v>37415</v>
          </cell>
          <cell r="E1563">
            <v>9.8800000000000008</v>
          </cell>
        </row>
        <row r="1564">
          <cell r="A1564">
            <v>37416</v>
          </cell>
          <cell r="E1564">
            <v>4.4800000000000004</v>
          </cell>
        </row>
        <row r="1565">
          <cell r="A1565">
            <v>37417</v>
          </cell>
          <cell r="E1565">
            <v>6.44</v>
          </cell>
        </row>
        <row r="1566">
          <cell r="A1566">
            <v>43590</v>
          </cell>
          <cell r="E1566">
            <v>158.97</v>
          </cell>
        </row>
        <row r="1567">
          <cell r="A1567">
            <v>43589</v>
          </cell>
          <cell r="E1567">
            <v>28.76</v>
          </cell>
        </row>
        <row r="1568">
          <cell r="A1568">
            <v>34519</v>
          </cell>
          <cell r="E1568">
            <v>119.95</v>
          </cell>
        </row>
        <row r="1569">
          <cell r="A1569">
            <v>1649</v>
          </cell>
          <cell r="E1569">
            <v>89.6</v>
          </cell>
        </row>
        <row r="1570">
          <cell r="A1570">
            <v>1653</v>
          </cell>
          <cell r="E1570">
            <v>70.180000000000007</v>
          </cell>
        </row>
        <row r="1571">
          <cell r="A1571">
            <v>1647</v>
          </cell>
          <cell r="E1571">
            <v>25.13</v>
          </cell>
        </row>
        <row r="1572">
          <cell r="A1572">
            <v>1648</v>
          </cell>
          <cell r="E1572">
            <v>48.26</v>
          </cell>
        </row>
        <row r="1573">
          <cell r="A1573">
            <v>1651</v>
          </cell>
          <cell r="E1573">
            <v>223.86</v>
          </cell>
        </row>
        <row r="1574">
          <cell r="A1574">
            <v>1650</v>
          </cell>
          <cell r="E1574">
            <v>123.74</v>
          </cell>
        </row>
        <row r="1575">
          <cell r="A1575">
            <v>1654</v>
          </cell>
          <cell r="E1575">
            <v>34.49</v>
          </cell>
        </row>
        <row r="1576">
          <cell r="A1576">
            <v>1652</v>
          </cell>
          <cell r="E1576">
            <v>321.3</v>
          </cell>
        </row>
        <row r="1577">
          <cell r="A1577">
            <v>10510</v>
          </cell>
          <cell r="E1577">
            <v>120.47</v>
          </cell>
        </row>
        <row r="1578">
          <cell r="A1578">
            <v>1747</v>
          </cell>
          <cell r="E1578">
            <v>159.44999999999999</v>
          </cell>
        </row>
        <row r="1579">
          <cell r="A1579">
            <v>1744</v>
          </cell>
          <cell r="E1579">
            <v>110.45</v>
          </cell>
        </row>
        <row r="1580">
          <cell r="A1580">
            <v>1743</v>
          </cell>
          <cell r="E1580">
            <v>145.03</v>
          </cell>
        </row>
        <row r="1581">
          <cell r="A1581">
            <v>39640</v>
          </cell>
          <cell r="E1581">
            <v>11.94</v>
          </cell>
        </row>
        <row r="1582">
          <cell r="A1582">
            <v>7216</v>
          </cell>
          <cell r="E1582">
            <v>64.17</v>
          </cell>
        </row>
        <row r="1583">
          <cell r="A1583">
            <v>20235</v>
          </cell>
          <cell r="E1583">
            <v>51.59</v>
          </cell>
        </row>
        <row r="1584">
          <cell r="A1584">
            <v>7181</v>
          </cell>
          <cell r="E1584">
            <v>3.46</v>
          </cell>
        </row>
        <row r="1585">
          <cell r="A1585">
            <v>40742</v>
          </cell>
          <cell r="E1585">
            <v>10.4</v>
          </cell>
        </row>
        <row r="1586">
          <cell r="A1586">
            <v>7214</v>
          </cell>
          <cell r="E1586">
            <v>62.67</v>
          </cell>
        </row>
        <row r="1587">
          <cell r="A1587">
            <v>7219</v>
          </cell>
          <cell r="E1587">
            <v>55.58</v>
          </cell>
        </row>
        <row r="1588">
          <cell r="A1588">
            <v>37972</v>
          </cell>
          <cell r="E1588">
            <v>6.08</v>
          </cell>
        </row>
        <row r="1589">
          <cell r="A1589">
            <v>37973</v>
          </cell>
          <cell r="E1589">
            <v>9.73</v>
          </cell>
        </row>
        <row r="1590">
          <cell r="A1590">
            <v>37971</v>
          </cell>
          <cell r="E1590">
            <v>3.65</v>
          </cell>
        </row>
        <row r="1591">
          <cell r="A1591">
            <v>20094</v>
          </cell>
          <cell r="E1591">
            <v>33.880000000000003</v>
          </cell>
        </row>
        <row r="1592">
          <cell r="A1592">
            <v>20095</v>
          </cell>
          <cell r="E1592">
            <v>43.15</v>
          </cell>
        </row>
        <row r="1593">
          <cell r="A1593">
            <v>1954</v>
          </cell>
          <cell r="E1593">
            <v>172.17</v>
          </cell>
        </row>
        <row r="1594">
          <cell r="A1594">
            <v>1926</v>
          </cell>
          <cell r="E1594">
            <v>2.27</v>
          </cell>
        </row>
        <row r="1595">
          <cell r="A1595">
            <v>1927</v>
          </cell>
          <cell r="E1595">
            <v>3</v>
          </cell>
        </row>
        <row r="1596">
          <cell r="A1596">
            <v>1923</v>
          </cell>
          <cell r="E1596">
            <v>4.91</v>
          </cell>
        </row>
        <row r="1597">
          <cell r="A1597">
            <v>1929</v>
          </cell>
          <cell r="E1597">
            <v>8.0399999999999991</v>
          </cell>
        </row>
        <row r="1598">
          <cell r="A1598">
            <v>1930</v>
          </cell>
          <cell r="E1598">
            <v>15.59</v>
          </cell>
        </row>
        <row r="1599">
          <cell r="A1599">
            <v>1924</v>
          </cell>
          <cell r="E1599">
            <v>26.87</v>
          </cell>
        </row>
        <row r="1600">
          <cell r="A1600">
            <v>1922</v>
          </cell>
          <cell r="E1600">
            <v>39.92</v>
          </cell>
        </row>
        <row r="1601">
          <cell r="A1601">
            <v>1953</v>
          </cell>
          <cell r="E1601">
            <v>69.75</v>
          </cell>
        </row>
        <row r="1602">
          <cell r="A1602">
            <v>1962</v>
          </cell>
          <cell r="E1602">
            <v>228.22</v>
          </cell>
        </row>
        <row r="1603">
          <cell r="A1603">
            <v>1955</v>
          </cell>
          <cell r="E1603">
            <v>3.01</v>
          </cell>
        </row>
        <row r="1604">
          <cell r="A1604">
            <v>1956</v>
          </cell>
          <cell r="E1604">
            <v>3.89</v>
          </cell>
        </row>
        <row r="1605">
          <cell r="A1605">
            <v>1957</v>
          </cell>
          <cell r="E1605">
            <v>8.84</v>
          </cell>
        </row>
        <row r="1606">
          <cell r="A1606">
            <v>1958</v>
          </cell>
          <cell r="E1606">
            <v>15.7</v>
          </cell>
        </row>
        <row r="1607">
          <cell r="A1607">
            <v>1959</v>
          </cell>
          <cell r="E1607">
            <v>19.14</v>
          </cell>
        </row>
        <row r="1608">
          <cell r="A1608">
            <v>1925</v>
          </cell>
          <cell r="E1608">
            <v>47.32</v>
          </cell>
        </row>
        <row r="1609">
          <cell r="A1609">
            <v>1960</v>
          </cell>
          <cell r="E1609">
            <v>67.28</v>
          </cell>
        </row>
        <row r="1610">
          <cell r="A1610">
            <v>1961</v>
          </cell>
          <cell r="E1610">
            <v>96.67</v>
          </cell>
        </row>
        <row r="1611">
          <cell r="A1611">
            <v>38426</v>
          </cell>
          <cell r="E1611">
            <v>27.07</v>
          </cell>
        </row>
        <row r="1612">
          <cell r="A1612">
            <v>38423</v>
          </cell>
          <cell r="E1612">
            <v>61.4</v>
          </cell>
        </row>
        <row r="1613">
          <cell r="A1613">
            <v>38421</v>
          </cell>
          <cell r="E1613">
            <v>28.98</v>
          </cell>
        </row>
        <row r="1614">
          <cell r="A1614">
            <v>38422</v>
          </cell>
          <cell r="E1614">
            <v>42.37</v>
          </cell>
        </row>
        <row r="1615">
          <cell r="A1615">
            <v>39866</v>
          </cell>
          <cell r="E1615">
            <v>21.07</v>
          </cell>
        </row>
        <row r="1616">
          <cell r="A1616">
            <v>39867</v>
          </cell>
          <cell r="E1616">
            <v>46.85</v>
          </cell>
        </row>
        <row r="1617">
          <cell r="A1617">
            <v>39868</v>
          </cell>
          <cell r="E1617">
            <v>84.4</v>
          </cell>
        </row>
        <row r="1618">
          <cell r="A1618">
            <v>37999</v>
          </cell>
          <cell r="E1618">
            <v>5.83</v>
          </cell>
        </row>
        <row r="1619">
          <cell r="A1619">
            <v>38000</v>
          </cell>
          <cell r="E1619">
            <v>7.71</v>
          </cell>
        </row>
        <row r="1620">
          <cell r="A1620">
            <v>38129</v>
          </cell>
          <cell r="E1620">
            <v>5.23</v>
          </cell>
        </row>
        <row r="1621">
          <cell r="A1621">
            <v>38025</v>
          </cell>
          <cell r="E1621">
            <v>8.74</v>
          </cell>
        </row>
        <row r="1622">
          <cell r="A1622">
            <v>38026</v>
          </cell>
          <cell r="E1622">
            <v>23.4</v>
          </cell>
        </row>
        <row r="1623">
          <cell r="A1623">
            <v>1858</v>
          </cell>
          <cell r="E1623">
            <v>47.45</v>
          </cell>
        </row>
        <row r="1624">
          <cell r="A1624">
            <v>1844</v>
          </cell>
          <cell r="E1624">
            <v>174.93</v>
          </cell>
        </row>
        <row r="1625">
          <cell r="A1625">
            <v>1863</v>
          </cell>
          <cell r="E1625">
            <v>68.849999999999994</v>
          </cell>
        </row>
        <row r="1626">
          <cell r="A1626">
            <v>1865</v>
          </cell>
          <cell r="E1626">
            <v>251.2</v>
          </cell>
        </row>
        <row r="1627">
          <cell r="A1627">
            <v>36355</v>
          </cell>
          <cell r="E1627">
            <v>6.44</v>
          </cell>
        </row>
        <row r="1628">
          <cell r="A1628">
            <v>36356</v>
          </cell>
          <cell r="E1628">
            <v>10.84</v>
          </cell>
        </row>
        <row r="1629">
          <cell r="A1629">
            <v>1932</v>
          </cell>
          <cell r="E1629">
            <v>10.46</v>
          </cell>
        </row>
        <row r="1630">
          <cell r="A1630">
            <v>1933</v>
          </cell>
          <cell r="E1630">
            <v>4.5999999999999996</v>
          </cell>
        </row>
        <row r="1631">
          <cell r="A1631">
            <v>1951</v>
          </cell>
          <cell r="E1631">
            <v>20.46</v>
          </cell>
        </row>
        <row r="1632">
          <cell r="A1632">
            <v>1966</v>
          </cell>
          <cell r="E1632">
            <v>23.54</v>
          </cell>
        </row>
        <row r="1633">
          <cell r="A1633">
            <v>1952</v>
          </cell>
          <cell r="E1633">
            <v>88.4</v>
          </cell>
        </row>
        <row r="1634">
          <cell r="A1634">
            <v>20104</v>
          </cell>
          <cell r="E1634">
            <v>653.19000000000005</v>
          </cell>
        </row>
        <row r="1635">
          <cell r="A1635">
            <v>20105</v>
          </cell>
          <cell r="E1635">
            <v>1017.41</v>
          </cell>
        </row>
        <row r="1636">
          <cell r="A1636">
            <v>1965</v>
          </cell>
          <cell r="E1636">
            <v>47.72</v>
          </cell>
        </row>
        <row r="1637">
          <cell r="A1637">
            <v>10765</v>
          </cell>
          <cell r="E1637">
            <v>12.06</v>
          </cell>
        </row>
        <row r="1638">
          <cell r="A1638">
            <v>10767</v>
          </cell>
          <cell r="E1638">
            <v>39.520000000000003</v>
          </cell>
        </row>
        <row r="1639">
          <cell r="A1639">
            <v>1970</v>
          </cell>
          <cell r="E1639">
            <v>49.53</v>
          </cell>
        </row>
        <row r="1640">
          <cell r="A1640">
            <v>1967</v>
          </cell>
          <cell r="E1640">
            <v>5.51</v>
          </cell>
        </row>
        <row r="1641">
          <cell r="A1641">
            <v>1968</v>
          </cell>
          <cell r="E1641">
            <v>11.55</v>
          </cell>
        </row>
        <row r="1642">
          <cell r="A1642">
            <v>1969</v>
          </cell>
          <cell r="E1642">
            <v>33.97</v>
          </cell>
        </row>
        <row r="1643">
          <cell r="A1643">
            <v>1839</v>
          </cell>
          <cell r="E1643">
            <v>167.53</v>
          </cell>
        </row>
        <row r="1644">
          <cell r="A1644">
            <v>1835</v>
          </cell>
          <cell r="E1644">
            <v>35.619999999999997</v>
          </cell>
        </row>
        <row r="1645">
          <cell r="A1645">
            <v>1823</v>
          </cell>
          <cell r="E1645">
            <v>68.86</v>
          </cell>
        </row>
        <row r="1646">
          <cell r="A1646">
            <v>1827</v>
          </cell>
          <cell r="E1646">
            <v>165.9</v>
          </cell>
        </row>
        <row r="1647">
          <cell r="A1647">
            <v>1831</v>
          </cell>
          <cell r="E1647">
            <v>36.22</v>
          </cell>
        </row>
        <row r="1648">
          <cell r="A1648">
            <v>1825</v>
          </cell>
          <cell r="E1648">
            <v>89.38</v>
          </cell>
        </row>
        <row r="1649">
          <cell r="A1649">
            <v>1828</v>
          </cell>
          <cell r="E1649">
            <v>202.45</v>
          </cell>
        </row>
        <row r="1650">
          <cell r="A1650">
            <v>1845</v>
          </cell>
          <cell r="E1650">
            <v>45.38</v>
          </cell>
        </row>
        <row r="1651">
          <cell r="A1651">
            <v>1824</v>
          </cell>
          <cell r="E1651">
            <v>107.15</v>
          </cell>
        </row>
        <row r="1652">
          <cell r="A1652">
            <v>1941</v>
          </cell>
          <cell r="E1652">
            <v>33.729999999999997</v>
          </cell>
        </row>
        <row r="1653">
          <cell r="A1653">
            <v>1940</v>
          </cell>
          <cell r="E1653">
            <v>25.49</v>
          </cell>
        </row>
        <row r="1654">
          <cell r="A1654">
            <v>1937</v>
          </cell>
          <cell r="E1654">
            <v>5.29</v>
          </cell>
        </row>
        <row r="1655">
          <cell r="A1655">
            <v>1939</v>
          </cell>
          <cell r="E1655">
            <v>10.48</v>
          </cell>
        </row>
        <row r="1656">
          <cell r="A1656">
            <v>1942</v>
          </cell>
          <cell r="E1656">
            <v>48.13</v>
          </cell>
        </row>
        <row r="1657">
          <cell r="A1657">
            <v>1938</v>
          </cell>
          <cell r="E1657">
            <v>6.7</v>
          </cell>
        </row>
        <row r="1658">
          <cell r="A1658">
            <v>42692</v>
          </cell>
          <cell r="E1658">
            <v>557.32000000000005</v>
          </cell>
        </row>
        <row r="1659">
          <cell r="A1659">
            <v>42693</v>
          </cell>
          <cell r="E1659">
            <v>916.75</v>
          </cell>
        </row>
        <row r="1660">
          <cell r="A1660">
            <v>42695</v>
          </cell>
          <cell r="E1660">
            <v>697.05</v>
          </cell>
        </row>
        <row r="1661">
          <cell r="A1661">
            <v>42694</v>
          </cell>
          <cell r="E1661">
            <v>1030.51</v>
          </cell>
        </row>
        <row r="1662">
          <cell r="A1662">
            <v>20097</v>
          </cell>
          <cell r="E1662">
            <v>46.79</v>
          </cell>
        </row>
        <row r="1663">
          <cell r="A1663">
            <v>20098</v>
          </cell>
          <cell r="E1663">
            <v>157.78</v>
          </cell>
        </row>
        <row r="1664">
          <cell r="A1664">
            <v>20096</v>
          </cell>
          <cell r="E1664">
            <v>30.62</v>
          </cell>
        </row>
        <row r="1665">
          <cell r="A1665">
            <v>1964</v>
          </cell>
          <cell r="E1665">
            <v>28.3</v>
          </cell>
        </row>
        <row r="1666">
          <cell r="A1666">
            <v>1880</v>
          </cell>
          <cell r="E1666">
            <v>3.3</v>
          </cell>
        </row>
        <row r="1667">
          <cell r="A1667">
            <v>39274</v>
          </cell>
          <cell r="E1667">
            <v>2.56</v>
          </cell>
        </row>
        <row r="1668">
          <cell r="A1668">
            <v>2628</v>
          </cell>
          <cell r="E1668">
            <v>300.3</v>
          </cell>
        </row>
        <row r="1669">
          <cell r="A1669">
            <v>2622</v>
          </cell>
          <cell r="E1669">
            <v>7.13</v>
          </cell>
        </row>
        <row r="1670">
          <cell r="A1670">
            <v>2623</v>
          </cell>
          <cell r="E1670">
            <v>8.58</v>
          </cell>
        </row>
        <row r="1671">
          <cell r="A1671">
            <v>2624</v>
          </cell>
          <cell r="E1671">
            <v>13.65</v>
          </cell>
        </row>
        <row r="1672">
          <cell r="A1672">
            <v>2625</v>
          </cell>
          <cell r="E1672">
            <v>28.81</v>
          </cell>
        </row>
        <row r="1673">
          <cell r="A1673">
            <v>2626</v>
          </cell>
          <cell r="E1673">
            <v>42.22</v>
          </cell>
        </row>
        <row r="1674">
          <cell r="A1674">
            <v>2630</v>
          </cell>
          <cell r="E1674">
            <v>64.209999999999994</v>
          </cell>
        </row>
        <row r="1675">
          <cell r="A1675">
            <v>2627</v>
          </cell>
          <cell r="E1675">
            <v>113.11</v>
          </cell>
        </row>
        <row r="1676">
          <cell r="A1676">
            <v>2629</v>
          </cell>
          <cell r="E1676">
            <v>152.99</v>
          </cell>
        </row>
        <row r="1677">
          <cell r="A1677">
            <v>12033</v>
          </cell>
          <cell r="E1677">
            <v>10.55</v>
          </cell>
        </row>
        <row r="1678">
          <cell r="A1678">
            <v>40408</v>
          </cell>
          <cell r="E1678">
            <v>6.93</v>
          </cell>
        </row>
        <row r="1679">
          <cell r="A1679">
            <v>40409</v>
          </cell>
          <cell r="E1679">
            <v>2.4500000000000002</v>
          </cell>
        </row>
        <row r="1680">
          <cell r="A1680">
            <v>39276</v>
          </cell>
          <cell r="E1680">
            <v>6.24</v>
          </cell>
        </row>
        <row r="1681">
          <cell r="A1681">
            <v>39277</v>
          </cell>
          <cell r="E1681">
            <v>16.86</v>
          </cell>
        </row>
        <row r="1682">
          <cell r="A1682">
            <v>12034</v>
          </cell>
          <cell r="E1682">
            <v>4.78</v>
          </cell>
        </row>
        <row r="1683">
          <cell r="A1683">
            <v>39879</v>
          </cell>
          <cell r="E1683">
            <v>5.92</v>
          </cell>
        </row>
        <row r="1684">
          <cell r="A1684">
            <v>39880</v>
          </cell>
          <cell r="E1684">
            <v>13.12</v>
          </cell>
        </row>
        <row r="1685">
          <cell r="A1685">
            <v>39881</v>
          </cell>
          <cell r="E1685">
            <v>21.05</v>
          </cell>
        </row>
        <row r="1686">
          <cell r="A1686">
            <v>39882</v>
          </cell>
          <cell r="E1686">
            <v>55.46</v>
          </cell>
        </row>
        <row r="1687">
          <cell r="A1687">
            <v>39883</v>
          </cell>
          <cell r="E1687">
            <v>88.56</v>
          </cell>
        </row>
        <row r="1688">
          <cell r="A1688">
            <v>39884</v>
          </cell>
          <cell r="E1688">
            <v>131.53</v>
          </cell>
        </row>
        <row r="1689">
          <cell r="A1689">
            <v>39885</v>
          </cell>
          <cell r="E1689">
            <v>312.60000000000002</v>
          </cell>
        </row>
        <row r="1690">
          <cell r="A1690">
            <v>1777</v>
          </cell>
          <cell r="E1690">
            <v>96.61</v>
          </cell>
        </row>
        <row r="1691">
          <cell r="A1691">
            <v>1819</v>
          </cell>
          <cell r="E1691">
            <v>70.290000000000006</v>
          </cell>
        </row>
        <row r="1692">
          <cell r="A1692">
            <v>1775</v>
          </cell>
          <cell r="E1692">
            <v>21.02</v>
          </cell>
        </row>
        <row r="1693">
          <cell r="A1693">
            <v>1776</v>
          </cell>
          <cell r="E1693">
            <v>57.18</v>
          </cell>
        </row>
        <row r="1694">
          <cell r="A1694">
            <v>1778</v>
          </cell>
          <cell r="E1694">
            <v>233.84</v>
          </cell>
        </row>
        <row r="1695">
          <cell r="A1695">
            <v>1818</v>
          </cell>
          <cell r="E1695">
            <v>155.22</v>
          </cell>
        </row>
        <row r="1696">
          <cell r="A1696">
            <v>1820</v>
          </cell>
          <cell r="E1696">
            <v>30.35</v>
          </cell>
        </row>
        <row r="1697">
          <cell r="A1697">
            <v>1779</v>
          </cell>
          <cell r="E1697">
            <v>340.09</v>
          </cell>
        </row>
        <row r="1698">
          <cell r="A1698">
            <v>1780</v>
          </cell>
          <cell r="E1698">
            <v>701.09</v>
          </cell>
        </row>
        <row r="1699">
          <cell r="A1699">
            <v>1783</v>
          </cell>
          <cell r="E1699">
            <v>74.13</v>
          </cell>
        </row>
        <row r="1700">
          <cell r="A1700">
            <v>1782</v>
          </cell>
          <cell r="E1700">
            <v>58.61</v>
          </cell>
        </row>
        <row r="1701">
          <cell r="A1701">
            <v>1817</v>
          </cell>
          <cell r="E1701">
            <v>17.46</v>
          </cell>
        </row>
        <row r="1702">
          <cell r="A1702">
            <v>1781</v>
          </cell>
          <cell r="E1702">
            <v>38.19</v>
          </cell>
        </row>
        <row r="1703">
          <cell r="A1703">
            <v>1784</v>
          </cell>
          <cell r="E1703">
            <v>209.32</v>
          </cell>
        </row>
        <row r="1704">
          <cell r="A1704">
            <v>1810</v>
          </cell>
          <cell r="E1704">
            <v>116.1</v>
          </cell>
        </row>
        <row r="1705">
          <cell r="A1705">
            <v>1811</v>
          </cell>
          <cell r="E1705">
            <v>25.12</v>
          </cell>
        </row>
        <row r="1706">
          <cell r="A1706">
            <v>1812</v>
          </cell>
          <cell r="E1706">
            <v>293.08999999999997</v>
          </cell>
        </row>
        <row r="1707">
          <cell r="A1707">
            <v>40386</v>
          </cell>
          <cell r="E1707">
            <v>95.63</v>
          </cell>
        </row>
        <row r="1708">
          <cell r="A1708">
            <v>40384</v>
          </cell>
          <cell r="E1708">
            <v>65.47</v>
          </cell>
        </row>
        <row r="1709">
          <cell r="A1709">
            <v>40379</v>
          </cell>
          <cell r="E1709">
            <v>22.63</v>
          </cell>
        </row>
        <row r="1710">
          <cell r="A1710">
            <v>40423</v>
          </cell>
          <cell r="E1710">
            <v>42.83</v>
          </cell>
        </row>
        <row r="1711">
          <cell r="A1711">
            <v>40389</v>
          </cell>
          <cell r="E1711">
            <v>271.62</v>
          </cell>
        </row>
        <row r="1712">
          <cell r="A1712">
            <v>40388</v>
          </cell>
          <cell r="E1712">
            <v>135.96</v>
          </cell>
        </row>
        <row r="1713">
          <cell r="A1713">
            <v>40381</v>
          </cell>
          <cell r="E1713">
            <v>30.18</v>
          </cell>
        </row>
        <row r="1714">
          <cell r="A1714">
            <v>40391</v>
          </cell>
          <cell r="E1714">
            <v>705</v>
          </cell>
        </row>
        <row r="1715">
          <cell r="A1715">
            <v>40414</v>
          </cell>
          <cell r="E1715">
            <v>25.16</v>
          </cell>
        </row>
        <row r="1716">
          <cell r="A1716">
            <v>40416</v>
          </cell>
          <cell r="E1716">
            <v>34.78</v>
          </cell>
        </row>
        <row r="1717">
          <cell r="A1717">
            <v>40418</v>
          </cell>
          <cell r="E1717">
            <v>41.48</v>
          </cell>
        </row>
        <row r="1718">
          <cell r="A1718">
            <v>2609</v>
          </cell>
          <cell r="E1718">
            <v>6.7</v>
          </cell>
        </row>
        <row r="1719">
          <cell r="A1719">
            <v>2634</v>
          </cell>
          <cell r="E1719">
            <v>8.8000000000000007</v>
          </cell>
        </row>
        <row r="1720">
          <cell r="A1720">
            <v>2611</v>
          </cell>
          <cell r="E1720">
            <v>24.8</v>
          </cell>
        </row>
        <row r="1721">
          <cell r="A1721">
            <v>34359</v>
          </cell>
          <cell r="E1721">
            <v>16.399999999999999</v>
          </cell>
        </row>
        <row r="1722">
          <cell r="A1722">
            <v>1789</v>
          </cell>
          <cell r="E1722">
            <v>92.72</v>
          </cell>
        </row>
        <row r="1723">
          <cell r="A1723">
            <v>1788</v>
          </cell>
          <cell r="E1723">
            <v>74.319999999999993</v>
          </cell>
        </row>
        <row r="1724">
          <cell r="A1724">
            <v>1786</v>
          </cell>
          <cell r="E1724">
            <v>18.45</v>
          </cell>
        </row>
        <row r="1725">
          <cell r="A1725">
            <v>1787</v>
          </cell>
          <cell r="E1725">
            <v>44.19</v>
          </cell>
        </row>
        <row r="1726">
          <cell r="A1726">
            <v>1791</v>
          </cell>
          <cell r="E1726">
            <v>267.95999999999998</v>
          </cell>
        </row>
        <row r="1727">
          <cell r="A1727">
            <v>1790</v>
          </cell>
          <cell r="E1727">
            <v>154.41</v>
          </cell>
        </row>
        <row r="1728">
          <cell r="A1728">
            <v>1813</v>
          </cell>
          <cell r="E1728">
            <v>29.29</v>
          </cell>
        </row>
        <row r="1729">
          <cell r="A1729">
            <v>1792</v>
          </cell>
          <cell r="E1729">
            <v>361.71</v>
          </cell>
        </row>
        <row r="1730">
          <cell r="A1730">
            <v>1793</v>
          </cell>
          <cell r="E1730">
            <v>730.9</v>
          </cell>
        </row>
        <row r="1731">
          <cell r="A1731">
            <v>1809</v>
          </cell>
          <cell r="E1731">
            <v>86.93</v>
          </cell>
        </row>
        <row r="1732">
          <cell r="A1732">
            <v>1814</v>
          </cell>
          <cell r="E1732">
            <v>71.41</v>
          </cell>
        </row>
        <row r="1733">
          <cell r="A1733">
            <v>1803</v>
          </cell>
          <cell r="E1733">
            <v>18.05</v>
          </cell>
        </row>
        <row r="1734">
          <cell r="A1734">
            <v>1805</v>
          </cell>
          <cell r="E1734">
            <v>41.44</v>
          </cell>
        </row>
        <row r="1735">
          <cell r="A1735">
            <v>1821</v>
          </cell>
          <cell r="E1735">
            <v>244.82</v>
          </cell>
        </row>
        <row r="1736">
          <cell r="A1736">
            <v>1806</v>
          </cell>
          <cell r="E1736">
            <v>145.72</v>
          </cell>
        </row>
        <row r="1737">
          <cell r="A1737">
            <v>1804</v>
          </cell>
          <cell r="E1737">
            <v>25.69</v>
          </cell>
        </row>
        <row r="1738">
          <cell r="A1738">
            <v>1807</v>
          </cell>
          <cell r="E1738">
            <v>350.14</v>
          </cell>
        </row>
        <row r="1739">
          <cell r="A1739">
            <v>1808</v>
          </cell>
          <cell r="E1739">
            <v>701.97</v>
          </cell>
        </row>
        <row r="1740">
          <cell r="A1740">
            <v>1797</v>
          </cell>
          <cell r="E1740">
            <v>105.28</v>
          </cell>
        </row>
        <row r="1741">
          <cell r="A1741">
            <v>1796</v>
          </cell>
          <cell r="E1741">
            <v>80.760000000000005</v>
          </cell>
        </row>
        <row r="1742">
          <cell r="A1742">
            <v>1794</v>
          </cell>
          <cell r="E1742">
            <v>19.28</v>
          </cell>
        </row>
        <row r="1743">
          <cell r="A1743">
            <v>1816</v>
          </cell>
          <cell r="E1743">
            <v>43.47</v>
          </cell>
        </row>
        <row r="1744">
          <cell r="A1744">
            <v>1815</v>
          </cell>
          <cell r="E1744">
            <v>333.81</v>
          </cell>
        </row>
        <row r="1745">
          <cell r="A1745">
            <v>1798</v>
          </cell>
          <cell r="E1745">
            <v>149.37</v>
          </cell>
        </row>
        <row r="1746">
          <cell r="A1746">
            <v>1795</v>
          </cell>
          <cell r="E1746">
            <v>26.71</v>
          </cell>
        </row>
        <row r="1747">
          <cell r="A1747">
            <v>1799</v>
          </cell>
          <cell r="E1747">
            <v>434.76</v>
          </cell>
        </row>
        <row r="1748">
          <cell r="A1748">
            <v>1800</v>
          </cell>
          <cell r="E1748">
            <v>830.03</v>
          </cell>
        </row>
        <row r="1749">
          <cell r="A1749">
            <v>1802</v>
          </cell>
          <cell r="E1749">
            <v>2076.2399999999998</v>
          </cell>
        </row>
        <row r="1750">
          <cell r="A1750">
            <v>40385</v>
          </cell>
          <cell r="E1750">
            <v>95.63</v>
          </cell>
        </row>
        <row r="1751">
          <cell r="A1751">
            <v>40383</v>
          </cell>
          <cell r="E1751">
            <v>65.47</v>
          </cell>
        </row>
        <row r="1752">
          <cell r="A1752">
            <v>40378</v>
          </cell>
          <cell r="E1752">
            <v>22.63</v>
          </cell>
        </row>
        <row r="1753">
          <cell r="A1753">
            <v>40382</v>
          </cell>
          <cell r="E1753">
            <v>42.83</v>
          </cell>
        </row>
        <row r="1754">
          <cell r="A1754">
            <v>40422</v>
          </cell>
          <cell r="E1754">
            <v>291.79000000000002</v>
          </cell>
        </row>
        <row r="1755">
          <cell r="A1755">
            <v>40387</v>
          </cell>
          <cell r="E1755">
            <v>148.57</v>
          </cell>
        </row>
        <row r="1756">
          <cell r="A1756">
            <v>40380</v>
          </cell>
          <cell r="E1756">
            <v>30.18</v>
          </cell>
        </row>
        <row r="1757">
          <cell r="A1757">
            <v>40390</v>
          </cell>
          <cell r="E1757">
            <v>614.54</v>
          </cell>
        </row>
        <row r="1758">
          <cell r="A1758">
            <v>40413</v>
          </cell>
          <cell r="E1758">
            <v>27.33</v>
          </cell>
        </row>
        <row r="1759">
          <cell r="A1759">
            <v>40415</v>
          </cell>
          <cell r="E1759">
            <v>38.950000000000003</v>
          </cell>
        </row>
        <row r="1760">
          <cell r="A1760">
            <v>40417</v>
          </cell>
          <cell r="E1760">
            <v>45.95</v>
          </cell>
        </row>
        <row r="1761">
          <cell r="A1761">
            <v>39271</v>
          </cell>
          <cell r="E1761">
            <v>2.12</v>
          </cell>
        </row>
        <row r="1762">
          <cell r="A1762">
            <v>39273</v>
          </cell>
          <cell r="E1762">
            <v>3.61</v>
          </cell>
        </row>
        <row r="1763">
          <cell r="A1763">
            <v>39272</v>
          </cell>
          <cell r="E1763">
            <v>2.61</v>
          </cell>
        </row>
        <row r="1764">
          <cell r="A1764">
            <v>1875</v>
          </cell>
          <cell r="E1764">
            <v>5.77</v>
          </cell>
        </row>
        <row r="1765">
          <cell r="A1765">
            <v>1874</v>
          </cell>
          <cell r="E1765">
            <v>4.76</v>
          </cell>
        </row>
        <row r="1766">
          <cell r="A1766">
            <v>1870</v>
          </cell>
          <cell r="E1766">
            <v>2.75</v>
          </cell>
        </row>
        <row r="1767">
          <cell r="A1767">
            <v>1884</v>
          </cell>
          <cell r="E1767">
            <v>4.22</v>
          </cell>
        </row>
        <row r="1768">
          <cell r="A1768">
            <v>1887</v>
          </cell>
          <cell r="E1768">
            <v>23.91</v>
          </cell>
        </row>
        <row r="1769">
          <cell r="A1769">
            <v>1876</v>
          </cell>
          <cell r="E1769">
            <v>9.3699999999999992</v>
          </cell>
        </row>
        <row r="1770">
          <cell r="A1770">
            <v>1879</v>
          </cell>
          <cell r="E1770">
            <v>2.78</v>
          </cell>
        </row>
        <row r="1771">
          <cell r="A1771">
            <v>1877</v>
          </cell>
          <cell r="E1771">
            <v>23.94</v>
          </cell>
        </row>
        <row r="1772">
          <cell r="A1772">
            <v>1878</v>
          </cell>
          <cell r="E1772">
            <v>48.1</v>
          </cell>
        </row>
        <row r="1773">
          <cell r="A1773">
            <v>2621</v>
          </cell>
          <cell r="E1773">
            <v>212.17</v>
          </cell>
        </row>
        <row r="1774">
          <cell r="A1774">
            <v>2616</v>
          </cell>
          <cell r="E1774">
            <v>6</v>
          </cell>
        </row>
        <row r="1775">
          <cell r="A1775">
            <v>2633</v>
          </cell>
          <cell r="E1775">
            <v>6.79</v>
          </cell>
        </row>
        <row r="1776">
          <cell r="A1776">
            <v>2617</v>
          </cell>
          <cell r="E1776">
            <v>9.23</v>
          </cell>
        </row>
        <row r="1777">
          <cell r="A1777">
            <v>2618</v>
          </cell>
          <cell r="E1777">
            <v>21.02</v>
          </cell>
        </row>
        <row r="1778">
          <cell r="A1778">
            <v>2632</v>
          </cell>
          <cell r="E1778">
            <v>25.63</v>
          </cell>
        </row>
        <row r="1779">
          <cell r="A1779">
            <v>2631</v>
          </cell>
          <cell r="E1779">
            <v>37.630000000000003</v>
          </cell>
        </row>
        <row r="1780">
          <cell r="A1780">
            <v>2619</v>
          </cell>
          <cell r="E1780">
            <v>95.29</v>
          </cell>
        </row>
        <row r="1781">
          <cell r="A1781">
            <v>2620</v>
          </cell>
          <cell r="E1781">
            <v>125.1</v>
          </cell>
        </row>
        <row r="1782">
          <cell r="A1782">
            <v>44472</v>
          </cell>
          <cell r="E1782">
            <v>63.58</v>
          </cell>
        </row>
        <row r="1783">
          <cell r="A1783">
            <v>38369</v>
          </cell>
          <cell r="E1783">
            <v>24.77</v>
          </cell>
        </row>
        <row r="1784">
          <cell r="A1784">
            <v>38370</v>
          </cell>
          <cell r="E1784">
            <v>24.77</v>
          </cell>
        </row>
        <row r="1785">
          <cell r="A1785">
            <v>38372</v>
          </cell>
          <cell r="E1785">
            <v>19.649999999999999</v>
          </cell>
        </row>
        <row r="1786">
          <cell r="A1786">
            <v>2357</v>
          </cell>
          <cell r="E1786">
            <v>11.5</v>
          </cell>
        </row>
        <row r="1787">
          <cell r="A1787">
            <v>40806</v>
          </cell>
          <cell r="E1787">
            <v>2033.6</v>
          </cell>
        </row>
        <row r="1788">
          <cell r="A1788">
            <v>2355</v>
          </cell>
          <cell r="E1788">
            <v>21.74</v>
          </cell>
        </row>
        <row r="1789">
          <cell r="A1789">
            <v>40805</v>
          </cell>
          <cell r="E1789">
            <v>3836.24</v>
          </cell>
        </row>
        <row r="1790">
          <cell r="A1790">
            <v>2358</v>
          </cell>
          <cell r="E1790">
            <v>17.96</v>
          </cell>
        </row>
        <row r="1791">
          <cell r="A1791">
            <v>40807</v>
          </cell>
          <cell r="E1791">
            <v>3172.42</v>
          </cell>
        </row>
        <row r="1792">
          <cell r="A1792">
            <v>2359</v>
          </cell>
          <cell r="E1792">
            <v>17.170000000000002</v>
          </cell>
        </row>
        <row r="1793">
          <cell r="A1793">
            <v>40808</v>
          </cell>
          <cell r="E1793">
            <v>3032.12</v>
          </cell>
        </row>
        <row r="1794">
          <cell r="A1794">
            <v>44330</v>
          </cell>
          <cell r="E1794">
            <v>9.43</v>
          </cell>
        </row>
        <row r="1795">
          <cell r="A1795">
            <v>43144</v>
          </cell>
          <cell r="E1795">
            <v>34.49</v>
          </cell>
        </row>
        <row r="1796">
          <cell r="A1796">
            <v>39397</v>
          </cell>
          <cell r="E1796">
            <v>15.72</v>
          </cell>
        </row>
        <row r="1797">
          <cell r="A1797">
            <v>2692</v>
          </cell>
          <cell r="E1797">
            <v>6.34</v>
          </cell>
        </row>
        <row r="1798">
          <cell r="A1798">
            <v>44329</v>
          </cell>
          <cell r="E1798">
            <v>12.36</v>
          </cell>
        </row>
        <row r="1799">
          <cell r="A1799">
            <v>5318</v>
          </cell>
          <cell r="E1799">
            <v>19.98</v>
          </cell>
        </row>
        <row r="1800">
          <cell r="A1800">
            <v>5330</v>
          </cell>
          <cell r="E1800">
            <v>45.54</v>
          </cell>
        </row>
        <row r="1801">
          <cell r="A1801">
            <v>44532</v>
          </cell>
          <cell r="E1801">
            <v>36.979999999999997</v>
          </cell>
        </row>
        <row r="1802">
          <cell r="A1802">
            <v>44531</v>
          </cell>
          <cell r="E1802">
            <v>117.52</v>
          </cell>
        </row>
        <row r="1803">
          <cell r="A1803">
            <v>38140</v>
          </cell>
          <cell r="E1803">
            <v>28.5</v>
          </cell>
        </row>
        <row r="1804">
          <cell r="A1804">
            <v>13887</v>
          </cell>
          <cell r="E1804">
            <v>674.76</v>
          </cell>
        </row>
        <row r="1805">
          <cell r="A1805">
            <v>44495</v>
          </cell>
          <cell r="E1805">
            <v>30.03</v>
          </cell>
        </row>
        <row r="1806">
          <cell r="A1806">
            <v>44533</v>
          </cell>
          <cell r="E1806">
            <v>28.36</v>
          </cell>
        </row>
        <row r="1807">
          <cell r="A1807">
            <v>44534</v>
          </cell>
          <cell r="E1807">
            <v>7.39</v>
          </cell>
        </row>
        <row r="1808">
          <cell r="A1808">
            <v>34544</v>
          </cell>
          <cell r="E1808">
            <v>1511.84</v>
          </cell>
        </row>
        <row r="1809">
          <cell r="A1809">
            <v>34729</v>
          </cell>
          <cell r="E1809">
            <v>1189.3</v>
          </cell>
        </row>
        <row r="1810">
          <cell r="A1810">
            <v>34734</v>
          </cell>
          <cell r="E1810">
            <v>1841.41</v>
          </cell>
        </row>
        <row r="1811">
          <cell r="A1811">
            <v>34738</v>
          </cell>
          <cell r="E1811">
            <v>4302.1099999999997</v>
          </cell>
        </row>
        <row r="1812">
          <cell r="A1812">
            <v>2391</v>
          </cell>
          <cell r="E1812">
            <v>349.9</v>
          </cell>
        </row>
        <row r="1813">
          <cell r="A1813">
            <v>2374</v>
          </cell>
          <cell r="E1813">
            <v>396.95</v>
          </cell>
        </row>
        <row r="1814">
          <cell r="A1814">
            <v>2377</v>
          </cell>
          <cell r="E1814">
            <v>557.08000000000004</v>
          </cell>
        </row>
        <row r="1815">
          <cell r="A1815">
            <v>2393</v>
          </cell>
          <cell r="E1815">
            <v>932.91</v>
          </cell>
        </row>
        <row r="1816">
          <cell r="A1816">
            <v>34705</v>
          </cell>
          <cell r="E1816">
            <v>815.97</v>
          </cell>
        </row>
        <row r="1817">
          <cell r="A1817">
            <v>34707</v>
          </cell>
          <cell r="E1817">
            <v>1512</v>
          </cell>
        </row>
        <row r="1818">
          <cell r="A1818">
            <v>2378</v>
          </cell>
          <cell r="E1818">
            <v>1281.48</v>
          </cell>
        </row>
        <row r="1819">
          <cell r="A1819">
            <v>2379</v>
          </cell>
          <cell r="E1819">
            <v>1281.48</v>
          </cell>
        </row>
        <row r="1820">
          <cell r="A1820">
            <v>2376</v>
          </cell>
          <cell r="E1820">
            <v>2110.59</v>
          </cell>
        </row>
        <row r="1821">
          <cell r="A1821">
            <v>2394</v>
          </cell>
          <cell r="E1821">
            <v>4512.05</v>
          </cell>
        </row>
        <row r="1822">
          <cell r="A1822">
            <v>34686</v>
          </cell>
          <cell r="E1822">
            <v>13.54</v>
          </cell>
        </row>
        <row r="1823">
          <cell r="A1823">
            <v>34616</v>
          </cell>
          <cell r="E1823">
            <v>52.36</v>
          </cell>
        </row>
        <row r="1824">
          <cell r="A1824">
            <v>34623</v>
          </cell>
          <cell r="E1824">
            <v>51.55</v>
          </cell>
        </row>
        <row r="1825">
          <cell r="A1825">
            <v>34628</v>
          </cell>
          <cell r="E1825">
            <v>73.84</v>
          </cell>
        </row>
        <row r="1826">
          <cell r="A1826">
            <v>34653</v>
          </cell>
          <cell r="E1826">
            <v>9.1300000000000008</v>
          </cell>
        </row>
        <row r="1827">
          <cell r="A1827">
            <v>34688</v>
          </cell>
          <cell r="E1827">
            <v>16.55</v>
          </cell>
        </row>
        <row r="1828">
          <cell r="A1828">
            <v>34709</v>
          </cell>
          <cell r="E1828">
            <v>64.150000000000006</v>
          </cell>
        </row>
        <row r="1829">
          <cell r="A1829">
            <v>34714</v>
          </cell>
          <cell r="E1829">
            <v>76.61</v>
          </cell>
        </row>
        <row r="1830">
          <cell r="A1830">
            <v>2388</v>
          </cell>
          <cell r="E1830">
            <v>63.67</v>
          </cell>
        </row>
        <row r="1831">
          <cell r="A1831">
            <v>34606</v>
          </cell>
          <cell r="E1831">
            <v>97.66</v>
          </cell>
        </row>
        <row r="1832">
          <cell r="A1832">
            <v>34689</v>
          </cell>
          <cell r="E1832">
            <v>31.09</v>
          </cell>
        </row>
        <row r="1833">
          <cell r="A1833">
            <v>2370</v>
          </cell>
          <cell r="E1833">
            <v>11.83</v>
          </cell>
        </row>
        <row r="1834">
          <cell r="A1834">
            <v>2386</v>
          </cell>
          <cell r="E1834">
            <v>19.84</v>
          </cell>
        </row>
        <row r="1835">
          <cell r="A1835">
            <v>2392</v>
          </cell>
          <cell r="E1835">
            <v>79.41</v>
          </cell>
        </row>
        <row r="1836">
          <cell r="A1836">
            <v>2373</v>
          </cell>
          <cell r="E1836">
            <v>111.88</v>
          </cell>
        </row>
        <row r="1837">
          <cell r="A1837">
            <v>39465</v>
          </cell>
          <cell r="E1837">
            <v>68.349999999999994</v>
          </cell>
        </row>
        <row r="1838">
          <cell r="A1838">
            <v>39466</v>
          </cell>
          <cell r="E1838">
            <v>76.89</v>
          </cell>
        </row>
        <row r="1839">
          <cell r="A1839">
            <v>39467</v>
          </cell>
          <cell r="E1839">
            <v>98.35</v>
          </cell>
        </row>
        <row r="1840">
          <cell r="A1840">
            <v>39468</v>
          </cell>
          <cell r="E1840">
            <v>174.82</v>
          </cell>
        </row>
        <row r="1841">
          <cell r="A1841">
            <v>39469</v>
          </cell>
          <cell r="E1841">
            <v>71.209999999999994</v>
          </cell>
        </row>
        <row r="1842">
          <cell r="A1842">
            <v>39470</v>
          </cell>
          <cell r="E1842">
            <v>87.5</v>
          </cell>
        </row>
        <row r="1843">
          <cell r="A1843">
            <v>39471</v>
          </cell>
          <cell r="E1843">
            <v>105.15</v>
          </cell>
        </row>
        <row r="1844">
          <cell r="A1844">
            <v>39472</v>
          </cell>
          <cell r="E1844">
            <v>182.7</v>
          </cell>
        </row>
        <row r="1845">
          <cell r="A1845">
            <v>39473</v>
          </cell>
          <cell r="E1845">
            <v>118.03</v>
          </cell>
        </row>
        <row r="1846">
          <cell r="A1846">
            <v>39474</v>
          </cell>
          <cell r="E1846">
            <v>125.82</v>
          </cell>
        </row>
        <row r="1847">
          <cell r="A1847">
            <v>39475</v>
          </cell>
          <cell r="E1847">
            <v>142.76</v>
          </cell>
        </row>
        <row r="1848">
          <cell r="A1848">
            <v>39476</v>
          </cell>
          <cell r="E1848">
            <v>268.73</v>
          </cell>
        </row>
        <row r="1849">
          <cell r="A1849">
            <v>39477</v>
          </cell>
          <cell r="E1849">
            <v>131.66999999999999</v>
          </cell>
        </row>
        <row r="1850">
          <cell r="A1850">
            <v>39478</v>
          </cell>
          <cell r="E1850">
            <v>135.74</v>
          </cell>
        </row>
        <row r="1851">
          <cell r="A1851">
            <v>39479</v>
          </cell>
          <cell r="E1851">
            <v>159.94</v>
          </cell>
        </row>
        <row r="1852">
          <cell r="A1852">
            <v>39480</v>
          </cell>
          <cell r="E1852">
            <v>330.03</v>
          </cell>
        </row>
        <row r="1853">
          <cell r="A1853">
            <v>39459</v>
          </cell>
          <cell r="E1853">
            <v>280.11</v>
          </cell>
        </row>
        <row r="1854">
          <cell r="A1854">
            <v>39445</v>
          </cell>
          <cell r="E1854">
            <v>140.63999999999999</v>
          </cell>
        </row>
        <row r="1855">
          <cell r="A1855">
            <v>39446</v>
          </cell>
          <cell r="E1855">
            <v>143.13999999999999</v>
          </cell>
        </row>
        <row r="1856">
          <cell r="A1856">
            <v>39447</v>
          </cell>
          <cell r="E1856">
            <v>153.08000000000001</v>
          </cell>
        </row>
        <row r="1857">
          <cell r="A1857">
            <v>39448</v>
          </cell>
          <cell r="E1857">
            <v>261.02</v>
          </cell>
        </row>
        <row r="1858">
          <cell r="A1858">
            <v>39450</v>
          </cell>
          <cell r="E1858">
            <v>159.25</v>
          </cell>
        </row>
        <row r="1859">
          <cell r="A1859">
            <v>39451</v>
          </cell>
          <cell r="E1859">
            <v>173.7</v>
          </cell>
        </row>
        <row r="1860">
          <cell r="A1860">
            <v>39452</v>
          </cell>
          <cell r="E1860">
            <v>174.74</v>
          </cell>
        </row>
        <row r="1861">
          <cell r="A1861">
            <v>39523</v>
          </cell>
          <cell r="E1861">
            <v>292.42</v>
          </cell>
        </row>
        <row r="1862">
          <cell r="A1862">
            <v>39449</v>
          </cell>
          <cell r="E1862">
            <v>323.83</v>
          </cell>
        </row>
        <row r="1863">
          <cell r="A1863">
            <v>39455</v>
          </cell>
          <cell r="E1863">
            <v>160.24</v>
          </cell>
        </row>
        <row r="1864">
          <cell r="A1864">
            <v>39456</v>
          </cell>
          <cell r="E1864">
            <v>160.36000000000001</v>
          </cell>
        </row>
        <row r="1865">
          <cell r="A1865">
            <v>39457</v>
          </cell>
          <cell r="E1865">
            <v>174.82</v>
          </cell>
        </row>
        <row r="1866">
          <cell r="A1866">
            <v>39458</v>
          </cell>
          <cell r="E1866">
            <v>326.22000000000003</v>
          </cell>
        </row>
        <row r="1867">
          <cell r="A1867">
            <v>39464</v>
          </cell>
          <cell r="E1867">
            <v>524.59</v>
          </cell>
        </row>
        <row r="1868">
          <cell r="A1868">
            <v>39460</v>
          </cell>
          <cell r="E1868">
            <v>198.96</v>
          </cell>
        </row>
        <row r="1869">
          <cell r="A1869">
            <v>39461</v>
          </cell>
          <cell r="E1869">
            <v>233.14</v>
          </cell>
        </row>
        <row r="1870">
          <cell r="A1870">
            <v>39462</v>
          </cell>
          <cell r="E1870">
            <v>224.69</v>
          </cell>
        </row>
        <row r="1871">
          <cell r="A1871">
            <v>39463</v>
          </cell>
          <cell r="E1871">
            <v>520.52</v>
          </cell>
        </row>
        <row r="1872">
          <cell r="A1872">
            <v>26039</v>
          </cell>
          <cell r="E1872">
            <v>423288.64</v>
          </cell>
        </row>
        <row r="1873">
          <cell r="A1873">
            <v>2401</v>
          </cell>
          <cell r="E1873">
            <v>97361.08</v>
          </cell>
        </row>
        <row r="1874">
          <cell r="A1874">
            <v>38870</v>
          </cell>
          <cell r="E1874">
            <v>39.07</v>
          </cell>
        </row>
        <row r="1875">
          <cell r="A1875">
            <v>38869</v>
          </cell>
          <cell r="E1875">
            <v>34.47</v>
          </cell>
        </row>
        <row r="1876">
          <cell r="A1876">
            <v>38872</v>
          </cell>
          <cell r="E1876">
            <v>53.37</v>
          </cell>
        </row>
        <row r="1877">
          <cell r="A1877">
            <v>38871</v>
          </cell>
          <cell r="E1877">
            <v>42.93</v>
          </cell>
        </row>
        <row r="1878">
          <cell r="A1878">
            <v>39283</v>
          </cell>
          <cell r="E1878">
            <v>133.72999999999999</v>
          </cell>
        </row>
        <row r="1879">
          <cell r="A1879">
            <v>39284</v>
          </cell>
          <cell r="E1879">
            <v>144.91999999999999</v>
          </cell>
        </row>
        <row r="1880">
          <cell r="A1880">
            <v>39285</v>
          </cell>
          <cell r="E1880">
            <v>147</v>
          </cell>
        </row>
        <row r="1881">
          <cell r="A1881">
            <v>39286</v>
          </cell>
          <cell r="E1881">
            <v>143.80000000000001</v>
          </cell>
        </row>
        <row r="1882">
          <cell r="A1882">
            <v>39287</v>
          </cell>
          <cell r="E1882">
            <v>168.85</v>
          </cell>
        </row>
        <row r="1883">
          <cell r="A1883">
            <v>39288</v>
          </cell>
          <cell r="E1883">
            <v>180.2</v>
          </cell>
        </row>
        <row r="1884">
          <cell r="A1884">
            <v>44476</v>
          </cell>
          <cell r="E1884">
            <v>702.64</v>
          </cell>
        </row>
        <row r="1885">
          <cell r="A1885">
            <v>10629</v>
          </cell>
          <cell r="E1885">
            <v>685.93</v>
          </cell>
        </row>
        <row r="1886">
          <cell r="A1886">
            <v>10698</v>
          </cell>
          <cell r="E1886">
            <v>166.43</v>
          </cell>
        </row>
        <row r="1887">
          <cell r="A1887">
            <v>40521</v>
          </cell>
          <cell r="E1887">
            <v>93909.17</v>
          </cell>
        </row>
        <row r="1888">
          <cell r="A1888">
            <v>2432</v>
          </cell>
          <cell r="E1888">
            <v>29.42</v>
          </cell>
        </row>
        <row r="1889">
          <cell r="A1889">
            <v>2433</v>
          </cell>
          <cell r="E1889">
            <v>9.9700000000000006</v>
          </cell>
        </row>
        <row r="1890">
          <cell r="A1890">
            <v>2420</v>
          </cell>
          <cell r="E1890">
            <v>17.12</v>
          </cell>
        </row>
        <row r="1891">
          <cell r="A1891">
            <v>11447</v>
          </cell>
          <cell r="E1891">
            <v>33.83</v>
          </cell>
        </row>
        <row r="1892">
          <cell r="A1892">
            <v>11451</v>
          </cell>
          <cell r="E1892">
            <v>90.7</v>
          </cell>
        </row>
        <row r="1893">
          <cell r="A1893">
            <v>11116</v>
          </cell>
          <cell r="E1893">
            <v>653.72</v>
          </cell>
        </row>
        <row r="1894">
          <cell r="A1894">
            <v>38411</v>
          </cell>
          <cell r="E1894">
            <v>1594.37</v>
          </cell>
        </row>
        <row r="1895">
          <cell r="A1895">
            <v>38189</v>
          </cell>
          <cell r="E1895">
            <v>149.47999999999999</v>
          </cell>
        </row>
        <row r="1896">
          <cell r="A1896">
            <v>38190</v>
          </cell>
          <cell r="E1896">
            <v>314.91000000000003</v>
          </cell>
        </row>
        <row r="1897">
          <cell r="A1897">
            <v>7608</v>
          </cell>
          <cell r="E1897">
            <v>12.31</v>
          </cell>
        </row>
        <row r="1898">
          <cell r="A1898">
            <v>1370</v>
          </cell>
          <cell r="E1898">
            <v>92.6</v>
          </cell>
        </row>
        <row r="1899">
          <cell r="A1899">
            <v>36516</v>
          </cell>
          <cell r="E1899">
            <v>134649.51</v>
          </cell>
        </row>
        <row r="1900">
          <cell r="A1900">
            <v>34777</v>
          </cell>
          <cell r="E1900">
            <v>4.21</v>
          </cell>
        </row>
        <row r="1901">
          <cell r="A1901">
            <v>7272</v>
          </cell>
          <cell r="E1901">
            <v>3.55</v>
          </cell>
        </row>
        <row r="1902">
          <cell r="A1902">
            <v>10605</v>
          </cell>
          <cell r="E1902">
            <v>4.8600000000000003</v>
          </cell>
        </row>
        <row r="1903">
          <cell r="A1903">
            <v>10604</v>
          </cell>
          <cell r="E1903">
            <v>11.34</v>
          </cell>
        </row>
        <row r="1904">
          <cell r="A1904">
            <v>672</v>
          </cell>
          <cell r="E1904">
            <v>15.6</v>
          </cell>
        </row>
        <row r="1905">
          <cell r="A1905">
            <v>668</v>
          </cell>
          <cell r="E1905">
            <v>18.829999999999998</v>
          </cell>
        </row>
        <row r="1906">
          <cell r="A1906">
            <v>10578</v>
          </cell>
          <cell r="E1906">
            <v>21.93</v>
          </cell>
        </row>
        <row r="1907">
          <cell r="A1907">
            <v>666</v>
          </cell>
          <cell r="E1907">
            <v>24.39</v>
          </cell>
        </row>
        <row r="1908">
          <cell r="A1908">
            <v>665</v>
          </cell>
          <cell r="E1908">
            <v>32.619999999999997</v>
          </cell>
        </row>
        <row r="1909">
          <cell r="A1909">
            <v>10577</v>
          </cell>
          <cell r="E1909">
            <v>28.93</v>
          </cell>
        </row>
        <row r="1910">
          <cell r="A1910">
            <v>10583</v>
          </cell>
          <cell r="E1910">
            <v>15.03</v>
          </cell>
        </row>
        <row r="1911">
          <cell r="A1911">
            <v>10579</v>
          </cell>
          <cell r="E1911">
            <v>26.2</v>
          </cell>
        </row>
        <row r="1912">
          <cell r="A1912">
            <v>10582</v>
          </cell>
          <cell r="E1912">
            <v>13.23</v>
          </cell>
        </row>
        <row r="1913">
          <cell r="A1913">
            <v>2436</v>
          </cell>
          <cell r="E1913">
            <v>30.28</v>
          </cell>
        </row>
        <row r="1914">
          <cell r="A1914">
            <v>40918</v>
          </cell>
          <cell r="E1914">
            <v>5343.3</v>
          </cell>
        </row>
        <row r="1915">
          <cell r="A1915">
            <v>2439</v>
          </cell>
          <cell r="E1915">
            <v>28.53</v>
          </cell>
        </row>
        <row r="1916">
          <cell r="A1916">
            <v>40923</v>
          </cell>
          <cell r="E1916">
            <v>5036.55</v>
          </cell>
        </row>
        <row r="1917">
          <cell r="A1917">
            <v>10998</v>
          </cell>
          <cell r="E1917">
            <v>41.61</v>
          </cell>
        </row>
        <row r="1918">
          <cell r="A1918">
            <v>11002</v>
          </cell>
          <cell r="E1918">
            <v>38.119999999999997</v>
          </cell>
        </row>
        <row r="1919">
          <cell r="A1919">
            <v>10999</v>
          </cell>
          <cell r="E1919">
            <v>36.630000000000003</v>
          </cell>
        </row>
        <row r="1920">
          <cell r="A1920">
            <v>10997</v>
          </cell>
          <cell r="E1920">
            <v>39.700000000000003</v>
          </cell>
        </row>
        <row r="1921">
          <cell r="A1921">
            <v>2685</v>
          </cell>
          <cell r="E1921">
            <v>7.65</v>
          </cell>
        </row>
        <row r="1922">
          <cell r="A1922">
            <v>2680</v>
          </cell>
          <cell r="E1922">
            <v>11.19</v>
          </cell>
        </row>
        <row r="1923">
          <cell r="A1923">
            <v>2684</v>
          </cell>
          <cell r="E1923">
            <v>10.18</v>
          </cell>
        </row>
        <row r="1924">
          <cell r="A1924">
            <v>2673</v>
          </cell>
          <cell r="E1924">
            <v>3.93</v>
          </cell>
        </row>
        <row r="1925">
          <cell r="A1925">
            <v>2681</v>
          </cell>
          <cell r="E1925">
            <v>18.29</v>
          </cell>
        </row>
        <row r="1926">
          <cell r="A1926">
            <v>2682</v>
          </cell>
          <cell r="E1926">
            <v>26.68</v>
          </cell>
        </row>
        <row r="1927">
          <cell r="A1927">
            <v>2686</v>
          </cell>
          <cell r="E1927">
            <v>33.46</v>
          </cell>
        </row>
        <row r="1928">
          <cell r="A1928">
            <v>2674</v>
          </cell>
          <cell r="E1928">
            <v>4.8899999999999997</v>
          </cell>
        </row>
        <row r="1929">
          <cell r="A1929">
            <v>2683</v>
          </cell>
          <cell r="E1929">
            <v>52.72</v>
          </cell>
        </row>
        <row r="1930">
          <cell r="A1930">
            <v>2676</v>
          </cell>
          <cell r="E1930">
            <v>2.2799999999999998</v>
          </cell>
        </row>
        <row r="1931">
          <cell r="A1931">
            <v>2678</v>
          </cell>
          <cell r="E1931">
            <v>2.86</v>
          </cell>
        </row>
        <row r="1932">
          <cell r="A1932">
            <v>2679</v>
          </cell>
          <cell r="E1932">
            <v>4.41</v>
          </cell>
        </row>
        <row r="1933">
          <cell r="A1933">
            <v>12070</v>
          </cell>
          <cell r="E1933">
            <v>6.14</v>
          </cell>
        </row>
        <row r="1934">
          <cell r="A1934">
            <v>2675</v>
          </cell>
          <cell r="E1934">
            <v>7.98</v>
          </cell>
        </row>
        <row r="1935">
          <cell r="A1935">
            <v>12067</v>
          </cell>
          <cell r="E1935">
            <v>10.83</v>
          </cell>
        </row>
        <row r="1936">
          <cell r="A1936">
            <v>40401</v>
          </cell>
          <cell r="E1936">
            <v>2.58</v>
          </cell>
        </row>
        <row r="1937">
          <cell r="A1937">
            <v>40402</v>
          </cell>
          <cell r="E1937">
            <v>3.31</v>
          </cell>
        </row>
        <row r="1938">
          <cell r="A1938">
            <v>40400</v>
          </cell>
          <cell r="E1938">
            <v>1.75</v>
          </cell>
        </row>
        <row r="1939">
          <cell r="A1939">
            <v>2504</v>
          </cell>
          <cell r="E1939">
            <v>15.42</v>
          </cell>
        </row>
        <row r="1940">
          <cell r="A1940">
            <v>2501</v>
          </cell>
          <cell r="E1940">
            <v>20.23</v>
          </cell>
        </row>
        <row r="1941">
          <cell r="A1941">
            <v>2502</v>
          </cell>
          <cell r="E1941">
            <v>30.52</v>
          </cell>
        </row>
        <row r="1942">
          <cell r="A1942">
            <v>2503</v>
          </cell>
          <cell r="E1942">
            <v>39.28</v>
          </cell>
        </row>
        <row r="1943">
          <cell r="A1943">
            <v>2500</v>
          </cell>
          <cell r="E1943">
            <v>52.32</v>
          </cell>
        </row>
        <row r="1944">
          <cell r="A1944">
            <v>2505</v>
          </cell>
          <cell r="E1944">
            <v>81.53</v>
          </cell>
        </row>
        <row r="1945">
          <cell r="A1945">
            <v>12056</v>
          </cell>
          <cell r="E1945">
            <v>32.94</v>
          </cell>
        </row>
        <row r="1946">
          <cell r="A1946">
            <v>12057</v>
          </cell>
          <cell r="E1946">
            <v>27.98</v>
          </cell>
        </row>
        <row r="1947">
          <cell r="A1947">
            <v>12059</v>
          </cell>
          <cell r="E1947">
            <v>9.82</v>
          </cell>
        </row>
        <row r="1948">
          <cell r="A1948">
            <v>12058</v>
          </cell>
          <cell r="E1948">
            <v>17.440000000000001</v>
          </cell>
        </row>
        <row r="1949">
          <cell r="A1949">
            <v>12060</v>
          </cell>
          <cell r="E1949">
            <v>72.7</v>
          </cell>
        </row>
        <row r="1950">
          <cell r="A1950">
            <v>12061</v>
          </cell>
          <cell r="E1950">
            <v>44.39</v>
          </cell>
        </row>
        <row r="1951">
          <cell r="A1951">
            <v>12062</v>
          </cell>
          <cell r="E1951">
            <v>81.87</v>
          </cell>
        </row>
        <row r="1952">
          <cell r="A1952">
            <v>21137</v>
          </cell>
          <cell r="E1952">
            <v>14.23</v>
          </cell>
        </row>
        <row r="1953">
          <cell r="A1953">
            <v>2687</v>
          </cell>
          <cell r="E1953">
            <v>1.99</v>
          </cell>
        </row>
        <row r="1954">
          <cell r="A1954">
            <v>2689</v>
          </cell>
          <cell r="E1954">
            <v>2.37</v>
          </cell>
        </row>
        <row r="1955">
          <cell r="A1955">
            <v>2688</v>
          </cell>
          <cell r="E1955">
            <v>2.57</v>
          </cell>
        </row>
        <row r="1956">
          <cell r="A1956">
            <v>2690</v>
          </cell>
          <cell r="E1956">
            <v>4.4000000000000004</v>
          </cell>
        </row>
        <row r="1957">
          <cell r="A1957">
            <v>39243</v>
          </cell>
          <cell r="E1957">
            <v>2.9</v>
          </cell>
        </row>
        <row r="1958">
          <cell r="A1958">
            <v>39244</v>
          </cell>
          <cell r="E1958">
            <v>3.92</v>
          </cell>
        </row>
        <row r="1959">
          <cell r="A1959">
            <v>39245</v>
          </cell>
          <cell r="E1959">
            <v>7.54</v>
          </cell>
        </row>
        <row r="1960">
          <cell r="A1960">
            <v>39254</v>
          </cell>
          <cell r="E1960">
            <v>11.29</v>
          </cell>
        </row>
        <row r="1961">
          <cell r="A1961">
            <v>39255</v>
          </cell>
          <cell r="E1961">
            <v>20.88</v>
          </cell>
        </row>
        <row r="1962">
          <cell r="A1962">
            <v>39253</v>
          </cell>
          <cell r="E1962">
            <v>14.38</v>
          </cell>
        </row>
        <row r="1963">
          <cell r="A1963">
            <v>39246</v>
          </cell>
          <cell r="E1963">
            <v>4.4800000000000004</v>
          </cell>
        </row>
        <row r="1964">
          <cell r="A1964">
            <v>39247</v>
          </cell>
          <cell r="E1964">
            <v>3.91</v>
          </cell>
        </row>
        <row r="1965">
          <cell r="A1965">
            <v>2446</v>
          </cell>
          <cell r="E1965">
            <v>6.44</v>
          </cell>
        </row>
        <row r="1966">
          <cell r="A1966">
            <v>2442</v>
          </cell>
          <cell r="E1966">
            <v>9.02</v>
          </cell>
        </row>
        <row r="1967">
          <cell r="A1967">
            <v>39248</v>
          </cell>
          <cell r="E1967">
            <v>12.57</v>
          </cell>
        </row>
        <row r="1968">
          <cell r="A1968">
            <v>2438</v>
          </cell>
          <cell r="E1968">
            <v>33.99</v>
          </cell>
        </row>
        <row r="1969">
          <cell r="A1969">
            <v>40922</v>
          </cell>
          <cell r="E1969">
            <v>5998.62</v>
          </cell>
        </row>
        <row r="1970">
          <cell r="A1970">
            <v>36486</v>
          </cell>
          <cell r="E1970">
            <v>64087.59</v>
          </cell>
        </row>
        <row r="1971">
          <cell r="A1971">
            <v>37777</v>
          </cell>
          <cell r="E1971">
            <v>301723.15999999997</v>
          </cell>
        </row>
        <row r="1972">
          <cell r="A1972">
            <v>12624</v>
          </cell>
          <cell r="E1972">
            <v>13.62</v>
          </cell>
        </row>
        <row r="1973">
          <cell r="A1973">
            <v>517</v>
          </cell>
          <cell r="E1973">
            <v>5.89</v>
          </cell>
        </row>
        <row r="1974">
          <cell r="A1974">
            <v>41904</v>
          </cell>
          <cell r="E1974">
            <v>4055.1</v>
          </cell>
        </row>
        <row r="1975">
          <cell r="A1975">
            <v>41903</v>
          </cell>
          <cell r="E1975">
            <v>4.3899999999999997</v>
          </cell>
        </row>
        <row r="1976">
          <cell r="A1976">
            <v>37534</v>
          </cell>
          <cell r="E1976">
            <v>21.64</v>
          </cell>
        </row>
        <row r="1977">
          <cell r="A1977">
            <v>37535</v>
          </cell>
          <cell r="E1977">
            <v>21.64</v>
          </cell>
        </row>
        <row r="1978">
          <cell r="A1978">
            <v>37533</v>
          </cell>
          <cell r="E1978">
            <v>21.64</v>
          </cell>
        </row>
        <row r="1979">
          <cell r="A1979">
            <v>37537</v>
          </cell>
          <cell r="E1979">
            <v>16.38</v>
          </cell>
        </row>
        <row r="1980">
          <cell r="A1980">
            <v>37536</v>
          </cell>
          <cell r="E1980">
            <v>16.38</v>
          </cell>
        </row>
        <row r="1981">
          <cell r="A1981">
            <v>37532</v>
          </cell>
          <cell r="E1981">
            <v>16.38</v>
          </cell>
        </row>
        <row r="1982">
          <cell r="A1982">
            <v>2696</v>
          </cell>
          <cell r="E1982">
            <v>23.29</v>
          </cell>
        </row>
        <row r="1983">
          <cell r="A1983">
            <v>40928</v>
          </cell>
          <cell r="E1983">
            <v>4109.9399999999996</v>
          </cell>
        </row>
        <row r="1984">
          <cell r="A1984">
            <v>4083</v>
          </cell>
          <cell r="E1984">
            <v>31.11</v>
          </cell>
        </row>
        <row r="1985">
          <cell r="A1985">
            <v>40818</v>
          </cell>
          <cell r="E1985">
            <v>5489.95</v>
          </cell>
        </row>
        <row r="1986">
          <cell r="A1986">
            <v>43146</v>
          </cell>
          <cell r="E1986">
            <v>8.1199999999999992</v>
          </cell>
        </row>
        <row r="1987">
          <cell r="A1987">
            <v>2705</v>
          </cell>
          <cell r="E1987">
            <v>0.76</v>
          </cell>
        </row>
        <row r="1988">
          <cell r="A1988">
            <v>14250</v>
          </cell>
          <cell r="E1988">
            <v>0.78</v>
          </cell>
        </row>
        <row r="1989">
          <cell r="A1989">
            <v>11683</v>
          </cell>
          <cell r="E1989">
            <v>47.8</v>
          </cell>
        </row>
        <row r="1990">
          <cell r="A1990">
            <v>11684</v>
          </cell>
          <cell r="E1990">
            <v>52.32</v>
          </cell>
        </row>
        <row r="1991">
          <cell r="A1991">
            <v>6141</v>
          </cell>
          <cell r="E1991">
            <v>4.01</v>
          </cell>
        </row>
        <row r="1992">
          <cell r="A1992">
            <v>11681</v>
          </cell>
          <cell r="E1992">
            <v>6.24</v>
          </cell>
        </row>
        <row r="1993">
          <cell r="A1993">
            <v>2706</v>
          </cell>
          <cell r="E1993">
            <v>105.67</v>
          </cell>
        </row>
        <row r="1994">
          <cell r="A1994">
            <v>40811</v>
          </cell>
          <cell r="E1994">
            <v>18643.259999999998</v>
          </cell>
        </row>
        <row r="1995">
          <cell r="A1995">
            <v>2707</v>
          </cell>
          <cell r="E1995">
            <v>120.27</v>
          </cell>
        </row>
        <row r="1996">
          <cell r="A1996">
            <v>40813</v>
          </cell>
          <cell r="E1996">
            <v>21219.87</v>
          </cell>
        </row>
        <row r="1997">
          <cell r="A1997">
            <v>2708</v>
          </cell>
          <cell r="E1997">
            <v>164.41</v>
          </cell>
        </row>
        <row r="1998">
          <cell r="A1998">
            <v>40814</v>
          </cell>
          <cell r="E1998">
            <v>29006.98</v>
          </cell>
        </row>
        <row r="1999">
          <cell r="A1999">
            <v>34779</v>
          </cell>
          <cell r="E1999">
            <v>107.2</v>
          </cell>
        </row>
        <row r="2000">
          <cell r="A2000">
            <v>40936</v>
          </cell>
          <cell r="E2000">
            <v>18915.23</v>
          </cell>
        </row>
        <row r="2001">
          <cell r="A2001">
            <v>34780</v>
          </cell>
          <cell r="E2001">
            <v>120.95</v>
          </cell>
        </row>
        <row r="2002">
          <cell r="A2002">
            <v>40937</v>
          </cell>
          <cell r="E2002">
            <v>21340.11</v>
          </cell>
        </row>
        <row r="2003">
          <cell r="A2003">
            <v>34782</v>
          </cell>
          <cell r="E2003">
            <v>165.75</v>
          </cell>
        </row>
        <row r="2004">
          <cell r="A2004">
            <v>40938</v>
          </cell>
          <cell r="E2004">
            <v>29244.61</v>
          </cell>
        </row>
        <row r="2005">
          <cell r="A2005">
            <v>34783</v>
          </cell>
          <cell r="E2005">
            <v>113.75</v>
          </cell>
        </row>
        <row r="2006">
          <cell r="A2006">
            <v>40939</v>
          </cell>
          <cell r="E2006">
            <v>20071.46</v>
          </cell>
        </row>
        <row r="2007">
          <cell r="A2007">
            <v>34785</v>
          </cell>
          <cell r="E2007">
            <v>107.44</v>
          </cell>
        </row>
        <row r="2008">
          <cell r="A2008">
            <v>40940</v>
          </cell>
          <cell r="E2008">
            <v>18957.18</v>
          </cell>
        </row>
        <row r="2009">
          <cell r="A2009">
            <v>38403</v>
          </cell>
          <cell r="E2009">
            <v>61.31</v>
          </cell>
        </row>
        <row r="2010">
          <cell r="A2010">
            <v>43482</v>
          </cell>
          <cell r="E2010">
            <v>0.69</v>
          </cell>
        </row>
        <row r="2011">
          <cell r="A2011">
            <v>43494</v>
          </cell>
          <cell r="E2011">
            <v>130.43</v>
          </cell>
        </row>
        <row r="2012">
          <cell r="A2012">
            <v>43483</v>
          </cell>
          <cell r="E2012">
            <v>1.26</v>
          </cell>
        </row>
        <row r="2013">
          <cell r="A2013">
            <v>43495</v>
          </cell>
          <cell r="E2013">
            <v>238.17</v>
          </cell>
        </row>
        <row r="2014">
          <cell r="A2014">
            <v>43484</v>
          </cell>
          <cell r="E2014">
            <v>1.07</v>
          </cell>
        </row>
        <row r="2015">
          <cell r="A2015">
            <v>43496</v>
          </cell>
          <cell r="E2015">
            <v>201.65</v>
          </cell>
        </row>
        <row r="2016">
          <cell r="A2016">
            <v>43485</v>
          </cell>
          <cell r="E2016">
            <v>0.94</v>
          </cell>
        </row>
        <row r="2017">
          <cell r="A2017">
            <v>43497</v>
          </cell>
          <cell r="E2017">
            <v>177.43</v>
          </cell>
        </row>
        <row r="2018">
          <cell r="A2018">
            <v>43487</v>
          </cell>
          <cell r="E2018">
            <v>1.08</v>
          </cell>
        </row>
        <row r="2019">
          <cell r="A2019">
            <v>43499</v>
          </cell>
          <cell r="E2019">
            <v>202.94</v>
          </cell>
        </row>
        <row r="2020">
          <cell r="A2020">
            <v>43486</v>
          </cell>
          <cell r="E2020">
            <v>0.66</v>
          </cell>
        </row>
        <row r="2021">
          <cell r="A2021">
            <v>43498</v>
          </cell>
          <cell r="E2021">
            <v>123.54</v>
          </cell>
        </row>
        <row r="2022">
          <cell r="A2022">
            <v>43488</v>
          </cell>
          <cell r="E2022">
            <v>0.76</v>
          </cell>
        </row>
        <row r="2023">
          <cell r="A2023">
            <v>43500</v>
          </cell>
          <cell r="E2023">
            <v>143.59</v>
          </cell>
        </row>
        <row r="2024">
          <cell r="A2024">
            <v>43489</v>
          </cell>
          <cell r="E2024">
            <v>1.0900000000000001</v>
          </cell>
        </row>
        <row r="2025">
          <cell r="A2025">
            <v>43501</v>
          </cell>
          <cell r="E2025">
            <v>204.95</v>
          </cell>
        </row>
        <row r="2026">
          <cell r="A2026">
            <v>43490</v>
          </cell>
          <cell r="E2026">
            <v>1.5</v>
          </cell>
        </row>
        <row r="2027">
          <cell r="A2027">
            <v>43502</v>
          </cell>
          <cell r="E2027">
            <v>283.14999999999998</v>
          </cell>
        </row>
        <row r="2028">
          <cell r="A2028">
            <v>43491</v>
          </cell>
          <cell r="E2028">
            <v>1.1499999999999999</v>
          </cell>
        </row>
        <row r="2029">
          <cell r="A2029">
            <v>43503</v>
          </cell>
          <cell r="E2029">
            <v>216.6</v>
          </cell>
        </row>
        <row r="2030">
          <cell r="A2030">
            <v>43492</v>
          </cell>
          <cell r="E2030">
            <v>1.58</v>
          </cell>
        </row>
        <row r="2031">
          <cell r="A2031">
            <v>43504</v>
          </cell>
          <cell r="E2031">
            <v>297.7</v>
          </cell>
        </row>
        <row r="2032">
          <cell r="A2032">
            <v>43493</v>
          </cell>
          <cell r="E2032">
            <v>0.62</v>
          </cell>
        </row>
        <row r="2033">
          <cell r="A2033">
            <v>43505</v>
          </cell>
          <cell r="E2033">
            <v>117.12</v>
          </cell>
        </row>
        <row r="2034">
          <cell r="A2034">
            <v>37774</v>
          </cell>
          <cell r="E2034">
            <v>488497.63</v>
          </cell>
        </row>
        <row r="2035">
          <cell r="A2035">
            <v>38630</v>
          </cell>
          <cell r="E2035">
            <v>1714257.81</v>
          </cell>
        </row>
        <row r="2036">
          <cell r="A2036">
            <v>38629</v>
          </cell>
          <cell r="E2036">
            <v>2551757.81</v>
          </cell>
        </row>
        <row r="2037">
          <cell r="A2037">
            <v>38476</v>
          </cell>
          <cell r="E2037">
            <v>460.81</v>
          </cell>
        </row>
        <row r="2038">
          <cell r="A2038">
            <v>38477</v>
          </cell>
          <cell r="E2038">
            <v>1305.01</v>
          </cell>
        </row>
        <row r="2039">
          <cell r="A2039">
            <v>40635</v>
          </cell>
          <cell r="E2039">
            <v>958185.65</v>
          </cell>
        </row>
        <row r="2040">
          <cell r="A2040">
            <v>36483</v>
          </cell>
          <cell r="E2040">
            <v>868269.68</v>
          </cell>
        </row>
        <row r="2041">
          <cell r="A2041">
            <v>14525</v>
          </cell>
          <cell r="E2041">
            <v>909129.43</v>
          </cell>
        </row>
        <row r="2042">
          <cell r="A2042">
            <v>36482</v>
          </cell>
          <cell r="E2042">
            <v>779705.11</v>
          </cell>
        </row>
        <row r="2043">
          <cell r="A2043">
            <v>36408</v>
          </cell>
          <cell r="E2043">
            <v>931602.3</v>
          </cell>
        </row>
        <row r="2044">
          <cell r="A2044">
            <v>2723</v>
          </cell>
          <cell r="E2044">
            <v>715045.62</v>
          </cell>
        </row>
        <row r="2045">
          <cell r="A2045">
            <v>36481</v>
          </cell>
          <cell r="E2045">
            <v>852947.28</v>
          </cell>
        </row>
        <row r="2046">
          <cell r="A2046">
            <v>10685</v>
          </cell>
          <cell r="E2046">
            <v>817195</v>
          </cell>
        </row>
        <row r="2047">
          <cell r="A2047">
            <v>40636</v>
          </cell>
          <cell r="E2047">
            <v>922433.37</v>
          </cell>
        </row>
        <row r="2048">
          <cell r="A2048">
            <v>4111</v>
          </cell>
          <cell r="E2048">
            <v>44.34</v>
          </cell>
        </row>
        <row r="2049">
          <cell r="A2049">
            <v>44538</v>
          </cell>
          <cell r="E2049">
            <v>68.28</v>
          </cell>
        </row>
        <row r="2050">
          <cell r="A2050">
            <v>12</v>
          </cell>
          <cell r="E2050">
            <v>10.25</v>
          </cell>
        </row>
        <row r="2051">
          <cell r="A2051">
            <v>37554</v>
          </cell>
          <cell r="E2051">
            <v>129.12</v>
          </cell>
        </row>
        <row r="2052">
          <cell r="A2052">
            <v>37555</v>
          </cell>
          <cell r="E2052">
            <v>157.07</v>
          </cell>
        </row>
        <row r="2053">
          <cell r="A2053">
            <v>10902</v>
          </cell>
          <cell r="E2053">
            <v>39.409999999999997</v>
          </cell>
        </row>
        <row r="2054">
          <cell r="A2054">
            <v>20965</v>
          </cell>
          <cell r="E2054">
            <v>39.78</v>
          </cell>
        </row>
        <row r="2055">
          <cell r="A2055">
            <v>20966</v>
          </cell>
          <cell r="E2055">
            <v>42.83</v>
          </cell>
        </row>
        <row r="2056">
          <cell r="A2056">
            <v>10903</v>
          </cell>
          <cell r="E2056">
            <v>64.92</v>
          </cell>
        </row>
        <row r="2057">
          <cell r="A2057">
            <v>20967</v>
          </cell>
          <cell r="E2057">
            <v>64.92</v>
          </cell>
        </row>
        <row r="2058">
          <cell r="A2058">
            <v>20968</v>
          </cell>
          <cell r="E2058">
            <v>71.2</v>
          </cell>
        </row>
        <row r="2059">
          <cell r="A2059">
            <v>11359</v>
          </cell>
          <cell r="E2059">
            <v>778</v>
          </cell>
        </row>
        <row r="2060">
          <cell r="A2060">
            <v>39017</v>
          </cell>
          <cell r="E2060">
            <v>0.17</v>
          </cell>
        </row>
        <row r="2061">
          <cell r="A2061">
            <v>39315</v>
          </cell>
          <cell r="E2061">
            <v>0.27</v>
          </cell>
        </row>
        <row r="2062">
          <cell r="A2062">
            <v>39016</v>
          </cell>
          <cell r="E2062">
            <v>0.27</v>
          </cell>
        </row>
        <row r="2063">
          <cell r="A2063">
            <v>40432</v>
          </cell>
          <cell r="E2063">
            <v>2.14</v>
          </cell>
        </row>
        <row r="2064">
          <cell r="A2064">
            <v>39481</v>
          </cell>
          <cell r="E2064">
            <v>1.34</v>
          </cell>
        </row>
        <row r="2065">
          <cell r="A2065">
            <v>40433</v>
          </cell>
          <cell r="E2065">
            <v>1.19</v>
          </cell>
        </row>
        <row r="2066">
          <cell r="A2066">
            <v>20219</v>
          </cell>
          <cell r="E2066">
            <v>125500</v>
          </cell>
        </row>
        <row r="2067">
          <cell r="A2067">
            <v>36484</v>
          </cell>
          <cell r="E2067">
            <v>266413.64</v>
          </cell>
        </row>
        <row r="2068">
          <cell r="A2068">
            <v>38367</v>
          </cell>
          <cell r="E2068">
            <v>24.76</v>
          </cell>
        </row>
        <row r="2069">
          <cell r="A2069">
            <v>38368</v>
          </cell>
          <cell r="E2069">
            <v>7.64</v>
          </cell>
        </row>
        <row r="2070">
          <cell r="A2070">
            <v>38091</v>
          </cell>
          <cell r="E2070">
            <v>2.86</v>
          </cell>
        </row>
        <row r="2071">
          <cell r="A2071">
            <v>38095</v>
          </cell>
          <cell r="E2071">
            <v>6.06</v>
          </cell>
        </row>
        <row r="2072">
          <cell r="A2072">
            <v>38092</v>
          </cell>
          <cell r="E2072">
            <v>2.71</v>
          </cell>
        </row>
        <row r="2073">
          <cell r="A2073">
            <v>38093</v>
          </cell>
          <cell r="E2073">
            <v>2.81</v>
          </cell>
        </row>
        <row r="2074">
          <cell r="A2074">
            <v>38096</v>
          </cell>
          <cell r="E2074">
            <v>6.51</v>
          </cell>
        </row>
        <row r="2075">
          <cell r="A2075">
            <v>38094</v>
          </cell>
          <cell r="E2075">
            <v>3.44</v>
          </cell>
        </row>
        <row r="2076">
          <cell r="A2076">
            <v>38097</v>
          </cell>
          <cell r="E2076">
            <v>6.98</v>
          </cell>
        </row>
        <row r="2077">
          <cell r="A2077">
            <v>38098</v>
          </cell>
          <cell r="E2077">
            <v>6.98</v>
          </cell>
        </row>
        <row r="2078">
          <cell r="A2078">
            <v>11186</v>
          </cell>
          <cell r="E2078">
            <v>458.66</v>
          </cell>
        </row>
        <row r="2079">
          <cell r="A2079">
            <v>11558</v>
          </cell>
          <cell r="E2079">
            <v>14.98</v>
          </cell>
        </row>
        <row r="2080">
          <cell r="A2080">
            <v>11557</v>
          </cell>
          <cell r="E2080">
            <v>37.93</v>
          </cell>
        </row>
        <row r="2081">
          <cell r="A2081">
            <v>2759</v>
          </cell>
          <cell r="E2081">
            <v>10.18</v>
          </cell>
        </row>
        <row r="2082">
          <cell r="A2082">
            <v>38124</v>
          </cell>
          <cell r="E2082">
            <v>34.86</v>
          </cell>
        </row>
        <row r="2083">
          <cell r="A2083">
            <v>38380</v>
          </cell>
          <cell r="E2083">
            <v>39.340000000000003</v>
          </cell>
        </row>
        <row r="2084">
          <cell r="A2084">
            <v>20059</v>
          </cell>
          <cell r="E2084">
            <v>19.32</v>
          </cell>
        </row>
        <row r="2085">
          <cell r="A2085">
            <v>42429</v>
          </cell>
          <cell r="E2085">
            <v>5916.32</v>
          </cell>
        </row>
        <row r="2086">
          <cell r="A2086">
            <v>39616</v>
          </cell>
          <cell r="E2086">
            <v>509</v>
          </cell>
        </row>
        <row r="2087">
          <cell r="A2087">
            <v>39618</v>
          </cell>
          <cell r="E2087">
            <v>923.24</v>
          </cell>
        </row>
        <row r="2088">
          <cell r="A2088">
            <v>39619</v>
          </cell>
          <cell r="E2088">
            <v>1264.46</v>
          </cell>
        </row>
        <row r="2089">
          <cell r="A2089">
            <v>39613</v>
          </cell>
          <cell r="E2089">
            <v>202.19</v>
          </cell>
        </row>
        <row r="2090">
          <cell r="A2090">
            <v>39614</v>
          </cell>
          <cell r="E2090">
            <v>294.97000000000003</v>
          </cell>
        </row>
        <row r="2091">
          <cell r="A2091">
            <v>38538</v>
          </cell>
          <cell r="E2091">
            <v>75.319999999999993</v>
          </cell>
        </row>
        <row r="2092">
          <cell r="A2092">
            <v>38539</v>
          </cell>
          <cell r="E2092">
            <v>102.42</v>
          </cell>
        </row>
        <row r="2093">
          <cell r="A2093">
            <v>38540</v>
          </cell>
          <cell r="E2093">
            <v>262.49</v>
          </cell>
        </row>
        <row r="2094">
          <cell r="A2094">
            <v>38384</v>
          </cell>
          <cell r="E2094">
            <v>19.8</v>
          </cell>
        </row>
        <row r="2095">
          <cell r="A2095">
            <v>13</v>
          </cell>
          <cell r="E2095">
            <v>15.78</v>
          </cell>
        </row>
        <row r="2096">
          <cell r="A2096">
            <v>2762</v>
          </cell>
          <cell r="E2096">
            <v>12.72</v>
          </cell>
        </row>
        <row r="2097">
          <cell r="A2097">
            <v>21142</v>
          </cell>
          <cell r="E2097">
            <v>36.53</v>
          </cell>
        </row>
        <row r="2098">
          <cell r="A2098">
            <v>4223</v>
          </cell>
          <cell r="E2098">
            <v>6.42</v>
          </cell>
        </row>
        <row r="2099">
          <cell r="A2099">
            <v>37372</v>
          </cell>
          <cell r="E2099">
            <v>0.81</v>
          </cell>
        </row>
        <row r="2100">
          <cell r="A2100">
            <v>40863</v>
          </cell>
          <cell r="E2100">
            <v>152.35</v>
          </cell>
        </row>
        <row r="2101">
          <cell r="A2101">
            <v>38475</v>
          </cell>
          <cell r="E2101">
            <v>29.26</v>
          </cell>
        </row>
        <row r="2102">
          <cell r="A2102">
            <v>38474</v>
          </cell>
          <cell r="E2102">
            <v>36.17</v>
          </cell>
        </row>
        <row r="2103">
          <cell r="A2103">
            <v>10886</v>
          </cell>
          <cell r="E2103">
            <v>182.65</v>
          </cell>
        </row>
        <row r="2104">
          <cell r="A2104">
            <v>10888</v>
          </cell>
          <cell r="E2104">
            <v>578.07000000000005</v>
          </cell>
        </row>
        <row r="2105">
          <cell r="A2105">
            <v>10889</v>
          </cell>
          <cell r="E2105">
            <v>626.25</v>
          </cell>
        </row>
        <row r="2106">
          <cell r="A2106">
            <v>10890</v>
          </cell>
          <cell r="E2106">
            <v>289.02999999999997</v>
          </cell>
        </row>
        <row r="2107">
          <cell r="A2107">
            <v>10891</v>
          </cell>
          <cell r="E2107">
            <v>176.63</v>
          </cell>
        </row>
        <row r="2108">
          <cell r="A2108">
            <v>10892</v>
          </cell>
          <cell r="E2108">
            <v>208.75</v>
          </cell>
        </row>
        <row r="2109">
          <cell r="A2109">
            <v>20977</v>
          </cell>
          <cell r="E2109">
            <v>248.89</v>
          </cell>
        </row>
        <row r="2110">
          <cell r="A2110">
            <v>3073</v>
          </cell>
          <cell r="E2110">
            <v>244</v>
          </cell>
        </row>
        <row r="2111">
          <cell r="A2111">
            <v>3068</v>
          </cell>
          <cell r="E2111">
            <v>48.78</v>
          </cell>
        </row>
        <row r="2112">
          <cell r="A2112">
            <v>3074</v>
          </cell>
          <cell r="E2112">
            <v>154.04</v>
          </cell>
        </row>
        <row r="2113">
          <cell r="A2113">
            <v>3076</v>
          </cell>
          <cell r="E2113">
            <v>200.6</v>
          </cell>
        </row>
        <row r="2114">
          <cell r="A2114">
            <v>3072</v>
          </cell>
          <cell r="E2114">
            <v>50.53</v>
          </cell>
        </row>
        <row r="2115">
          <cell r="A2115">
            <v>3075</v>
          </cell>
          <cell r="E2115">
            <v>126.76</v>
          </cell>
        </row>
        <row r="2116">
          <cell r="A2116">
            <v>10780</v>
          </cell>
          <cell r="E2116">
            <v>10.71</v>
          </cell>
        </row>
        <row r="2117">
          <cell r="A2117">
            <v>10781</v>
          </cell>
          <cell r="E2117">
            <v>17.190000000000001</v>
          </cell>
        </row>
        <row r="2118">
          <cell r="A2118">
            <v>20106</v>
          </cell>
          <cell r="E2118">
            <v>5.66</v>
          </cell>
        </row>
        <row r="2119">
          <cell r="A2119">
            <v>20107</v>
          </cell>
          <cell r="E2119">
            <v>6.49</v>
          </cell>
        </row>
        <row r="2120">
          <cell r="A2120">
            <v>20108</v>
          </cell>
          <cell r="E2120">
            <v>8.57</v>
          </cell>
        </row>
        <row r="2121">
          <cell r="A2121">
            <v>20109</v>
          </cell>
          <cell r="E2121">
            <v>10.71</v>
          </cell>
        </row>
        <row r="2122">
          <cell r="A2122">
            <v>43612</v>
          </cell>
          <cell r="E2122">
            <v>92.37</v>
          </cell>
        </row>
        <row r="2123">
          <cell r="A2123">
            <v>43613</v>
          </cell>
          <cell r="E2123">
            <v>76.47</v>
          </cell>
        </row>
        <row r="2124">
          <cell r="A2124">
            <v>11480</v>
          </cell>
          <cell r="E2124">
            <v>117.35</v>
          </cell>
        </row>
        <row r="2125">
          <cell r="A2125">
            <v>11469</v>
          </cell>
          <cell r="E2125">
            <v>12.53</v>
          </cell>
        </row>
        <row r="2126">
          <cell r="A2126">
            <v>11468</v>
          </cell>
          <cell r="E2126">
            <v>12.53</v>
          </cell>
        </row>
        <row r="2127">
          <cell r="A2127">
            <v>11484</v>
          </cell>
          <cell r="E2127">
            <v>55.06</v>
          </cell>
        </row>
        <row r="2128">
          <cell r="A2128">
            <v>38155</v>
          </cell>
          <cell r="E2128">
            <v>85.48</v>
          </cell>
        </row>
        <row r="2129">
          <cell r="A2129">
            <v>11467</v>
          </cell>
          <cell r="E2129">
            <v>19.53</v>
          </cell>
        </row>
        <row r="2130">
          <cell r="A2130">
            <v>38153</v>
          </cell>
          <cell r="E2130">
            <v>49.89</v>
          </cell>
        </row>
        <row r="2131">
          <cell r="A2131">
            <v>43607</v>
          </cell>
          <cell r="E2131">
            <v>94.37</v>
          </cell>
        </row>
        <row r="2132">
          <cell r="A2132">
            <v>3080</v>
          </cell>
          <cell r="E2132">
            <v>63.45</v>
          </cell>
        </row>
        <row r="2133">
          <cell r="A2133">
            <v>3081</v>
          </cell>
          <cell r="E2133">
            <v>125.53</v>
          </cell>
        </row>
        <row r="2134">
          <cell r="A2134">
            <v>3090</v>
          </cell>
          <cell r="E2134">
            <v>56.63</v>
          </cell>
        </row>
        <row r="2135">
          <cell r="A2135">
            <v>43611</v>
          </cell>
          <cell r="E2135">
            <v>93.97</v>
          </cell>
        </row>
        <row r="2136">
          <cell r="A2136">
            <v>3103</v>
          </cell>
          <cell r="E2136">
            <v>46.95</v>
          </cell>
        </row>
        <row r="2137">
          <cell r="A2137">
            <v>3097</v>
          </cell>
          <cell r="E2137">
            <v>71.040000000000006</v>
          </cell>
        </row>
        <row r="2138">
          <cell r="A2138">
            <v>3099</v>
          </cell>
          <cell r="E2138">
            <v>113.75</v>
          </cell>
        </row>
        <row r="2139">
          <cell r="A2139">
            <v>38151</v>
          </cell>
          <cell r="E2139">
            <v>82.46</v>
          </cell>
        </row>
        <row r="2140">
          <cell r="A2140">
            <v>38152</v>
          </cell>
          <cell r="E2140">
            <v>133.03</v>
          </cell>
        </row>
        <row r="2141">
          <cell r="A2141">
            <v>43610</v>
          </cell>
          <cell r="E2141">
            <v>70.489999999999995</v>
          </cell>
        </row>
        <row r="2142">
          <cell r="A2142">
            <v>3093</v>
          </cell>
          <cell r="E2142">
            <v>113.75</v>
          </cell>
        </row>
        <row r="2143">
          <cell r="A2143">
            <v>38165</v>
          </cell>
          <cell r="E2143">
            <v>72.069999999999993</v>
          </cell>
        </row>
        <row r="2144">
          <cell r="A2144">
            <v>38177</v>
          </cell>
          <cell r="E2144">
            <v>21.41</v>
          </cell>
        </row>
        <row r="2145">
          <cell r="A2145">
            <v>11458</v>
          </cell>
          <cell r="E2145">
            <v>25.57</v>
          </cell>
        </row>
        <row r="2146">
          <cell r="A2146">
            <v>3108</v>
          </cell>
          <cell r="E2146">
            <v>108.69</v>
          </cell>
        </row>
        <row r="2147">
          <cell r="A2147">
            <v>3105</v>
          </cell>
          <cell r="E2147">
            <v>142.16</v>
          </cell>
        </row>
        <row r="2148">
          <cell r="A2148">
            <v>38178</v>
          </cell>
          <cell r="E2148">
            <v>23.56</v>
          </cell>
        </row>
        <row r="2149">
          <cell r="A2149">
            <v>43575</v>
          </cell>
          <cell r="E2149">
            <v>51.06</v>
          </cell>
        </row>
        <row r="2150">
          <cell r="A2150">
            <v>43577</v>
          </cell>
          <cell r="E2150">
            <v>88.77</v>
          </cell>
        </row>
        <row r="2151">
          <cell r="A2151">
            <v>43458</v>
          </cell>
          <cell r="E2151">
            <v>0.05</v>
          </cell>
        </row>
        <row r="2152">
          <cell r="A2152">
            <v>43470</v>
          </cell>
          <cell r="E2152">
            <v>9.2100000000000009</v>
          </cell>
        </row>
        <row r="2153">
          <cell r="A2153">
            <v>43459</v>
          </cell>
          <cell r="E2153">
            <v>0.45</v>
          </cell>
        </row>
        <row r="2154">
          <cell r="A2154">
            <v>43471</v>
          </cell>
          <cell r="E2154">
            <v>84.46</v>
          </cell>
        </row>
        <row r="2155">
          <cell r="A2155">
            <v>43460</v>
          </cell>
          <cell r="E2155">
            <v>0.78</v>
          </cell>
        </row>
        <row r="2156">
          <cell r="A2156">
            <v>43472</v>
          </cell>
          <cell r="E2156">
            <v>147.22999999999999</v>
          </cell>
        </row>
        <row r="2157">
          <cell r="A2157">
            <v>43461</v>
          </cell>
          <cell r="E2157">
            <v>0.32</v>
          </cell>
        </row>
        <row r="2158">
          <cell r="A2158">
            <v>43473</v>
          </cell>
          <cell r="E2158">
            <v>60.93</v>
          </cell>
        </row>
        <row r="2159">
          <cell r="A2159">
            <v>43463</v>
          </cell>
          <cell r="E2159">
            <v>0.1</v>
          </cell>
        </row>
        <row r="2160">
          <cell r="A2160">
            <v>43475</v>
          </cell>
          <cell r="E2160">
            <v>18.579999999999998</v>
          </cell>
        </row>
        <row r="2161">
          <cell r="A2161">
            <v>43462</v>
          </cell>
          <cell r="E2161">
            <v>0.01</v>
          </cell>
        </row>
        <row r="2162">
          <cell r="A2162">
            <v>43474</v>
          </cell>
          <cell r="E2162">
            <v>1.9</v>
          </cell>
        </row>
        <row r="2163">
          <cell r="A2163">
            <v>43464</v>
          </cell>
          <cell r="E2163">
            <v>0.01</v>
          </cell>
        </row>
        <row r="2164">
          <cell r="A2164">
            <v>43476</v>
          </cell>
          <cell r="E2164">
            <v>0.01</v>
          </cell>
        </row>
        <row r="2165">
          <cell r="A2165">
            <v>43465</v>
          </cell>
          <cell r="E2165">
            <v>0.74</v>
          </cell>
        </row>
        <row r="2166">
          <cell r="A2166">
            <v>43477</v>
          </cell>
          <cell r="E2166">
            <v>139.44</v>
          </cell>
        </row>
        <row r="2167">
          <cell r="A2167">
            <v>43466</v>
          </cell>
          <cell r="E2167">
            <v>1.48</v>
          </cell>
        </row>
        <row r="2168">
          <cell r="A2168">
            <v>43478</v>
          </cell>
          <cell r="E2168">
            <v>279.08999999999997</v>
          </cell>
        </row>
        <row r="2169">
          <cell r="A2169">
            <v>43467</v>
          </cell>
          <cell r="E2169">
            <v>0.56000000000000005</v>
          </cell>
        </row>
        <row r="2170">
          <cell r="A2170">
            <v>43479</v>
          </cell>
          <cell r="E2170">
            <v>106.33</v>
          </cell>
        </row>
        <row r="2171">
          <cell r="A2171">
            <v>43468</v>
          </cell>
          <cell r="E2171">
            <v>1.07</v>
          </cell>
        </row>
        <row r="2172">
          <cell r="A2172">
            <v>43480</v>
          </cell>
          <cell r="E2172">
            <v>201.56</v>
          </cell>
        </row>
        <row r="2173">
          <cell r="A2173">
            <v>43469</v>
          </cell>
          <cell r="E2173">
            <v>7.0000000000000007E-2</v>
          </cell>
        </row>
        <row r="2174">
          <cell r="A2174">
            <v>43481</v>
          </cell>
          <cell r="E2174">
            <v>13.21</v>
          </cell>
        </row>
        <row r="2175">
          <cell r="A2175">
            <v>3119</v>
          </cell>
          <cell r="E2175">
            <v>2.76</v>
          </cell>
        </row>
        <row r="2176">
          <cell r="A2176">
            <v>3122</v>
          </cell>
          <cell r="E2176">
            <v>5.63</v>
          </cell>
        </row>
        <row r="2177">
          <cell r="A2177">
            <v>3121</v>
          </cell>
          <cell r="E2177">
            <v>6.38</v>
          </cell>
        </row>
        <row r="2178">
          <cell r="A2178">
            <v>3120</v>
          </cell>
          <cell r="E2178">
            <v>12.1</v>
          </cell>
        </row>
        <row r="2179">
          <cell r="A2179">
            <v>11455</v>
          </cell>
          <cell r="E2179">
            <v>17.5</v>
          </cell>
        </row>
        <row r="2180">
          <cell r="A2180">
            <v>11456</v>
          </cell>
          <cell r="E2180">
            <v>20.92</v>
          </cell>
        </row>
        <row r="2181">
          <cell r="A2181">
            <v>3107</v>
          </cell>
          <cell r="E2181">
            <v>8.82</v>
          </cell>
        </row>
        <row r="2182">
          <cell r="A2182">
            <v>43583</v>
          </cell>
          <cell r="E2182">
            <v>9.9499999999999993</v>
          </cell>
        </row>
        <row r="2183">
          <cell r="A2183">
            <v>43586</v>
          </cell>
          <cell r="E2183">
            <v>10.199999999999999</v>
          </cell>
        </row>
        <row r="2184">
          <cell r="A2184">
            <v>11461</v>
          </cell>
          <cell r="E2184">
            <v>11.12</v>
          </cell>
        </row>
        <row r="2185">
          <cell r="A2185">
            <v>43587</v>
          </cell>
          <cell r="E2185">
            <v>12.82</v>
          </cell>
        </row>
        <row r="2186">
          <cell r="A2186">
            <v>3106</v>
          </cell>
          <cell r="E2186">
            <v>16.27</v>
          </cell>
        </row>
        <row r="2187">
          <cell r="A2187">
            <v>44539</v>
          </cell>
          <cell r="E2187">
            <v>5.08</v>
          </cell>
        </row>
        <row r="2188">
          <cell r="A2188">
            <v>3123</v>
          </cell>
          <cell r="E2188">
            <v>4.74</v>
          </cell>
        </row>
        <row r="2189">
          <cell r="A2189">
            <v>38125</v>
          </cell>
          <cell r="E2189">
            <v>1.25</v>
          </cell>
        </row>
        <row r="2190">
          <cell r="A2190">
            <v>39014</v>
          </cell>
          <cell r="E2190">
            <v>11.19</v>
          </cell>
        </row>
        <row r="2191">
          <cell r="A2191">
            <v>39365</v>
          </cell>
          <cell r="E2191">
            <v>1078.71</v>
          </cell>
        </row>
        <row r="2192">
          <cell r="A2192">
            <v>39366</v>
          </cell>
          <cell r="E2192">
            <v>2761.95</v>
          </cell>
        </row>
        <row r="2193">
          <cell r="A2193">
            <v>39367</v>
          </cell>
          <cell r="E2193">
            <v>3775.09</v>
          </cell>
        </row>
        <row r="2194">
          <cell r="A2194">
            <v>37394</v>
          </cell>
          <cell r="E2194">
            <v>44.52</v>
          </cell>
        </row>
        <row r="2195">
          <cell r="A2195">
            <v>14146</v>
          </cell>
          <cell r="E2195">
            <v>71.599999999999994</v>
          </cell>
        </row>
        <row r="2196">
          <cell r="A2196">
            <v>38134</v>
          </cell>
          <cell r="E2196">
            <v>115.94</v>
          </cell>
        </row>
        <row r="2197">
          <cell r="A2197">
            <v>38132</v>
          </cell>
          <cell r="E2197">
            <v>118.25</v>
          </cell>
        </row>
        <row r="2198">
          <cell r="A2198">
            <v>38133</v>
          </cell>
          <cell r="E2198">
            <v>114.38</v>
          </cell>
        </row>
        <row r="2199">
          <cell r="A2199">
            <v>938</v>
          </cell>
          <cell r="E2199">
            <v>1.33</v>
          </cell>
        </row>
        <row r="2200">
          <cell r="A2200">
            <v>937</v>
          </cell>
          <cell r="E2200">
            <v>8.27</v>
          </cell>
        </row>
        <row r="2201">
          <cell r="A2201">
            <v>939</v>
          </cell>
          <cell r="E2201">
            <v>2.14</v>
          </cell>
        </row>
        <row r="2202">
          <cell r="A2202">
            <v>944</v>
          </cell>
          <cell r="E2202">
            <v>3.66</v>
          </cell>
        </row>
        <row r="2203">
          <cell r="A2203">
            <v>940</v>
          </cell>
          <cell r="E2203">
            <v>5.05</v>
          </cell>
        </row>
        <row r="2204">
          <cell r="A2204">
            <v>44397</v>
          </cell>
          <cell r="E2204">
            <v>2.4500000000000002</v>
          </cell>
        </row>
        <row r="2205">
          <cell r="A2205">
            <v>406</v>
          </cell>
          <cell r="E2205">
            <v>68.900000000000006</v>
          </cell>
        </row>
        <row r="2206">
          <cell r="A2206">
            <v>42529</v>
          </cell>
          <cell r="E2206">
            <v>1.66</v>
          </cell>
        </row>
        <row r="2207">
          <cell r="A2207">
            <v>39634</v>
          </cell>
          <cell r="E2207">
            <v>6.82</v>
          </cell>
        </row>
        <row r="2208">
          <cell r="A2208">
            <v>39701</v>
          </cell>
          <cell r="E2208">
            <v>99.04</v>
          </cell>
        </row>
        <row r="2209">
          <cell r="A2209">
            <v>12815</v>
          </cell>
          <cell r="E2209">
            <v>8.7200000000000006</v>
          </cell>
        </row>
        <row r="2210">
          <cell r="A2210">
            <v>407</v>
          </cell>
          <cell r="E2210">
            <v>88.48</v>
          </cell>
        </row>
        <row r="2211">
          <cell r="A2211">
            <v>39431</v>
          </cell>
          <cell r="E2211">
            <v>0.35</v>
          </cell>
        </row>
        <row r="2212">
          <cell r="A2212">
            <v>39432</v>
          </cell>
          <cell r="E2212">
            <v>3.09</v>
          </cell>
        </row>
        <row r="2213">
          <cell r="A2213">
            <v>20111</v>
          </cell>
          <cell r="E2213">
            <v>16.100000000000001</v>
          </cell>
        </row>
        <row r="2214">
          <cell r="A2214">
            <v>21127</v>
          </cell>
          <cell r="E2214">
            <v>6.08</v>
          </cell>
        </row>
        <row r="2215">
          <cell r="A2215">
            <v>404</v>
          </cell>
          <cell r="E2215">
            <v>2.19</v>
          </cell>
        </row>
        <row r="2216">
          <cell r="A2216">
            <v>14151</v>
          </cell>
          <cell r="E2216">
            <v>51.46</v>
          </cell>
        </row>
        <row r="2217">
          <cell r="A2217">
            <v>14153</v>
          </cell>
          <cell r="E2217">
            <v>58.17</v>
          </cell>
        </row>
        <row r="2218">
          <cell r="A2218">
            <v>14152</v>
          </cell>
          <cell r="E2218">
            <v>44.66</v>
          </cell>
        </row>
        <row r="2219">
          <cell r="A2219">
            <v>14154</v>
          </cell>
          <cell r="E2219">
            <v>156.31</v>
          </cell>
        </row>
        <row r="2220">
          <cell r="A2220">
            <v>3146</v>
          </cell>
          <cell r="E2220">
            <v>3.5</v>
          </cell>
        </row>
        <row r="2221">
          <cell r="A2221">
            <v>3143</v>
          </cell>
          <cell r="E2221">
            <v>7.96</v>
          </cell>
        </row>
        <row r="2222">
          <cell r="A2222">
            <v>3148</v>
          </cell>
          <cell r="E2222">
            <v>12.9</v>
          </cell>
        </row>
        <row r="2223">
          <cell r="A2223">
            <v>4310</v>
          </cell>
          <cell r="E2223">
            <v>3.49</v>
          </cell>
        </row>
        <row r="2224">
          <cell r="A2224">
            <v>4311</v>
          </cell>
          <cell r="E2224">
            <v>2.46</v>
          </cell>
        </row>
        <row r="2225">
          <cell r="A2225">
            <v>4312</v>
          </cell>
          <cell r="E2225">
            <v>3.44</v>
          </cell>
        </row>
        <row r="2226">
          <cell r="A2226">
            <v>13261</v>
          </cell>
          <cell r="E2226">
            <v>2.42</v>
          </cell>
        </row>
        <row r="2227">
          <cell r="A2227">
            <v>3255</v>
          </cell>
          <cell r="E2227">
            <v>9.6199999999999992</v>
          </cell>
        </row>
        <row r="2228">
          <cell r="A2228">
            <v>3254</v>
          </cell>
          <cell r="E2228">
            <v>156.28</v>
          </cell>
        </row>
        <row r="2229">
          <cell r="A2229">
            <v>3259</v>
          </cell>
          <cell r="E2229">
            <v>18.78</v>
          </cell>
        </row>
        <row r="2230">
          <cell r="A2230">
            <v>3258</v>
          </cell>
          <cell r="E2230">
            <v>11.35</v>
          </cell>
        </row>
        <row r="2231">
          <cell r="A2231">
            <v>3251</v>
          </cell>
          <cell r="E2231">
            <v>6.69</v>
          </cell>
        </row>
        <row r="2232">
          <cell r="A2232">
            <v>3256</v>
          </cell>
          <cell r="E2232">
            <v>12.67</v>
          </cell>
        </row>
        <row r="2233">
          <cell r="A2233">
            <v>3261</v>
          </cell>
          <cell r="E2233">
            <v>138.21</v>
          </cell>
        </row>
        <row r="2234">
          <cell r="A2234">
            <v>3260</v>
          </cell>
          <cell r="E2234">
            <v>23.74</v>
          </cell>
        </row>
        <row r="2235">
          <cell r="A2235">
            <v>3272</v>
          </cell>
          <cell r="E2235">
            <v>61.78</v>
          </cell>
        </row>
        <row r="2236">
          <cell r="A2236">
            <v>3265</v>
          </cell>
          <cell r="E2236">
            <v>49.08</v>
          </cell>
        </row>
        <row r="2237">
          <cell r="A2237">
            <v>3262</v>
          </cell>
          <cell r="E2237">
            <v>21.48</v>
          </cell>
        </row>
        <row r="2238">
          <cell r="A2238">
            <v>3264</v>
          </cell>
          <cell r="E2238">
            <v>35.29</v>
          </cell>
        </row>
        <row r="2239">
          <cell r="A2239">
            <v>3267</v>
          </cell>
          <cell r="E2239">
            <v>115.26</v>
          </cell>
        </row>
        <row r="2240">
          <cell r="A2240">
            <v>3266</v>
          </cell>
          <cell r="E2240">
            <v>73.33</v>
          </cell>
        </row>
        <row r="2241">
          <cell r="A2241">
            <v>3263</v>
          </cell>
          <cell r="E2241">
            <v>29.35</v>
          </cell>
        </row>
        <row r="2242">
          <cell r="A2242">
            <v>3268</v>
          </cell>
          <cell r="E2242">
            <v>155.84</v>
          </cell>
        </row>
        <row r="2243">
          <cell r="A2243">
            <v>3271</v>
          </cell>
          <cell r="E2243">
            <v>230.39</v>
          </cell>
        </row>
        <row r="2244">
          <cell r="A2244">
            <v>3270</v>
          </cell>
          <cell r="E2244">
            <v>387.07</v>
          </cell>
        </row>
        <row r="2245">
          <cell r="A2245">
            <v>3275</v>
          </cell>
          <cell r="E2245">
            <v>124.16</v>
          </cell>
        </row>
        <row r="2246">
          <cell r="A2246">
            <v>39512</v>
          </cell>
          <cell r="E2246">
            <v>135.41</v>
          </cell>
        </row>
        <row r="2247">
          <cell r="A2247">
            <v>39511</v>
          </cell>
          <cell r="E2247">
            <v>147.69</v>
          </cell>
        </row>
        <row r="2248">
          <cell r="A2248">
            <v>39513</v>
          </cell>
          <cell r="E2248">
            <v>158.41</v>
          </cell>
        </row>
        <row r="2249">
          <cell r="A2249">
            <v>3286</v>
          </cell>
          <cell r="E2249">
            <v>107.86</v>
          </cell>
        </row>
        <row r="2250">
          <cell r="A2250">
            <v>3287</v>
          </cell>
          <cell r="E2250">
            <v>163</v>
          </cell>
        </row>
        <row r="2251">
          <cell r="A2251">
            <v>3283</v>
          </cell>
          <cell r="E2251">
            <v>34.24</v>
          </cell>
        </row>
        <row r="2252">
          <cell r="A2252">
            <v>11587</v>
          </cell>
          <cell r="E2252">
            <v>85.14</v>
          </cell>
        </row>
        <row r="2253">
          <cell r="A2253">
            <v>36225</v>
          </cell>
          <cell r="E2253">
            <v>34.58</v>
          </cell>
        </row>
        <row r="2254">
          <cell r="A2254">
            <v>36230</v>
          </cell>
          <cell r="E2254">
            <v>25.41</v>
          </cell>
        </row>
        <row r="2255">
          <cell r="A2255">
            <v>36238</v>
          </cell>
          <cell r="E2255">
            <v>24.83</v>
          </cell>
        </row>
        <row r="2256">
          <cell r="A2256">
            <v>39363</v>
          </cell>
          <cell r="E2256">
            <v>4394.0200000000004</v>
          </cell>
        </row>
        <row r="2257">
          <cell r="A2257">
            <v>39361</v>
          </cell>
          <cell r="E2257">
            <v>1129.8900000000001</v>
          </cell>
        </row>
        <row r="2258">
          <cell r="A2258">
            <v>39362</v>
          </cell>
          <cell r="E2258">
            <v>3476.96</v>
          </cell>
        </row>
        <row r="2259">
          <cell r="A2259">
            <v>39364</v>
          </cell>
          <cell r="E2259">
            <v>10043.49</v>
          </cell>
        </row>
        <row r="2260">
          <cell r="A2260">
            <v>14576</v>
          </cell>
          <cell r="E2260">
            <v>6958860.8099999996</v>
          </cell>
        </row>
        <row r="2261">
          <cell r="A2261">
            <v>13877</v>
          </cell>
          <cell r="E2261">
            <v>2978984.52</v>
          </cell>
        </row>
        <row r="2262">
          <cell r="A2262">
            <v>7307</v>
          </cell>
          <cell r="E2262">
            <v>39.67</v>
          </cell>
        </row>
        <row r="2263">
          <cell r="A2263">
            <v>38122</v>
          </cell>
          <cell r="E2263">
            <v>12.83</v>
          </cell>
        </row>
        <row r="2264">
          <cell r="A2264">
            <v>43653</v>
          </cell>
          <cell r="E2264">
            <v>38.950000000000003</v>
          </cell>
        </row>
        <row r="2265">
          <cell r="A2265">
            <v>38633</v>
          </cell>
          <cell r="E2265">
            <v>23.98</v>
          </cell>
        </row>
        <row r="2266">
          <cell r="A2266">
            <v>12344</v>
          </cell>
          <cell r="E2266">
            <v>5.38</v>
          </cell>
        </row>
        <row r="2267">
          <cell r="A2267">
            <v>12343</v>
          </cell>
          <cell r="E2267">
            <v>8.34</v>
          </cell>
        </row>
        <row r="2268">
          <cell r="A2268">
            <v>3295</v>
          </cell>
          <cell r="E2268">
            <v>29.12</v>
          </cell>
        </row>
        <row r="2269">
          <cell r="A2269">
            <v>3302</v>
          </cell>
          <cell r="E2269">
            <v>30.45</v>
          </cell>
        </row>
        <row r="2270">
          <cell r="A2270">
            <v>3297</v>
          </cell>
          <cell r="E2270">
            <v>32.5</v>
          </cell>
        </row>
        <row r="2271">
          <cell r="A2271">
            <v>3294</v>
          </cell>
          <cell r="E2271">
            <v>33</v>
          </cell>
        </row>
        <row r="2272">
          <cell r="A2272">
            <v>3292</v>
          </cell>
          <cell r="E2272">
            <v>31</v>
          </cell>
        </row>
        <row r="2273">
          <cell r="A2273">
            <v>3298</v>
          </cell>
          <cell r="E2273">
            <v>72.650000000000006</v>
          </cell>
        </row>
        <row r="2274">
          <cell r="A2274">
            <v>11596</v>
          </cell>
          <cell r="E2274">
            <v>594.44000000000005</v>
          </cell>
        </row>
        <row r="2275">
          <cell r="A2275">
            <v>34802</v>
          </cell>
          <cell r="E2275">
            <v>1632.52</v>
          </cell>
        </row>
        <row r="2276">
          <cell r="A2276">
            <v>11588</v>
          </cell>
          <cell r="E2276">
            <v>1761.23</v>
          </cell>
        </row>
        <row r="2277">
          <cell r="A2277">
            <v>34383</v>
          </cell>
          <cell r="E2277">
            <v>1937.48</v>
          </cell>
        </row>
        <row r="2278">
          <cell r="A2278">
            <v>40451</v>
          </cell>
          <cell r="E2278">
            <v>156.61000000000001</v>
          </cell>
        </row>
        <row r="2279">
          <cell r="A2279">
            <v>40453</v>
          </cell>
          <cell r="E2279">
            <v>169.45</v>
          </cell>
        </row>
        <row r="2280">
          <cell r="A2280">
            <v>40452</v>
          </cell>
          <cell r="E2280">
            <v>185.87</v>
          </cell>
        </row>
        <row r="2281">
          <cell r="A2281">
            <v>11594</v>
          </cell>
          <cell r="E2281">
            <v>561.35</v>
          </cell>
        </row>
        <row r="2282">
          <cell r="A2282">
            <v>3311</v>
          </cell>
          <cell r="E2282">
            <v>561.35</v>
          </cell>
        </row>
        <row r="2283">
          <cell r="A2283">
            <v>11599</v>
          </cell>
          <cell r="E2283">
            <v>746.53</v>
          </cell>
        </row>
        <row r="2284">
          <cell r="A2284">
            <v>11593</v>
          </cell>
          <cell r="E2284">
            <v>1046.5999999999999</v>
          </cell>
        </row>
        <row r="2285">
          <cell r="A2285">
            <v>3314</v>
          </cell>
          <cell r="E2285">
            <v>748.53</v>
          </cell>
        </row>
        <row r="2286">
          <cell r="A2286">
            <v>11597</v>
          </cell>
          <cell r="E2286">
            <v>870.45</v>
          </cell>
        </row>
        <row r="2287">
          <cell r="A2287">
            <v>3309</v>
          </cell>
          <cell r="E2287">
            <v>594.44000000000005</v>
          </cell>
        </row>
        <row r="2288">
          <cell r="A2288">
            <v>34612</v>
          </cell>
          <cell r="E2288">
            <v>1076.5899999999999</v>
          </cell>
        </row>
        <row r="2289">
          <cell r="A2289">
            <v>34635</v>
          </cell>
          <cell r="E2289">
            <v>1384.45</v>
          </cell>
        </row>
        <row r="2290">
          <cell r="A2290">
            <v>34633</v>
          </cell>
          <cell r="E2290">
            <v>1526.02</v>
          </cell>
        </row>
        <row r="2291">
          <cell r="A2291">
            <v>40440</v>
          </cell>
          <cell r="E2291">
            <v>779.67</v>
          </cell>
        </row>
        <row r="2292">
          <cell r="A2292">
            <v>40441</v>
          </cell>
          <cell r="E2292">
            <v>497.77</v>
          </cell>
        </row>
        <row r="2293">
          <cell r="A2293">
            <v>40449</v>
          </cell>
          <cell r="E2293">
            <v>418.46</v>
          </cell>
        </row>
        <row r="2294">
          <cell r="A2294">
            <v>34800</v>
          </cell>
          <cell r="E2294">
            <v>523.29</v>
          </cell>
        </row>
        <row r="2295">
          <cell r="A2295">
            <v>11592</v>
          </cell>
          <cell r="E2295">
            <v>748.53</v>
          </cell>
        </row>
        <row r="2296">
          <cell r="A2296">
            <v>40438</v>
          </cell>
          <cell r="E2296">
            <v>348.63</v>
          </cell>
        </row>
        <row r="2297">
          <cell r="A2297">
            <v>40436</v>
          </cell>
          <cell r="E2297">
            <v>434.71</v>
          </cell>
        </row>
        <row r="2298">
          <cell r="A2298">
            <v>4315</v>
          </cell>
          <cell r="E2298">
            <v>2.5299999999999998</v>
          </cell>
        </row>
        <row r="2299">
          <cell r="A2299">
            <v>402</v>
          </cell>
          <cell r="E2299">
            <v>28.4</v>
          </cell>
        </row>
        <row r="2300">
          <cell r="A2300">
            <v>4226</v>
          </cell>
          <cell r="E2300">
            <v>9.41</v>
          </cell>
        </row>
        <row r="2301">
          <cell r="A2301">
            <v>4222</v>
          </cell>
          <cell r="E2301">
            <v>7.19</v>
          </cell>
        </row>
        <row r="2302">
          <cell r="A2302">
            <v>34804</v>
          </cell>
          <cell r="E2302">
            <v>63.19</v>
          </cell>
        </row>
        <row r="2303">
          <cell r="A2303">
            <v>4013</v>
          </cell>
          <cell r="E2303">
            <v>6.98</v>
          </cell>
        </row>
        <row r="2304">
          <cell r="A2304">
            <v>4011</v>
          </cell>
          <cell r="E2304">
            <v>7.8</v>
          </cell>
        </row>
        <row r="2305">
          <cell r="A2305">
            <v>4021</v>
          </cell>
          <cell r="E2305">
            <v>9.73</v>
          </cell>
        </row>
        <row r="2306">
          <cell r="A2306">
            <v>4019</v>
          </cell>
          <cell r="E2306">
            <v>11.68</v>
          </cell>
        </row>
        <row r="2307">
          <cell r="A2307">
            <v>4012</v>
          </cell>
          <cell r="E2307">
            <v>15.65</v>
          </cell>
        </row>
        <row r="2308">
          <cell r="A2308">
            <v>4020</v>
          </cell>
          <cell r="E2308">
            <v>19.600000000000001</v>
          </cell>
        </row>
        <row r="2309">
          <cell r="A2309">
            <v>4018</v>
          </cell>
          <cell r="E2309">
            <v>23.48</v>
          </cell>
        </row>
        <row r="2310">
          <cell r="A2310">
            <v>36498</v>
          </cell>
          <cell r="E2310">
            <v>7524.18</v>
          </cell>
        </row>
        <row r="2311">
          <cell r="A2311">
            <v>12872</v>
          </cell>
          <cell r="E2311">
            <v>23.46</v>
          </cell>
        </row>
        <row r="2312">
          <cell r="A2312">
            <v>41075</v>
          </cell>
          <cell r="E2312">
            <v>4140.57</v>
          </cell>
        </row>
        <row r="2313">
          <cell r="A2313">
            <v>44324</v>
          </cell>
          <cell r="E2313">
            <v>3.06</v>
          </cell>
        </row>
        <row r="2314">
          <cell r="A2314">
            <v>3315</v>
          </cell>
          <cell r="E2314">
            <v>0.88</v>
          </cell>
        </row>
        <row r="2315">
          <cell r="A2315">
            <v>36870</v>
          </cell>
          <cell r="E2315">
            <v>0.68</v>
          </cell>
        </row>
        <row r="2316">
          <cell r="A2316">
            <v>5092</v>
          </cell>
          <cell r="E2316">
            <v>18.34</v>
          </cell>
        </row>
        <row r="2317">
          <cell r="A2317">
            <v>11462</v>
          </cell>
          <cell r="E2317">
            <v>18.75</v>
          </cell>
        </row>
        <row r="2318">
          <cell r="A2318">
            <v>36529</v>
          </cell>
          <cell r="E2318">
            <v>85459.18</v>
          </cell>
        </row>
        <row r="2319">
          <cell r="A2319">
            <v>3318</v>
          </cell>
          <cell r="E2319">
            <v>67000</v>
          </cell>
        </row>
        <row r="2320">
          <cell r="A2320">
            <v>3324</v>
          </cell>
          <cell r="E2320">
            <v>7.92</v>
          </cell>
        </row>
        <row r="2321">
          <cell r="A2321">
            <v>3322</v>
          </cell>
          <cell r="E2321">
            <v>11.1</v>
          </cell>
        </row>
        <row r="2322">
          <cell r="A2322">
            <v>5076</v>
          </cell>
          <cell r="E2322">
            <v>22.35</v>
          </cell>
        </row>
        <row r="2323">
          <cell r="A2323">
            <v>5077</v>
          </cell>
          <cell r="E2323">
            <v>24.7</v>
          </cell>
        </row>
        <row r="2324">
          <cell r="A2324">
            <v>11837</v>
          </cell>
          <cell r="E2324">
            <v>71.650000000000006</v>
          </cell>
        </row>
        <row r="2325">
          <cell r="A2325">
            <v>38055</v>
          </cell>
          <cell r="E2325">
            <v>6.5</v>
          </cell>
        </row>
        <row r="2326">
          <cell r="A2326">
            <v>415</v>
          </cell>
          <cell r="E2326">
            <v>29.38</v>
          </cell>
        </row>
        <row r="2327">
          <cell r="A2327">
            <v>416</v>
          </cell>
          <cell r="E2327">
            <v>10.75</v>
          </cell>
        </row>
        <row r="2328">
          <cell r="A2328">
            <v>425</v>
          </cell>
          <cell r="E2328">
            <v>6.67</v>
          </cell>
        </row>
        <row r="2329">
          <cell r="A2329">
            <v>426</v>
          </cell>
          <cell r="E2329">
            <v>36.72</v>
          </cell>
        </row>
        <row r="2330">
          <cell r="A2330">
            <v>38056</v>
          </cell>
          <cell r="E2330">
            <v>35.86</v>
          </cell>
        </row>
        <row r="2331">
          <cell r="A2331">
            <v>1564</v>
          </cell>
          <cell r="E2331">
            <v>13.68</v>
          </cell>
        </row>
        <row r="2332">
          <cell r="A2332">
            <v>11032</v>
          </cell>
          <cell r="E2332">
            <v>14.26</v>
          </cell>
        </row>
        <row r="2333">
          <cell r="A2333">
            <v>36786</v>
          </cell>
          <cell r="E2333">
            <v>165.69</v>
          </cell>
        </row>
        <row r="2334">
          <cell r="A2334">
            <v>36785</v>
          </cell>
          <cell r="E2334">
            <v>143.97999999999999</v>
          </cell>
        </row>
        <row r="2335">
          <cell r="A2335">
            <v>36782</v>
          </cell>
          <cell r="E2335">
            <v>171.86</v>
          </cell>
        </row>
        <row r="2336">
          <cell r="A2336">
            <v>44481</v>
          </cell>
          <cell r="E2336">
            <v>193.59</v>
          </cell>
        </row>
        <row r="2337">
          <cell r="A2337">
            <v>4824</v>
          </cell>
          <cell r="E2337">
            <v>0.63</v>
          </cell>
        </row>
        <row r="2338">
          <cell r="A2338">
            <v>11795</v>
          </cell>
          <cell r="E2338">
            <v>633.96</v>
          </cell>
        </row>
        <row r="2339">
          <cell r="A2339">
            <v>134</v>
          </cell>
          <cell r="E2339">
            <v>1.55</v>
          </cell>
        </row>
        <row r="2340">
          <cell r="A2340">
            <v>4229</v>
          </cell>
          <cell r="E2340">
            <v>49.77</v>
          </cell>
        </row>
        <row r="2341">
          <cell r="A2341">
            <v>11731</v>
          </cell>
          <cell r="E2341">
            <v>10.27</v>
          </cell>
        </row>
        <row r="2342">
          <cell r="A2342">
            <v>11732</v>
          </cell>
          <cell r="E2342">
            <v>26.93</v>
          </cell>
        </row>
        <row r="2343">
          <cell r="A2343">
            <v>11244</v>
          </cell>
          <cell r="E2343">
            <v>243.79</v>
          </cell>
        </row>
        <row r="2344">
          <cell r="A2344">
            <v>11245</v>
          </cell>
          <cell r="E2344">
            <v>337.2</v>
          </cell>
        </row>
        <row r="2345">
          <cell r="A2345">
            <v>11235</v>
          </cell>
          <cell r="E2345">
            <v>186.04</v>
          </cell>
        </row>
        <row r="2346">
          <cell r="A2346">
            <v>11236</v>
          </cell>
          <cell r="E2346">
            <v>236.43</v>
          </cell>
        </row>
        <row r="2347">
          <cell r="A2347">
            <v>36494</v>
          </cell>
          <cell r="E2347">
            <v>657538.75</v>
          </cell>
        </row>
        <row r="2348">
          <cell r="A2348">
            <v>36493</v>
          </cell>
          <cell r="E2348">
            <v>744964.69</v>
          </cell>
        </row>
        <row r="2349">
          <cell r="A2349">
            <v>36492</v>
          </cell>
          <cell r="E2349">
            <v>1383861.87</v>
          </cell>
        </row>
        <row r="2350">
          <cell r="A2350">
            <v>13333</v>
          </cell>
          <cell r="E2350">
            <v>208362.02</v>
          </cell>
        </row>
        <row r="2351">
          <cell r="A2351">
            <v>13533</v>
          </cell>
          <cell r="E2351">
            <v>186252.5</v>
          </cell>
        </row>
        <row r="2352">
          <cell r="A2352">
            <v>36499</v>
          </cell>
          <cell r="E2352">
            <v>4063.06</v>
          </cell>
        </row>
        <row r="2353">
          <cell r="A2353">
            <v>39585</v>
          </cell>
          <cell r="E2353">
            <v>134539.35</v>
          </cell>
        </row>
        <row r="2354">
          <cell r="A2354">
            <v>39586</v>
          </cell>
          <cell r="E2354">
            <v>157805.54999999999</v>
          </cell>
        </row>
        <row r="2355">
          <cell r="A2355">
            <v>39587</v>
          </cell>
          <cell r="E2355">
            <v>192199.07</v>
          </cell>
        </row>
        <row r="2356">
          <cell r="A2356">
            <v>39588</v>
          </cell>
          <cell r="E2356">
            <v>222546.29</v>
          </cell>
        </row>
        <row r="2357">
          <cell r="A2357">
            <v>39584</v>
          </cell>
          <cell r="E2357">
            <v>119810.83</v>
          </cell>
        </row>
        <row r="2358">
          <cell r="A2358">
            <v>39590</v>
          </cell>
          <cell r="E2358">
            <v>116937.96</v>
          </cell>
        </row>
        <row r="2359">
          <cell r="A2359">
            <v>39592</v>
          </cell>
          <cell r="E2359">
            <v>168042.67</v>
          </cell>
        </row>
        <row r="2360">
          <cell r="A2360">
            <v>39593</v>
          </cell>
          <cell r="E2360">
            <v>192199.07</v>
          </cell>
        </row>
        <row r="2361">
          <cell r="A2361">
            <v>14254</v>
          </cell>
          <cell r="E2361">
            <v>109250</v>
          </cell>
        </row>
        <row r="2362">
          <cell r="A2362">
            <v>44494</v>
          </cell>
          <cell r="E2362">
            <v>91232.46</v>
          </cell>
        </row>
        <row r="2363">
          <cell r="A2363">
            <v>25019</v>
          </cell>
          <cell r="E2363">
            <v>156382.64000000001</v>
          </cell>
        </row>
        <row r="2364">
          <cell r="A2364">
            <v>36501</v>
          </cell>
          <cell r="E2364">
            <v>139234.44</v>
          </cell>
        </row>
        <row r="2365">
          <cell r="A2365">
            <v>44493</v>
          </cell>
          <cell r="E2365">
            <v>167386.48000000001</v>
          </cell>
        </row>
        <row r="2366">
          <cell r="A2366">
            <v>36500</v>
          </cell>
          <cell r="E2366">
            <v>98393.18</v>
          </cell>
        </row>
        <row r="2367">
          <cell r="A2367">
            <v>20017</v>
          </cell>
          <cell r="E2367">
            <v>8.36</v>
          </cell>
        </row>
        <row r="2368">
          <cell r="A2368">
            <v>20007</v>
          </cell>
          <cell r="E2368">
            <v>4.99</v>
          </cell>
        </row>
        <row r="2369">
          <cell r="A2369">
            <v>39831</v>
          </cell>
          <cell r="E2369">
            <v>245.57</v>
          </cell>
        </row>
        <row r="2370">
          <cell r="A2370">
            <v>36888</v>
          </cell>
          <cell r="E2370">
            <v>31.61</v>
          </cell>
        </row>
        <row r="2371">
          <cell r="A2371">
            <v>39836</v>
          </cell>
          <cell r="E2371">
            <v>215.78</v>
          </cell>
        </row>
        <row r="2372">
          <cell r="A2372">
            <v>39830</v>
          </cell>
          <cell r="E2372">
            <v>246.09</v>
          </cell>
        </row>
        <row r="2373">
          <cell r="A2373">
            <v>40527</v>
          </cell>
          <cell r="E2373">
            <v>2457.33</v>
          </cell>
        </row>
        <row r="2374">
          <cell r="A2374">
            <v>36497</v>
          </cell>
          <cell r="E2374">
            <v>2805.31</v>
          </cell>
        </row>
        <row r="2375">
          <cell r="A2375">
            <v>36487</v>
          </cell>
          <cell r="E2375">
            <v>4884.4799999999996</v>
          </cell>
        </row>
        <row r="2376">
          <cell r="A2376">
            <v>44475</v>
          </cell>
          <cell r="E2376">
            <v>1149807.5900000001</v>
          </cell>
        </row>
        <row r="2377">
          <cell r="A2377">
            <v>44474</v>
          </cell>
          <cell r="E2377">
            <v>2211168.44</v>
          </cell>
        </row>
        <row r="2378">
          <cell r="A2378">
            <v>44490</v>
          </cell>
          <cell r="E2378">
            <v>3758986.34</v>
          </cell>
        </row>
        <row r="2379">
          <cell r="A2379">
            <v>37776</v>
          </cell>
          <cell r="E2379">
            <v>230377.81</v>
          </cell>
        </row>
        <row r="2380">
          <cell r="A2380">
            <v>37775</v>
          </cell>
          <cell r="E2380">
            <v>362862.5</v>
          </cell>
        </row>
        <row r="2381">
          <cell r="A2381">
            <v>36491</v>
          </cell>
          <cell r="E2381">
            <v>1343787.5</v>
          </cell>
        </row>
        <row r="2382">
          <cell r="A2382">
            <v>10712</v>
          </cell>
          <cell r="E2382">
            <v>90715.62</v>
          </cell>
        </row>
        <row r="2383">
          <cell r="A2383">
            <v>3363</v>
          </cell>
          <cell r="E2383">
            <v>127600</v>
          </cell>
        </row>
        <row r="2384">
          <cell r="A2384">
            <v>3365</v>
          </cell>
          <cell r="E2384">
            <v>298265</v>
          </cell>
        </row>
        <row r="2385">
          <cell r="A2385">
            <v>7569</v>
          </cell>
          <cell r="E2385">
            <v>132.65</v>
          </cell>
        </row>
        <row r="2386">
          <cell r="A2386">
            <v>34349</v>
          </cell>
          <cell r="E2386">
            <v>35.9</v>
          </cell>
        </row>
        <row r="2387">
          <cell r="A2387">
            <v>11991</v>
          </cell>
          <cell r="E2387">
            <v>81.61</v>
          </cell>
        </row>
        <row r="2388">
          <cell r="A2388">
            <v>20062</v>
          </cell>
          <cell r="E2388">
            <v>16.91</v>
          </cell>
        </row>
        <row r="2389">
          <cell r="A2389">
            <v>11029</v>
          </cell>
          <cell r="E2389">
            <v>2.1800000000000002</v>
          </cell>
        </row>
        <row r="2390">
          <cell r="A2390">
            <v>4316</v>
          </cell>
          <cell r="E2390">
            <v>2.21</v>
          </cell>
        </row>
        <row r="2391">
          <cell r="A2391">
            <v>4313</v>
          </cell>
          <cell r="E2391">
            <v>3.17</v>
          </cell>
        </row>
        <row r="2392">
          <cell r="A2392">
            <v>4317</v>
          </cell>
          <cell r="E2392">
            <v>3.61</v>
          </cell>
        </row>
        <row r="2393">
          <cell r="A2393">
            <v>4314</v>
          </cell>
          <cell r="E2393">
            <v>4.2300000000000004</v>
          </cell>
        </row>
        <row r="2394">
          <cell r="A2394">
            <v>10921</v>
          </cell>
          <cell r="E2394">
            <v>5465</v>
          </cell>
        </row>
        <row r="2395">
          <cell r="A2395">
            <v>10922</v>
          </cell>
          <cell r="E2395">
            <v>4950.0600000000004</v>
          </cell>
        </row>
        <row r="2396">
          <cell r="A2396">
            <v>10923</v>
          </cell>
          <cell r="E2396">
            <v>2925.7</v>
          </cell>
        </row>
        <row r="2397">
          <cell r="A2397">
            <v>10924</v>
          </cell>
          <cell r="E2397">
            <v>3081.32</v>
          </cell>
        </row>
        <row r="2398">
          <cell r="A2398">
            <v>37772</v>
          </cell>
          <cell r="E2398">
            <v>296490.48</v>
          </cell>
        </row>
        <row r="2399">
          <cell r="A2399">
            <v>37771</v>
          </cell>
          <cell r="E2399">
            <v>315418.65000000002</v>
          </cell>
        </row>
        <row r="2400">
          <cell r="A2400">
            <v>12772</v>
          </cell>
          <cell r="E2400">
            <v>1344.76</v>
          </cell>
        </row>
        <row r="2401">
          <cell r="A2401">
            <v>12770</v>
          </cell>
          <cell r="E2401">
            <v>809.13</v>
          </cell>
        </row>
        <row r="2402">
          <cell r="A2402">
            <v>12775</v>
          </cell>
          <cell r="E2402">
            <v>592.6</v>
          </cell>
        </row>
        <row r="2403">
          <cell r="A2403">
            <v>12768</v>
          </cell>
          <cell r="E2403">
            <v>1891.78</v>
          </cell>
        </row>
        <row r="2404">
          <cell r="A2404">
            <v>12769</v>
          </cell>
          <cell r="E2404">
            <v>154.99</v>
          </cell>
        </row>
        <row r="2405">
          <cell r="A2405">
            <v>12773</v>
          </cell>
          <cell r="E2405">
            <v>166.38</v>
          </cell>
        </row>
        <row r="2406">
          <cell r="A2406">
            <v>12774</v>
          </cell>
          <cell r="E2406">
            <v>205.13</v>
          </cell>
        </row>
        <row r="2407">
          <cell r="A2407">
            <v>12776</v>
          </cell>
          <cell r="E2407">
            <v>3054.21</v>
          </cell>
        </row>
        <row r="2408">
          <cell r="A2408">
            <v>12777</v>
          </cell>
          <cell r="E2408">
            <v>3988.71</v>
          </cell>
        </row>
        <row r="2409">
          <cell r="A2409">
            <v>3391</v>
          </cell>
          <cell r="E2409">
            <v>27.56</v>
          </cell>
        </row>
        <row r="2410">
          <cell r="A2410">
            <v>3389</v>
          </cell>
          <cell r="E2410">
            <v>14.3</v>
          </cell>
        </row>
        <row r="2411">
          <cell r="A2411">
            <v>3390</v>
          </cell>
          <cell r="E2411">
            <v>16.09</v>
          </cell>
        </row>
        <row r="2412">
          <cell r="A2412">
            <v>12873</v>
          </cell>
          <cell r="E2412">
            <v>23.67</v>
          </cell>
        </row>
        <row r="2413">
          <cell r="A2413">
            <v>41076</v>
          </cell>
          <cell r="E2413">
            <v>4177.62</v>
          </cell>
        </row>
        <row r="2414">
          <cell r="A2414">
            <v>140</v>
          </cell>
          <cell r="E2414">
            <v>17.350000000000001</v>
          </cell>
        </row>
        <row r="2415">
          <cell r="A2415">
            <v>151</v>
          </cell>
          <cell r="E2415">
            <v>25.61</v>
          </cell>
        </row>
        <row r="2416">
          <cell r="A2416">
            <v>7340</v>
          </cell>
          <cell r="E2416">
            <v>26.86</v>
          </cell>
        </row>
        <row r="2417">
          <cell r="A2417">
            <v>2701</v>
          </cell>
          <cell r="E2417">
            <v>22.27</v>
          </cell>
        </row>
        <row r="2418">
          <cell r="A2418">
            <v>40929</v>
          </cell>
          <cell r="E2418">
            <v>3932.04</v>
          </cell>
        </row>
        <row r="2419">
          <cell r="A2419">
            <v>38114</v>
          </cell>
          <cell r="E2419">
            <v>21.02</v>
          </cell>
        </row>
        <row r="2420">
          <cell r="A2420">
            <v>38064</v>
          </cell>
          <cell r="E2420">
            <v>23.5</v>
          </cell>
        </row>
        <row r="2421">
          <cell r="A2421">
            <v>38115</v>
          </cell>
          <cell r="E2421">
            <v>22.45</v>
          </cell>
        </row>
        <row r="2422">
          <cell r="A2422">
            <v>38065</v>
          </cell>
          <cell r="E2422">
            <v>33.35</v>
          </cell>
        </row>
        <row r="2423">
          <cell r="A2423">
            <v>38078</v>
          </cell>
          <cell r="E2423">
            <v>19.46</v>
          </cell>
        </row>
        <row r="2424">
          <cell r="A2424">
            <v>38113</v>
          </cell>
          <cell r="E2424">
            <v>10.57</v>
          </cell>
        </row>
        <row r="2425">
          <cell r="A2425">
            <v>38063</v>
          </cell>
          <cell r="E2425">
            <v>11.34</v>
          </cell>
        </row>
        <row r="2426">
          <cell r="A2426">
            <v>38080</v>
          </cell>
          <cell r="E2426">
            <v>33.79</v>
          </cell>
        </row>
        <row r="2427">
          <cell r="A2427">
            <v>38069</v>
          </cell>
          <cell r="E2427">
            <v>18.48</v>
          </cell>
        </row>
        <row r="2428">
          <cell r="A2428">
            <v>38077</v>
          </cell>
          <cell r="E2428">
            <v>18.059999999999999</v>
          </cell>
        </row>
        <row r="2429">
          <cell r="A2429">
            <v>38073</v>
          </cell>
          <cell r="E2429">
            <v>27.51</v>
          </cell>
        </row>
        <row r="2430">
          <cell r="A2430">
            <v>38112</v>
          </cell>
          <cell r="E2430">
            <v>8.11</v>
          </cell>
        </row>
        <row r="2431">
          <cell r="A2431">
            <v>38062</v>
          </cell>
          <cell r="E2431">
            <v>8.33</v>
          </cell>
        </row>
        <row r="2432">
          <cell r="A2432">
            <v>12128</v>
          </cell>
          <cell r="E2432">
            <v>11.13</v>
          </cell>
        </row>
        <row r="2433">
          <cell r="A2433">
            <v>12129</v>
          </cell>
          <cell r="E2433">
            <v>14.71</v>
          </cell>
        </row>
        <row r="2434">
          <cell r="A2434">
            <v>38081</v>
          </cell>
          <cell r="E2434">
            <v>28.66</v>
          </cell>
        </row>
        <row r="2435">
          <cell r="A2435">
            <v>38070</v>
          </cell>
          <cell r="E2435">
            <v>19.75</v>
          </cell>
        </row>
        <row r="2436">
          <cell r="A2436">
            <v>38074</v>
          </cell>
          <cell r="E2436">
            <v>30.03</v>
          </cell>
        </row>
        <row r="2437">
          <cell r="A2437">
            <v>38079</v>
          </cell>
          <cell r="E2437">
            <v>25.77</v>
          </cell>
        </row>
        <row r="2438">
          <cell r="A2438">
            <v>38072</v>
          </cell>
          <cell r="E2438">
            <v>24.77</v>
          </cell>
        </row>
        <row r="2439">
          <cell r="A2439">
            <v>38068</v>
          </cell>
          <cell r="E2439">
            <v>17.100000000000001</v>
          </cell>
        </row>
        <row r="2440">
          <cell r="A2440">
            <v>38071</v>
          </cell>
          <cell r="E2440">
            <v>20.440000000000001</v>
          </cell>
        </row>
        <row r="2441">
          <cell r="A2441">
            <v>38412</v>
          </cell>
          <cell r="E2441">
            <v>1359.97</v>
          </cell>
        </row>
        <row r="2442">
          <cell r="A2442">
            <v>3405</v>
          </cell>
          <cell r="E2442">
            <v>98.01</v>
          </cell>
        </row>
        <row r="2443">
          <cell r="A2443">
            <v>3394</v>
          </cell>
          <cell r="E2443">
            <v>517.36</v>
          </cell>
        </row>
        <row r="2444">
          <cell r="A2444">
            <v>3393</v>
          </cell>
          <cell r="E2444">
            <v>880.86</v>
          </cell>
        </row>
        <row r="2445">
          <cell r="A2445">
            <v>3406</v>
          </cell>
          <cell r="E2445">
            <v>30</v>
          </cell>
        </row>
        <row r="2446">
          <cell r="A2446">
            <v>3395</v>
          </cell>
          <cell r="E2446">
            <v>126.55</v>
          </cell>
        </row>
        <row r="2447">
          <cell r="A2447">
            <v>3398</v>
          </cell>
          <cell r="E2447">
            <v>6.01</v>
          </cell>
        </row>
        <row r="2448">
          <cell r="A2448">
            <v>40662</v>
          </cell>
          <cell r="E2448">
            <v>129.84</v>
          </cell>
        </row>
        <row r="2449">
          <cell r="A2449">
            <v>3437</v>
          </cell>
          <cell r="E2449">
            <v>360.67</v>
          </cell>
        </row>
        <row r="2450">
          <cell r="A2450">
            <v>11190</v>
          </cell>
          <cell r="E2450">
            <v>229</v>
          </cell>
        </row>
        <row r="2451">
          <cell r="A2451">
            <v>34377</v>
          </cell>
          <cell r="E2451">
            <v>222.61</v>
          </cell>
        </row>
        <row r="2452">
          <cell r="A2452">
            <v>3428</v>
          </cell>
          <cell r="E2452">
            <v>535</v>
          </cell>
        </row>
        <row r="2453">
          <cell r="A2453">
            <v>3429</v>
          </cell>
          <cell r="E2453">
            <v>305.67</v>
          </cell>
        </row>
        <row r="2454">
          <cell r="A2454">
            <v>34364</v>
          </cell>
          <cell r="E2454">
            <v>730.45</v>
          </cell>
        </row>
        <row r="2455">
          <cell r="A2455">
            <v>34369</v>
          </cell>
          <cell r="E2455">
            <v>774.28</v>
          </cell>
        </row>
        <row r="2456">
          <cell r="A2456">
            <v>36896</v>
          </cell>
          <cell r="E2456">
            <v>431.16</v>
          </cell>
        </row>
        <row r="2457">
          <cell r="A2457">
            <v>34367</v>
          </cell>
          <cell r="E2457">
            <v>555.70000000000005</v>
          </cell>
        </row>
        <row r="2458">
          <cell r="A2458">
            <v>36897</v>
          </cell>
          <cell r="E2458">
            <v>672.81</v>
          </cell>
        </row>
        <row r="2459">
          <cell r="A2459">
            <v>40659</v>
          </cell>
          <cell r="E2459">
            <v>510.3</v>
          </cell>
        </row>
        <row r="2460">
          <cell r="A2460">
            <v>40660</v>
          </cell>
          <cell r="E2460">
            <v>646.75</v>
          </cell>
        </row>
        <row r="2461">
          <cell r="A2461">
            <v>40661</v>
          </cell>
          <cell r="E2461">
            <v>397.64</v>
          </cell>
        </row>
        <row r="2462">
          <cell r="A2462">
            <v>3421</v>
          </cell>
          <cell r="E2462">
            <v>400.68</v>
          </cell>
        </row>
        <row r="2463">
          <cell r="A2463">
            <v>599</v>
          </cell>
          <cell r="E2463">
            <v>786.34</v>
          </cell>
        </row>
        <row r="2464">
          <cell r="A2464">
            <v>44053</v>
          </cell>
          <cell r="E2464">
            <v>1745.31</v>
          </cell>
        </row>
        <row r="2465">
          <cell r="A2465">
            <v>3423</v>
          </cell>
          <cell r="E2465">
            <v>565.04999999999995</v>
          </cell>
        </row>
        <row r="2466">
          <cell r="A2466">
            <v>34381</v>
          </cell>
          <cell r="E2466">
            <v>317.51</v>
          </cell>
        </row>
        <row r="2467">
          <cell r="A2467">
            <v>34797</v>
          </cell>
          <cell r="E2467">
            <v>498.8</v>
          </cell>
        </row>
        <row r="2468">
          <cell r="A2468">
            <v>44054</v>
          </cell>
          <cell r="E2468">
            <v>626.11</v>
          </cell>
        </row>
        <row r="2469">
          <cell r="A2469">
            <v>44399</v>
          </cell>
          <cell r="E2469">
            <v>855.47</v>
          </cell>
        </row>
        <row r="2470">
          <cell r="A2470">
            <v>44503</v>
          </cell>
          <cell r="E2470">
            <v>17.3</v>
          </cell>
        </row>
        <row r="2471">
          <cell r="A2471">
            <v>41077</v>
          </cell>
          <cell r="E2471">
            <v>3054.52</v>
          </cell>
        </row>
        <row r="2472">
          <cell r="A2472">
            <v>20159</v>
          </cell>
          <cell r="E2472">
            <v>58.42</v>
          </cell>
        </row>
        <row r="2473">
          <cell r="A2473">
            <v>37963</v>
          </cell>
          <cell r="E2473">
            <v>3.33</v>
          </cell>
        </row>
        <row r="2474">
          <cell r="A2474">
            <v>37964</v>
          </cell>
          <cell r="E2474">
            <v>5.56</v>
          </cell>
        </row>
        <row r="2475">
          <cell r="A2475">
            <v>37965</v>
          </cell>
          <cell r="E2475">
            <v>8.0500000000000007</v>
          </cell>
        </row>
        <row r="2476">
          <cell r="A2476">
            <v>37966</v>
          </cell>
          <cell r="E2476">
            <v>14.59</v>
          </cell>
        </row>
        <row r="2477">
          <cell r="A2477">
            <v>37967</v>
          </cell>
          <cell r="E2477">
            <v>23.4</v>
          </cell>
        </row>
        <row r="2478">
          <cell r="A2478">
            <v>37968</v>
          </cell>
          <cell r="E2478">
            <v>51.33</v>
          </cell>
        </row>
        <row r="2479">
          <cell r="A2479">
            <v>37969</v>
          </cell>
          <cell r="E2479">
            <v>137.12</v>
          </cell>
        </row>
        <row r="2480">
          <cell r="A2480">
            <v>37970</v>
          </cell>
          <cell r="E2480">
            <v>159.96</v>
          </cell>
        </row>
        <row r="2481">
          <cell r="A2481">
            <v>21118</v>
          </cell>
          <cell r="E2481">
            <v>2.52</v>
          </cell>
        </row>
        <row r="2482">
          <cell r="A2482">
            <v>37956</v>
          </cell>
          <cell r="E2482">
            <v>3.99</v>
          </cell>
        </row>
        <row r="2483">
          <cell r="A2483">
            <v>37957</v>
          </cell>
          <cell r="E2483">
            <v>8.42</v>
          </cell>
        </row>
        <row r="2484">
          <cell r="A2484">
            <v>37958</v>
          </cell>
          <cell r="E2484">
            <v>14.59</v>
          </cell>
        </row>
        <row r="2485">
          <cell r="A2485">
            <v>37959</v>
          </cell>
          <cell r="E2485">
            <v>23.4</v>
          </cell>
        </row>
        <row r="2486">
          <cell r="A2486">
            <v>37960</v>
          </cell>
          <cell r="E2486">
            <v>50.4</v>
          </cell>
        </row>
        <row r="2487">
          <cell r="A2487">
            <v>37961</v>
          </cell>
          <cell r="E2487">
            <v>133.71</v>
          </cell>
        </row>
        <row r="2488">
          <cell r="A2488">
            <v>37962</v>
          </cell>
          <cell r="E2488">
            <v>155.37</v>
          </cell>
        </row>
        <row r="2489">
          <cell r="A2489">
            <v>3533</v>
          </cell>
          <cell r="E2489">
            <v>2.88</v>
          </cell>
        </row>
        <row r="2490">
          <cell r="A2490">
            <v>3538</v>
          </cell>
          <cell r="E2490">
            <v>4.97</v>
          </cell>
        </row>
        <row r="2491">
          <cell r="A2491">
            <v>3497</v>
          </cell>
          <cell r="E2491">
            <v>18.579999999999998</v>
          </cell>
        </row>
        <row r="2492">
          <cell r="A2492">
            <v>3498</v>
          </cell>
          <cell r="E2492">
            <v>5.9</v>
          </cell>
        </row>
        <row r="2493">
          <cell r="A2493">
            <v>3496</v>
          </cell>
          <cell r="E2493">
            <v>4.76</v>
          </cell>
        </row>
        <row r="2494">
          <cell r="A2494">
            <v>38429</v>
          </cell>
          <cell r="E2494">
            <v>8.51</v>
          </cell>
        </row>
        <row r="2495">
          <cell r="A2495">
            <v>38431</v>
          </cell>
          <cell r="E2495">
            <v>13.48</v>
          </cell>
        </row>
        <row r="2496">
          <cell r="A2496">
            <v>38430</v>
          </cell>
          <cell r="E2496">
            <v>17.23</v>
          </cell>
        </row>
        <row r="2497">
          <cell r="A2497">
            <v>36348</v>
          </cell>
          <cell r="E2497">
            <v>1.53</v>
          </cell>
        </row>
        <row r="2498">
          <cell r="A2498">
            <v>36349</v>
          </cell>
          <cell r="E2498">
            <v>2.2999999999999998</v>
          </cell>
        </row>
        <row r="2499">
          <cell r="A2499">
            <v>38433</v>
          </cell>
          <cell r="E2499">
            <v>4.2699999999999996</v>
          </cell>
        </row>
        <row r="2500">
          <cell r="A2500">
            <v>38440</v>
          </cell>
          <cell r="E2500">
            <v>147.31</v>
          </cell>
        </row>
        <row r="2501">
          <cell r="A2501">
            <v>36359</v>
          </cell>
          <cell r="E2501">
            <v>1.83</v>
          </cell>
        </row>
        <row r="2502">
          <cell r="A2502">
            <v>36360</v>
          </cell>
          <cell r="E2502">
            <v>2.82</v>
          </cell>
        </row>
        <row r="2503">
          <cell r="A2503">
            <v>38434</v>
          </cell>
          <cell r="E2503">
            <v>4.32</v>
          </cell>
        </row>
        <row r="2504">
          <cell r="A2504">
            <v>38435</v>
          </cell>
          <cell r="E2504">
            <v>8.2100000000000009</v>
          </cell>
        </row>
        <row r="2505">
          <cell r="A2505">
            <v>38436</v>
          </cell>
          <cell r="E2505">
            <v>16.98</v>
          </cell>
        </row>
        <row r="2506">
          <cell r="A2506">
            <v>38437</v>
          </cell>
          <cell r="E2506">
            <v>25.5</v>
          </cell>
        </row>
        <row r="2507">
          <cell r="A2507">
            <v>38438</v>
          </cell>
          <cell r="E2507">
            <v>64.44</v>
          </cell>
        </row>
        <row r="2508">
          <cell r="A2508">
            <v>38439</v>
          </cell>
          <cell r="E2508">
            <v>98.23</v>
          </cell>
        </row>
        <row r="2509">
          <cell r="A2509">
            <v>10836</v>
          </cell>
          <cell r="E2509">
            <v>20.48</v>
          </cell>
        </row>
        <row r="2510">
          <cell r="A2510">
            <v>20128</v>
          </cell>
          <cell r="E2510">
            <v>60.02</v>
          </cell>
        </row>
        <row r="2511">
          <cell r="A2511">
            <v>20131</v>
          </cell>
          <cell r="E2511">
            <v>54.78</v>
          </cell>
        </row>
        <row r="2512">
          <cell r="A2512">
            <v>3521</v>
          </cell>
          <cell r="E2512">
            <v>2.5099999999999998</v>
          </cell>
        </row>
        <row r="2513">
          <cell r="A2513">
            <v>3531</v>
          </cell>
          <cell r="E2513">
            <v>2.84</v>
          </cell>
        </row>
        <row r="2514">
          <cell r="A2514">
            <v>3522</v>
          </cell>
          <cell r="E2514">
            <v>4.22</v>
          </cell>
        </row>
        <row r="2515">
          <cell r="A2515">
            <v>3527</v>
          </cell>
          <cell r="E2515">
            <v>14.5</v>
          </cell>
        </row>
        <row r="2516">
          <cell r="A2516">
            <v>10835</v>
          </cell>
          <cell r="E2516">
            <v>4.29</v>
          </cell>
        </row>
        <row r="2517">
          <cell r="A2517">
            <v>3475</v>
          </cell>
          <cell r="E2517">
            <v>4.87</v>
          </cell>
        </row>
        <row r="2518">
          <cell r="A2518">
            <v>3485</v>
          </cell>
          <cell r="E2518">
            <v>15.57</v>
          </cell>
        </row>
        <row r="2519">
          <cell r="A2519">
            <v>3534</v>
          </cell>
          <cell r="E2519">
            <v>6.16</v>
          </cell>
        </row>
        <row r="2520">
          <cell r="A2520">
            <v>3543</v>
          </cell>
          <cell r="E2520">
            <v>3.09</v>
          </cell>
        </row>
        <row r="2521">
          <cell r="A2521">
            <v>3482</v>
          </cell>
          <cell r="E2521">
            <v>7.83</v>
          </cell>
        </row>
        <row r="2522">
          <cell r="A2522">
            <v>3505</v>
          </cell>
          <cell r="E2522">
            <v>4.4400000000000004</v>
          </cell>
        </row>
        <row r="2523">
          <cell r="A2523">
            <v>3516</v>
          </cell>
          <cell r="E2523">
            <v>1.1200000000000001</v>
          </cell>
        </row>
        <row r="2524">
          <cell r="A2524">
            <v>3517</v>
          </cell>
          <cell r="E2524">
            <v>3.91</v>
          </cell>
        </row>
        <row r="2525">
          <cell r="A2525">
            <v>3515</v>
          </cell>
          <cell r="E2525">
            <v>7.19</v>
          </cell>
        </row>
        <row r="2526">
          <cell r="A2526">
            <v>20147</v>
          </cell>
          <cell r="E2526">
            <v>7.74</v>
          </cell>
        </row>
        <row r="2527">
          <cell r="A2527">
            <v>3524</v>
          </cell>
          <cell r="E2527">
            <v>9.18</v>
          </cell>
        </row>
        <row r="2528">
          <cell r="A2528">
            <v>3532</v>
          </cell>
          <cell r="E2528">
            <v>16.79</v>
          </cell>
        </row>
        <row r="2529">
          <cell r="A2529">
            <v>3528</v>
          </cell>
          <cell r="E2529">
            <v>8.83</v>
          </cell>
        </row>
        <row r="2530">
          <cell r="A2530">
            <v>37952</v>
          </cell>
          <cell r="E2530">
            <v>62.93</v>
          </cell>
        </row>
        <row r="2531">
          <cell r="A2531">
            <v>37951</v>
          </cell>
          <cell r="E2531">
            <v>2.29</v>
          </cell>
        </row>
        <row r="2532">
          <cell r="A2532">
            <v>3518</v>
          </cell>
          <cell r="E2532">
            <v>3.35</v>
          </cell>
        </row>
        <row r="2533">
          <cell r="A2533">
            <v>3519</v>
          </cell>
          <cell r="E2533">
            <v>7.93</v>
          </cell>
        </row>
        <row r="2534">
          <cell r="A2534">
            <v>3520</v>
          </cell>
          <cell r="E2534">
            <v>8.89</v>
          </cell>
        </row>
        <row r="2535">
          <cell r="A2535">
            <v>37950</v>
          </cell>
          <cell r="E2535">
            <v>54.78</v>
          </cell>
        </row>
        <row r="2536">
          <cell r="A2536">
            <v>37949</v>
          </cell>
          <cell r="E2536">
            <v>2</v>
          </cell>
        </row>
        <row r="2537">
          <cell r="A2537">
            <v>3526</v>
          </cell>
          <cell r="E2537">
            <v>2.69</v>
          </cell>
        </row>
        <row r="2538">
          <cell r="A2538">
            <v>3509</v>
          </cell>
          <cell r="E2538">
            <v>6.99</v>
          </cell>
        </row>
        <row r="2539">
          <cell r="A2539">
            <v>3530</v>
          </cell>
          <cell r="E2539">
            <v>288.99</v>
          </cell>
        </row>
        <row r="2540">
          <cell r="A2540">
            <v>3542</v>
          </cell>
          <cell r="E2540">
            <v>0.67</v>
          </cell>
        </row>
        <row r="2541">
          <cell r="A2541">
            <v>3529</v>
          </cell>
          <cell r="E2541">
            <v>0.93</v>
          </cell>
        </row>
        <row r="2542">
          <cell r="A2542">
            <v>3536</v>
          </cell>
          <cell r="E2542">
            <v>2.77</v>
          </cell>
        </row>
        <row r="2543">
          <cell r="A2543">
            <v>3535</v>
          </cell>
          <cell r="E2543">
            <v>6.56</v>
          </cell>
        </row>
        <row r="2544">
          <cell r="A2544">
            <v>3540</v>
          </cell>
          <cell r="E2544">
            <v>7.1</v>
          </cell>
        </row>
        <row r="2545">
          <cell r="A2545">
            <v>3539</v>
          </cell>
          <cell r="E2545">
            <v>30.83</v>
          </cell>
        </row>
        <row r="2546">
          <cell r="A2546">
            <v>3513</v>
          </cell>
          <cell r="E2546">
            <v>136.99</v>
          </cell>
        </row>
        <row r="2547">
          <cell r="A2547">
            <v>3492</v>
          </cell>
          <cell r="E2547">
            <v>26.37</v>
          </cell>
        </row>
        <row r="2548">
          <cell r="A2548">
            <v>3491</v>
          </cell>
          <cell r="E2548">
            <v>15.04</v>
          </cell>
        </row>
        <row r="2549">
          <cell r="A2549">
            <v>3493</v>
          </cell>
          <cell r="E2549">
            <v>36.049999999999997</v>
          </cell>
        </row>
        <row r="2550">
          <cell r="A2550">
            <v>12628</v>
          </cell>
          <cell r="E2550">
            <v>8.57</v>
          </cell>
        </row>
        <row r="2551">
          <cell r="A2551">
            <v>12629</v>
          </cell>
          <cell r="E2551">
            <v>9.3000000000000007</v>
          </cell>
        </row>
        <row r="2552">
          <cell r="A2552">
            <v>3481</v>
          </cell>
          <cell r="E2552">
            <v>18.260000000000002</v>
          </cell>
        </row>
        <row r="2553">
          <cell r="A2553">
            <v>3510</v>
          </cell>
          <cell r="E2553">
            <v>17.07</v>
          </cell>
        </row>
        <row r="2554">
          <cell r="A2554">
            <v>3508</v>
          </cell>
          <cell r="E2554">
            <v>44.62</v>
          </cell>
        </row>
        <row r="2555">
          <cell r="A2555">
            <v>38939</v>
          </cell>
          <cell r="E2555">
            <v>13.83</v>
          </cell>
        </row>
        <row r="2556">
          <cell r="A2556">
            <v>38940</v>
          </cell>
          <cell r="E2556">
            <v>21.12</v>
          </cell>
        </row>
        <row r="2557">
          <cell r="A2557">
            <v>38941</v>
          </cell>
          <cell r="E2557">
            <v>24.95</v>
          </cell>
        </row>
        <row r="2558">
          <cell r="A2558">
            <v>38942</v>
          </cell>
          <cell r="E2558">
            <v>27.95</v>
          </cell>
        </row>
        <row r="2559">
          <cell r="A2559">
            <v>38987</v>
          </cell>
          <cell r="E2559">
            <v>7.64</v>
          </cell>
        </row>
        <row r="2560">
          <cell r="A2560">
            <v>38988</v>
          </cell>
          <cell r="E2560">
            <v>17.760000000000002</v>
          </cell>
        </row>
        <row r="2561">
          <cell r="A2561">
            <v>38989</v>
          </cell>
          <cell r="E2561">
            <v>23.6</v>
          </cell>
        </row>
        <row r="2562">
          <cell r="A2562">
            <v>38990</v>
          </cell>
          <cell r="E2562">
            <v>62.21</v>
          </cell>
        </row>
        <row r="2563">
          <cell r="A2563">
            <v>38991</v>
          </cell>
          <cell r="E2563">
            <v>125.69</v>
          </cell>
        </row>
        <row r="2564">
          <cell r="A2564">
            <v>38913</v>
          </cell>
          <cell r="E2564">
            <v>12.84</v>
          </cell>
        </row>
        <row r="2565">
          <cell r="A2565">
            <v>38914</v>
          </cell>
          <cell r="E2565">
            <v>14.89</v>
          </cell>
        </row>
        <row r="2566">
          <cell r="A2566">
            <v>38915</v>
          </cell>
          <cell r="E2566">
            <v>25.85</v>
          </cell>
        </row>
        <row r="2567">
          <cell r="A2567">
            <v>38916</v>
          </cell>
          <cell r="E2567">
            <v>34.11</v>
          </cell>
        </row>
        <row r="2568">
          <cell r="A2568">
            <v>39300</v>
          </cell>
          <cell r="E2568">
            <v>11.6</v>
          </cell>
        </row>
        <row r="2569">
          <cell r="A2569">
            <v>39301</v>
          </cell>
          <cell r="E2569">
            <v>16.09</v>
          </cell>
        </row>
        <row r="2570">
          <cell r="A2570">
            <v>39302</v>
          </cell>
          <cell r="E2570">
            <v>20.22</v>
          </cell>
        </row>
        <row r="2571">
          <cell r="A2571">
            <v>39303</v>
          </cell>
          <cell r="E2571">
            <v>35.549999999999997</v>
          </cell>
        </row>
        <row r="2572">
          <cell r="A2572">
            <v>38923</v>
          </cell>
          <cell r="E2572">
            <v>11.32</v>
          </cell>
        </row>
        <row r="2573">
          <cell r="A2573">
            <v>38925</v>
          </cell>
          <cell r="E2573">
            <v>12.17</v>
          </cell>
        </row>
        <row r="2574">
          <cell r="A2574">
            <v>38926</v>
          </cell>
          <cell r="E2574">
            <v>17.38</v>
          </cell>
        </row>
        <row r="2575">
          <cell r="A2575">
            <v>38927</v>
          </cell>
          <cell r="E2575">
            <v>18.59</v>
          </cell>
        </row>
        <row r="2576">
          <cell r="A2576">
            <v>39304</v>
          </cell>
          <cell r="E2576">
            <v>14.32</v>
          </cell>
        </row>
        <row r="2577">
          <cell r="A2577">
            <v>38924</v>
          </cell>
          <cell r="E2577">
            <v>20.41</v>
          </cell>
        </row>
        <row r="2578">
          <cell r="A2578">
            <v>39305</v>
          </cell>
          <cell r="E2578">
            <v>18.75</v>
          </cell>
        </row>
        <row r="2579">
          <cell r="A2579">
            <v>39306</v>
          </cell>
          <cell r="E2579">
            <v>23.46</v>
          </cell>
        </row>
        <row r="2580">
          <cell r="A2580">
            <v>38928</v>
          </cell>
          <cell r="E2580">
            <v>20.6</v>
          </cell>
        </row>
        <row r="2581">
          <cell r="A2581">
            <v>38929</v>
          </cell>
          <cell r="E2581">
            <v>36.53</v>
          </cell>
        </row>
        <row r="2582">
          <cell r="A2582">
            <v>39307</v>
          </cell>
          <cell r="E2582">
            <v>27</v>
          </cell>
        </row>
        <row r="2583">
          <cell r="A2583">
            <v>38930</v>
          </cell>
          <cell r="E2583">
            <v>45.89</v>
          </cell>
        </row>
        <row r="2584">
          <cell r="A2584">
            <v>38931</v>
          </cell>
          <cell r="E2584">
            <v>11.56</v>
          </cell>
        </row>
        <row r="2585">
          <cell r="A2585">
            <v>38932</v>
          </cell>
          <cell r="E2585">
            <v>11.67</v>
          </cell>
        </row>
        <row r="2586">
          <cell r="A2586">
            <v>38934</v>
          </cell>
          <cell r="E2586">
            <v>17.25</v>
          </cell>
        </row>
        <row r="2587">
          <cell r="A2587">
            <v>38935</v>
          </cell>
          <cell r="E2587">
            <v>18.46</v>
          </cell>
        </row>
        <row r="2588">
          <cell r="A2588">
            <v>38936</v>
          </cell>
          <cell r="E2588">
            <v>19.77</v>
          </cell>
        </row>
        <row r="2589">
          <cell r="A2589">
            <v>38937</v>
          </cell>
          <cell r="E2589">
            <v>24.09</v>
          </cell>
        </row>
        <row r="2590">
          <cell r="A2590">
            <v>38938</v>
          </cell>
          <cell r="E2590">
            <v>35.82</v>
          </cell>
        </row>
        <row r="2591">
          <cell r="A2591">
            <v>3489</v>
          </cell>
          <cell r="E2591">
            <v>16.87</v>
          </cell>
        </row>
        <row r="2592">
          <cell r="A2592">
            <v>20151</v>
          </cell>
          <cell r="E2592">
            <v>24.67</v>
          </cell>
        </row>
        <row r="2593">
          <cell r="A2593">
            <v>20152</v>
          </cell>
          <cell r="E2593">
            <v>85.84</v>
          </cell>
        </row>
        <row r="2594">
          <cell r="A2594">
            <v>20148</v>
          </cell>
          <cell r="E2594">
            <v>4.91</v>
          </cell>
        </row>
        <row r="2595">
          <cell r="A2595">
            <v>20149</v>
          </cell>
          <cell r="E2595">
            <v>7.59</v>
          </cell>
        </row>
        <row r="2596">
          <cell r="A2596">
            <v>20150</v>
          </cell>
          <cell r="E2596">
            <v>17.71</v>
          </cell>
        </row>
        <row r="2597">
          <cell r="A2597">
            <v>20157</v>
          </cell>
          <cell r="E2597">
            <v>33.28</v>
          </cell>
        </row>
        <row r="2598">
          <cell r="A2598">
            <v>20158</v>
          </cell>
          <cell r="E2598">
            <v>110.58</v>
          </cell>
        </row>
        <row r="2599">
          <cell r="A2599">
            <v>20154</v>
          </cell>
          <cell r="E2599">
            <v>6.31</v>
          </cell>
        </row>
        <row r="2600">
          <cell r="A2600">
            <v>20155</v>
          </cell>
          <cell r="E2600">
            <v>9.44</v>
          </cell>
        </row>
        <row r="2601">
          <cell r="A2601">
            <v>20156</v>
          </cell>
          <cell r="E2601">
            <v>21.25</v>
          </cell>
        </row>
        <row r="2602">
          <cell r="A2602">
            <v>3512</v>
          </cell>
          <cell r="E2602">
            <v>264.29000000000002</v>
          </cell>
        </row>
        <row r="2603">
          <cell r="A2603">
            <v>3499</v>
          </cell>
          <cell r="E2603">
            <v>1.1200000000000001</v>
          </cell>
        </row>
        <row r="2604">
          <cell r="A2604">
            <v>3500</v>
          </cell>
          <cell r="E2604">
            <v>1.89</v>
          </cell>
        </row>
        <row r="2605">
          <cell r="A2605">
            <v>3501</v>
          </cell>
          <cell r="E2605">
            <v>5.48</v>
          </cell>
        </row>
        <row r="2606">
          <cell r="A2606">
            <v>3502</v>
          </cell>
          <cell r="E2606">
            <v>7.8</v>
          </cell>
        </row>
        <row r="2607">
          <cell r="A2607">
            <v>3503</v>
          </cell>
          <cell r="E2607">
            <v>9.34</v>
          </cell>
        </row>
        <row r="2608">
          <cell r="A2608">
            <v>3477</v>
          </cell>
          <cell r="E2608">
            <v>36.18</v>
          </cell>
        </row>
        <row r="2609">
          <cell r="A2609">
            <v>3478</v>
          </cell>
          <cell r="E2609">
            <v>83.13</v>
          </cell>
        </row>
        <row r="2610">
          <cell r="A2610">
            <v>3525</v>
          </cell>
          <cell r="E2610">
            <v>98.62</v>
          </cell>
        </row>
        <row r="2611">
          <cell r="A2611">
            <v>3511</v>
          </cell>
          <cell r="E2611">
            <v>115.72</v>
          </cell>
        </row>
        <row r="2612">
          <cell r="A2612">
            <v>38917</v>
          </cell>
          <cell r="E2612">
            <v>11.05</v>
          </cell>
        </row>
        <row r="2613">
          <cell r="A2613">
            <v>38919</v>
          </cell>
          <cell r="E2613">
            <v>16.45</v>
          </cell>
        </row>
        <row r="2614">
          <cell r="A2614">
            <v>38922</v>
          </cell>
          <cell r="E2614">
            <v>21.25</v>
          </cell>
        </row>
        <row r="2615">
          <cell r="A2615">
            <v>38921</v>
          </cell>
          <cell r="E2615">
            <v>26.28</v>
          </cell>
        </row>
        <row r="2616">
          <cell r="A2616">
            <v>38918</v>
          </cell>
          <cell r="E2616">
            <v>24.97</v>
          </cell>
        </row>
        <row r="2617">
          <cell r="A2617">
            <v>38920</v>
          </cell>
          <cell r="E2617">
            <v>31.22</v>
          </cell>
        </row>
        <row r="2618">
          <cell r="A2618">
            <v>12032</v>
          </cell>
          <cell r="E2618">
            <v>57.07</v>
          </cell>
        </row>
        <row r="2619">
          <cell r="A2619">
            <v>12030</v>
          </cell>
          <cell r="E2619">
            <v>53.62</v>
          </cell>
        </row>
        <row r="2620">
          <cell r="A2620">
            <v>10908</v>
          </cell>
          <cell r="E2620">
            <v>18.64</v>
          </cell>
        </row>
        <row r="2621">
          <cell r="A2621">
            <v>10909</v>
          </cell>
          <cell r="E2621">
            <v>29.72</v>
          </cell>
        </row>
        <row r="2622">
          <cell r="A2622">
            <v>3669</v>
          </cell>
          <cell r="E2622">
            <v>12.73</v>
          </cell>
        </row>
        <row r="2623">
          <cell r="A2623">
            <v>20138</v>
          </cell>
          <cell r="E2623">
            <v>63.27</v>
          </cell>
        </row>
        <row r="2624">
          <cell r="A2624">
            <v>20139</v>
          </cell>
          <cell r="E2624">
            <v>106.3</v>
          </cell>
        </row>
        <row r="2625">
          <cell r="A2625">
            <v>3668</v>
          </cell>
          <cell r="E2625">
            <v>42.15</v>
          </cell>
        </row>
        <row r="2626">
          <cell r="A2626">
            <v>3656</v>
          </cell>
          <cell r="E2626">
            <v>20.89</v>
          </cell>
        </row>
        <row r="2627">
          <cell r="A2627">
            <v>10911</v>
          </cell>
          <cell r="E2627">
            <v>23.18</v>
          </cell>
        </row>
        <row r="2628">
          <cell r="A2628">
            <v>3654</v>
          </cell>
          <cell r="E2628">
            <v>5.87</v>
          </cell>
        </row>
        <row r="2629">
          <cell r="A2629">
            <v>3664</v>
          </cell>
          <cell r="E2629">
            <v>7.28</v>
          </cell>
        </row>
        <row r="2630">
          <cell r="A2630">
            <v>3657</v>
          </cell>
          <cell r="E2630">
            <v>7.85</v>
          </cell>
        </row>
        <row r="2631">
          <cell r="A2631">
            <v>12625</v>
          </cell>
          <cell r="E2631">
            <v>11.76</v>
          </cell>
        </row>
        <row r="2632">
          <cell r="A2632">
            <v>20136</v>
          </cell>
          <cell r="E2632">
            <v>142.78</v>
          </cell>
        </row>
        <row r="2633">
          <cell r="A2633">
            <v>20144</v>
          </cell>
          <cell r="E2633">
            <v>62.72</v>
          </cell>
        </row>
        <row r="2634">
          <cell r="A2634">
            <v>20143</v>
          </cell>
          <cell r="E2634">
            <v>58.57</v>
          </cell>
        </row>
        <row r="2635">
          <cell r="A2635">
            <v>20145</v>
          </cell>
          <cell r="E2635">
            <v>166.22</v>
          </cell>
        </row>
        <row r="2636">
          <cell r="A2636">
            <v>20146</v>
          </cell>
          <cell r="E2636">
            <v>187.44</v>
          </cell>
        </row>
        <row r="2637">
          <cell r="A2637">
            <v>20140</v>
          </cell>
          <cell r="E2637">
            <v>7.46</v>
          </cell>
        </row>
        <row r="2638">
          <cell r="A2638">
            <v>20141</v>
          </cell>
          <cell r="E2638">
            <v>13.1</v>
          </cell>
        </row>
        <row r="2639">
          <cell r="A2639">
            <v>20142</v>
          </cell>
          <cell r="E2639">
            <v>40.08</v>
          </cell>
        </row>
        <row r="2640">
          <cell r="A2640">
            <v>3659</v>
          </cell>
          <cell r="E2640">
            <v>17.39</v>
          </cell>
        </row>
        <row r="2641">
          <cell r="A2641">
            <v>3660</v>
          </cell>
          <cell r="E2641">
            <v>25.06</v>
          </cell>
        </row>
        <row r="2642">
          <cell r="A2642">
            <v>3662</v>
          </cell>
          <cell r="E2642">
            <v>9.4600000000000009</v>
          </cell>
        </row>
        <row r="2643">
          <cell r="A2643">
            <v>3661</v>
          </cell>
          <cell r="E2643">
            <v>13.93</v>
          </cell>
        </row>
        <row r="2644">
          <cell r="A2644">
            <v>3658</v>
          </cell>
          <cell r="E2644">
            <v>17.73</v>
          </cell>
        </row>
        <row r="2645">
          <cell r="A2645">
            <v>3670</v>
          </cell>
          <cell r="E2645">
            <v>23.13</v>
          </cell>
        </row>
        <row r="2646">
          <cell r="A2646">
            <v>3666</v>
          </cell>
          <cell r="E2646">
            <v>3.92</v>
          </cell>
        </row>
        <row r="2647">
          <cell r="A2647">
            <v>14157</v>
          </cell>
          <cell r="E2647">
            <v>1.33</v>
          </cell>
        </row>
        <row r="2648">
          <cell r="A2648">
            <v>3653</v>
          </cell>
          <cell r="E2648">
            <v>140.33000000000001</v>
          </cell>
        </row>
        <row r="2649">
          <cell r="A2649">
            <v>3649</v>
          </cell>
          <cell r="E2649">
            <v>290.66000000000003</v>
          </cell>
        </row>
        <row r="2650">
          <cell r="A2650">
            <v>42696</v>
          </cell>
          <cell r="E2650">
            <v>813.25</v>
          </cell>
        </row>
        <row r="2651">
          <cell r="A2651">
            <v>42697</v>
          </cell>
          <cell r="E2651">
            <v>1224.77</v>
          </cell>
        </row>
        <row r="2652">
          <cell r="A2652">
            <v>42698</v>
          </cell>
          <cell r="E2652">
            <v>1706.07</v>
          </cell>
        </row>
        <row r="2653">
          <cell r="A2653">
            <v>39875</v>
          </cell>
          <cell r="E2653">
            <v>749.31</v>
          </cell>
        </row>
        <row r="2654">
          <cell r="A2654">
            <v>39876</v>
          </cell>
          <cell r="E2654">
            <v>938.13</v>
          </cell>
        </row>
        <row r="2655">
          <cell r="A2655">
            <v>39877</v>
          </cell>
          <cell r="E2655">
            <v>1301.1500000000001</v>
          </cell>
        </row>
        <row r="2656">
          <cell r="A2656">
            <v>39878</v>
          </cell>
          <cell r="E2656">
            <v>1718.61</v>
          </cell>
        </row>
        <row r="2657">
          <cell r="A2657">
            <v>39872</v>
          </cell>
          <cell r="E2657">
            <v>513.86</v>
          </cell>
        </row>
        <row r="2658">
          <cell r="A2658">
            <v>39873</v>
          </cell>
          <cell r="E2658">
            <v>596.04</v>
          </cell>
        </row>
        <row r="2659">
          <cell r="A2659">
            <v>39874</v>
          </cell>
          <cell r="E2659">
            <v>654.66999999999996</v>
          </cell>
        </row>
        <row r="2660">
          <cell r="A2660">
            <v>3674</v>
          </cell>
          <cell r="E2660">
            <v>73.81</v>
          </cell>
        </row>
        <row r="2661">
          <cell r="A2661">
            <v>3681</v>
          </cell>
          <cell r="E2661">
            <v>109.82</v>
          </cell>
        </row>
        <row r="2662">
          <cell r="A2662">
            <v>3676</v>
          </cell>
          <cell r="E2662">
            <v>413.28</v>
          </cell>
        </row>
        <row r="2663">
          <cell r="A2663">
            <v>3679</v>
          </cell>
          <cell r="E2663">
            <v>341.92</v>
          </cell>
        </row>
        <row r="2664">
          <cell r="A2664">
            <v>3672</v>
          </cell>
          <cell r="E2664">
            <v>1.1599999999999999</v>
          </cell>
        </row>
        <row r="2665">
          <cell r="A2665">
            <v>3671</v>
          </cell>
          <cell r="E2665">
            <v>1.1000000000000001</v>
          </cell>
        </row>
        <row r="2666">
          <cell r="A2666">
            <v>3673</v>
          </cell>
          <cell r="E2666">
            <v>1.72</v>
          </cell>
        </row>
        <row r="2667">
          <cell r="A2667">
            <v>38394</v>
          </cell>
          <cell r="E2667">
            <v>312.47000000000003</v>
          </cell>
        </row>
        <row r="2668">
          <cell r="A2668">
            <v>3729</v>
          </cell>
          <cell r="E2668">
            <v>98.13</v>
          </cell>
        </row>
        <row r="2669">
          <cell r="A2669">
            <v>39357</v>
          </cell>
          <cell r="E2669">
            <v>100.44</v>
          </cell>
        </row>
        <row r="2670">
          <cell r="A2670">
            <v>39358</v>
          </cell>
          <cell r="E2670">
            <v>110.14</v>
          </cell>
        </row>
        <row r="2671">
          <cell r="A2671">
            <v>39356</v>
          </cell>
          <cell r="E2671">
            <v>187.9</v>
          </cell>
        </row>
        <row r="2672">
          <cell r="A2672">
            <v>39355</v>
          </cell>
          <cell r="E2672">
            <v>161.69999999999999</v>
          </cell>
        </row>
        <row r="2673">
          <cell r="A2673">
            <v>39353</v>
          </cell>
          <cell r="E2673">
            <v>221.74</v>
          </cell>
        </row>
        <row r="2674">
          <cell r="A2674">
            <v>39354</v>
          </cell>
          <cell r="E2674">
            <v>221</v>
          </cell>
        </row>
        <row r="2675">
          <cell r="A2675">
            <v>39398</v>
          </cell>
          <cell r="E2675">
            <v>85.55</v>
          </cell>
        </row>
        <row r="2676">
          <cell r="A2676">
            <v>13343</v>
          </cell>
          <cell r="E2676">
            <v>70.680000000000007</v>
          </cell>
        </row>
        <row r="2677">
          <cell r="A2677">
            <v>12118</v>
          </cell>
          <cell r="E2677">
            <v>26.71</v>
          </cell>
        </row>
        <row r="2678">
          <cell r="A2678">
            <v>39482</v>
          </cell>
          <cell r="E2678">
            <v>538.75</v>
          </cell>
        </row>
        <row r="2679">
          <cell r="A2679">
            <v>39486</v>
          </cell>
          <cell r="E2679">
            <v>439.69</v>
          </cell>
        </row>
        <row r="2680">
          <cell r="A2680">
            <v>39484</v>
          </cell>
          <cell r="E2680">
            <v>538.75</v>
          </cell>
        </row>
        <row r="2681">
          <cell r="A2681">
            <v>39488</v>
          </cell>
          <cell r="E2681">
            <v>446.89</v>
          </cell>
        </row>
        <row r="2682">
          <cell r="A2682">
            <v>39485</v>
          </cell>
          <cell r="E2682">
            <v>538.75</v>
          </cell>
        </row>
        <row r="2683">
          <cell r="A2683">
            <v>39489</v>
          </cell>
          <cell r="E2683">
            <v>454.47</v>
          </cell>
        </row>
        <row r="2684">
          <cell r="A2684">
            <v>39490</v>
          </cell>
          <cell r="E2684">
            <v>677.22</v>
          </cell>
        </row>
        <row r="2685">
          <cell r="A2685">
            <v>39494</v>
          </cell>
          <cell r="E2685">
            <v>486.3</v>
          </cell>
        </row>
        <row r="2686">
          <cell r="A2686">
            <v>39495</v>
          </cell>
          <cell r="E2686">
            <v>547.99</v>
          </cell>
        </row>
        <row r="2687">
          <cell r="A2687">
            <v>39496</v>
          </cell>
          <cell r="E2687">
            <v>602.79</v>
          </cell>
        </row>
        <row r="2688">
          <cell r="A2688">
            <v>39492</v>
          </cell>
          <cell r="E2688">
            <v>697.87</v>
          </cell>
        </row>
        <row r="2689">
          <cell r="A2689">
            <v>39497</v>
          </cell>
          <cell r="E2689">
            <v>630.36</v>
          </cell>
        </row>
        <row r="2690">
          <cell r="A2690">
            <v>39493</v>
          </cell>
          <cell r="E2690">
            <v>748.53</v>
          </cell>
        </row>
        <row r="2691">
          <cell r="A2691">
            <v>39500</v>
          </cell>
          <cell r="E2691">
            <v>816.71</v>
          </cell>
        </row>
        <row r="2692">
          <cell r="A2692">
            <v>39498</v>
          </cell>
          <cell r="E2692">
            <v>1007.27</v>
          </cell>
        </row>
        <row r="2693">
          <cell r="A2693">
            <v>43628</v>
          </cell>
          <cell r="E2693">
            <v>793.95</v>
          </cell>
        </row>
        <row r="2694">
          <cell r="A2694">
            <v>39501</v>
          </cell>
          <cell r="E2694">
            <v>838.83</v>
          </cell>
        </row>
        <row r="2695">
          <cell r="A2695">
            <v>39499</v>
          </cell>
          <cell r="E2695">
            <v>1021.58</v>
          </cell>
        </row>
        <row r="2696">
          <cell r="A2696">
            <v>43621</v>
          </cell>
          <cell r="E2696">
            <v>843.57</v>
          </cell>
        </row>
        <row r="2697">
          <cell r="A2697">
            <v>3733</v>
          </cell>
          <cell r="E2697">
            <v>65.180000000000007</v>
          </cell>
        </row>
        <row r="2698">
          <cell r="A2698">
            <v>3731</v>
          </cell>
          <cell r="E2698">
            <v>60.5</v>
          </cell>
        </row>
        <row r="2699">
          <cell r="A2699">
            <v>38137</v>
          </cell>
          <cell r="E2699">
            <v>60.86</v>
          </cell>
        </row>
        <row r="2700">
          <cell r="A2700">
            <v>38135</v>
          </cell>
          <cell r="E2700">
            <v>77.14</v>
          </cell>
        </row>
        <row r="2701">
          <cell r="A2701">
            <v>38138</v>
          </cell>
          <cell r="E2701">
            <v>59.76</v>
          </cell>
        </row>
        <row r="2702">
          <cell r="A2702">
            <v>3736</v>
          </cell>
          <cell r="E2702">
            <v>58.5</v>
          </cell>
        </row>
        <row r="2703">
          <cell r="A2703">
            <v>3741</v>
          </cell>
          <cell r="E2703">
            <v>60.98</v>
          </cell>
        </row>
        <row r="2704">
          <cell r="A2704">
            <v>3745</v>
          </cell>
          <cell r="E2704">
            <v>65.75</v>
          </cell>
        </row>
        <row r="2705">
          <cell r="A2705">
            <v>3743</v>
          </cell>
          <cell r="E2705">
            <v>60.76</v>
          </cell>
        </row>
        <row r="2706">
          <cell r="A2706">
            <v>3744</v>
          </cell>
          <cell r="E2706">
            <v>66.88</v>
          </cell>
        </row>
        <row r="2707">
          <cell r="A2707">
            <v>3739</v>
          </cell>
          <cell r="E2707">
            <v>70.290000000000006</v>
          </cell>
        </row>
        <row r="2708">
          <cell r="A2708">
            <v>3737</v>
          </cell>
          <cell r="E2708">
            <v>73.69</v>
          </cell>
        </row>
        <row r="2709">
          <cell r="A2709">
            <v>3738</v>
          </cell>
          <cell r="E2709">
            <v>85.02</v>
          </cell>
        </row>
        <row r="2710">
          <cell r="A2710">
            <v>3747</v>
          </cell>
          <cell r="E2710">
            <v>66.88</v>
          </cell>
        </row>
        <row r="2711">
          <cell r="A2711">
            <v>11649</v>
          </cell>
          <cell r="E2711">
            <v>485.23</v>
          </cell>
        </row>
        <row r="2712">
          <cell r="A2712">
            <v>11650</v>
          </cell>
          <cell r="E2712">
            <v>827.04</v>
          </cell>
        </row>
        <row r="2713">
          <cell r="A2713">
            <v>3742</v>
          </cell>
          <cell r="E2713">
            <v>88.2</v>
          </cell>
        </row>
        <row r="2714">
          <cell r="A2714">
            <v>3746</v>
          </cell>
          <cell r="E2714">
            <v>102.98</v>
          </cell>
        </row>
        <row r="2715">
          <cell r="A2715">
            <v>21106</v>
          </cell>
          <cell r="E2715">
            <v>49.67</v>
          </cell>
        </row>
        <row r="2716">
          <cell r="A2716">
            <v>3755</v>
          </cell>
          <cell r="E2716">
            <v>22.25</v>
          </cell>
        </row>
        <row r="2717">
          <cell r="A2717">
            <v>3750</v>
          </cell>
          <cell r="E2717">
            <v>29.92</v>
          </cell>
        </row>
        <row r="2718">
          <cell r="A2718">
            <v>3756</v>
          </cell>
          <cell r="E2718">
            <v>55.91</v>
          </cell>
        </row>
        <row r="2719">
          <cell r="A2719">
            <v>39377</v>
          </cell>
          <cell r="E2719">
            <v>165.62</v>
          </cell>
        </row>
        <row r="2720">
          <cell r="A2720">
            <v>38191</v>
          </cell>
          <cell r="E2720">
            <v>12.33</v>
          </cell>
        </row>
        <row r="2721">
          <cell r="A2721">
            <v>39381</v>
          </cell>
          <cell r="E2721">
            <v>11.5</v>
          </cell>
        </row>
        <row r="2722">
          <cell r="A2722">
            <v>38780</v>
          </cell>
          <cell r="E2722">
            <v>14.07</v>
          </cell>
        </row>
        <row r="2723">
          <cell r="A2723">
            <v>38781</v>
          </cell>
          <cell r="E2723">
            <v>47.5</v>
          </cell>
        </row>
        <row r="2724">
          <cell r="A2724">
            <v>38192</v>
          </cell>
          <cell r="E2724">
            <v>85.95</v>
          </cell>
        </row>
        <row r="2725">
          <cell r="A2725">
            <v>3753</v>
          </cell>
          <cell r="E2725">
            <v>7.52</v>
          </cell>
        </row>
        <row r="2726">
          <cell r="A2726">
            <v>38782</v>
          </cell>
          <cell r="E2726">
            <v>9.7899999999999991</v>
          </cell>
        </row>
        <row r="2727">
          <cell r="A2727">
            <v>38778</v>
          </cell>
          <cell r="E2727">
            <v>7.35</v>
          </cell>
        </row>
        <row r="2728">
          <cell r="A2728">
            <v>38779</v>
          </cell>
          <cell r="E2728">
            <v>7.79</v>
          </cell>
        </row>
        <row r="2729">
          <cell r="A2729">
            <v>39388</v>
          </cell>
          <cell r="E2729">
            <v>9.65</v>
          </cell>
        </row>
        <row r="2730">
          <cell r="A2730">
            <v>39387</v>
          </cell>
          <cell r="E2730">
            <v>15.05</v>
          </cell>
        </row>
        <row r="2731">
          <cell r="A2731">
            <v>39386</v>
          </cell>
          <cell r="E2731">
            <v>10.49</v>
          </cell>
        </row>
        <row r="2732">
          <cell r="A2732">
            <v>38194</v>
          </cell>
          <cell r="E2732">
            <v>7.85</v>
          </cell>
        </row>
        <row r="2733">
          <cell r="A2733">
            <v>38193</v>
          </cell>
          <cell r="E2733">
            <v>6.82</v>
          </cell>
        </row>
        <row r="2734">
          <cell r="A2734">
            <v>12216</v>
          </cell>
          <cell r="E2734">
            <v>42.98</v>
          </cell>
        </row>
        <row r="2735">
          <cell r="A2735">
            <v>3757</v>
          </cell>
          <cell r="E2735">
            <v>49.7</v>
          </cell>
        </row>
        <row r="2736">
          <cell r="A2736">
            <v>3758</v>
          </cell>
          <cell r="E2736">
            <v>57.95</v>
          </cell>
        </row>
        <row r="2737">
          <cell r="A2737">
            <v>12214</v>
          </cell>
          <cell r="E2737">
            <v>19.84</v>
          </cell>
        </row>
        <row r="2738">
          <cell r="A2738">
            <v>3749</v>
          </cell>
          <cell r="E2738">
            <v>35.369999999999997</v>
          </cell>
        </row>
        <row r="2739">
          <cell r="A2739">
            <v>3751</v>
          </cell>
          <cell r="E2739">
            <v>48.27</v>
          </cell>
        </row>
        <row r="2740">
          <cell r="A2740">
            <v>39376</v>
          </cell>
          <cell r="E2740">
            <v>40.69</v>
          </cell>
        </row>
        <row r="2741">
          <cell r="A2741">
            <v>3752</v>
          </cell>
          <cell r="E2741">
            <v>79.63</v>
          </cell>
        </row>
        <row r="2742">
          <cell r="A2742">
            <v>746</v>
          </cell>
          <cell r="E2742">
            <v>2494.9499999999998</v>
          </cell>
        </row>
        <row r="2743">
          <cell r="A2743">
            <v>20269</v>
          </cell>
          <cell r="E2743">
            <v>79.510000000000005</v>
          </cell>
        </row>
        <row r="2744">
          <cell r="A2744">
            <v>20270</v>
          </cell>
          <cell r="E2744">
            <v>87.85</v>
          </cell>
        </row>
        <row r="2745">
          <cell r="A2745">
            <v>11696</v>
          </cell>
          <cell r="E2745">
            <v>140.63</v>
          </cell>
        </row>
        <row r="2746">
          <cell r="A2746">
            <v>10427</v>
          </cell>
          <cell r="E2746">
            <v>393.54</v>
          </cell>
        </row>
        <row r="2747">
          <cell r="A2747">
            <v>10428</v>
          </cell>
          <cell r="E2747">
            <v>405.48</v>
          </cell>
        </row>
        <row r="2748">
          <cell r="A2748">
            <v>36521</v>
          </cell>
          <cell r="E2748">
            <v>126.51</v>
          </cell>
        </row>
        <row r="2749">
          <cell r="A2749">
            <v>36794</v>
          </cell>
          <cell r="E2749">
            <v>134.68</v>
          </cell>
        </row>
        <row r="2750">
          <cell r="A2750">
            <v>10426</v>
          </cell>
          <cell r="E2750">
            <v>150.82</v>
          </cell>
        </row>
        <row r="2751">
          <cell r="A2751">
            <v>10425</v>
          </cell>
          <cell r="E2751">
            <v>76.510000000000005</v>
          </cell>
        </row>
        <row r="2752">
          <cell r="A2752">
            <v>10431</v>
          </cell>
          <cell r="E2752">
            <v>261.95</v>
          </cell>
        </row>
        <row r="2753">
          <cell r="A2753">
            <v>10429</v>
          </cell>
          <cell r="E2753">
            <v>129.22</v>
          </cell>
        </row>
        <row r="2754">
          <cell r="A2754">
            <v>2354</v>
          </cell>
          <cell r="E2754">
            <v>20.78</v>
          </cell>
        </row>
        <row r="2755">
          <cell r="A2755">
            <v>40932</v>
          </cell>
          <cell r="E2755">
            <v>3669.05</v>
          </cell>
        </row>
        <row r="2756">
          <cell r="A2756">
            <v>10853</v>
          </cell>
          <cell r="E2756">
            <v>81.42</v>
          </cell>
        </row>
        <row r="2757">
          <cell r="A2757">
            <v>5093</v>
          </cell>
          <cell r="E2757">
            <v>18.14</v>
          </cell>
        </row>
        <row r="2758">
          <cell r="A2758">
            <v>44331</v>
          </cell>
          <cell r="E2758">
            <v>49.22</v>
          </cell>
        </row>
        <row r="2759">
          <cell r="A2759">
            <v>37768</v>
          </cell>
          <cell r="E2759">
            <v>255000</v>
          </cell>
        </row>
        <row r="2760">
          <cell r="A2760">
            <v>37773</v>
          </cell>
          <cell r="E2760">
            <v>216537.99</v>
          </cell>
        </row>
        <row r="2761">
          <cell r="A2761">
            <v>37769</v>
          </cell>
          <cell r="E2761">
            <v>362511.87</v>
          </cell>
        </row>
        <row r="2762">
          <cell r="A2762">
            <v>37770</v>
          </cell>
          <cell r="E2762">
            <v>615240.48</v>
          </cell>
        </row>
        <row r="2763">
          <cell r="A2763">
            <v>38382</v>
          </cell>
          <cell r="E2763">
            <v>11.37</v>
          </cell>
        </row>
        <row r="2764">
          <cell r="A2764">
            <v>38383</v>
          </cell>
          <cell r="E2764">
            <v>2.13</v>
          </cell>
        </row>
        <row r="2765">
          <cell r="A2765">
            <v>3768</v>
          </cell>
          <cell r="E2765">
            <v>4</v>
          </cell>
        </row>
        <row r="2766">
          <cell r="A2766">
            <v>3767</v>
          </cell>
          <cell r="E2766">
            <v>1.34</v>
          </cell>
        </row>
        <row r="2767">
          <cell r="A2767">
            <v>13192</v>
          </cell>
          <cell r="E2767">
            <v>4849.95</v>
          </cell>
        </row>
        <row r="2768">
          <cell r="A2768">
            <v>38413</v>
          </cell>
          <cell r="E2768">
            <v>802.11</v>
          </cell>
        </row>
        <row r="2769">
          <cell r="A2769">
            <v>42440</v>
          </cell>
          <cell r="E2769">
            <v>1213.5999999999999</v>
          </cell>
        </row>
        <row r="2770">
          <cell r="A2770">
            <v>20193</v>
          </cell>
          <cell r="E2770">
            <v>6.99</v>
          </cell>
        </row>
        <row r="2771">
          <cell r="A2771">
            <v>10527</v>
          </cell>
          <cell r="E2771">
            <v>21</v>
          </cell>
        </row>
        <row r="2772">
          <cell r="A2772">
            <v>41805</v>
          </cell>
          <cell r="E2772">
            <v>568.14</v>
          </cell>
        </row>
        <row r="2773">
          <cell r="A2773">
            <v>40271</v>
          </cell>
          <cell r="E2773">
            <v>13.65</v>
          </cell>
        </row>
        <row r="2774">
          <cell r="A2774">
            <v>40287</v>
          </cell>
          <cell r="E2774">
            <v>5.25</v>
          </cell>
        </row>
        <row r="2775">
          <cell r="A2775">
            <v>4084</v>
          </cell>
          <cell r="E2775">
            <v>1.71</v>
          </cell>
        </row>
        <row r="2776">
          <cell r="A2776">
            <v>743</v>
          </cell>
          <cell r="E2776">
            <v>1.71</v>
          </cell>
        </row>
        <row r="2777">
          <cell r="A2777">
            <v>40293</v>
          </cell>
          <cell r="E2777">
            <v>2.0499999999999998</v>
          </cell>
        </row>
        <row r="2778">
          <cell r="A2778">
            <v>40294</v>
          </cell>
          <cell r="E2778">
            <v>1.71</v>
          </cell>
        </row>
        <row r="2779">
          <cell r="A2779">
            <v>4085</v>
          </cell>
          <cell r="E2779">
            <v>2.39</v>
          </cell>
        </row>
        <row r="2780">
          <cell r="A2780">
            <v>10779</v>
          </cell>
          <cell r="E2780">
            <v>1062.5</v>
          </cell>
        </row>
        <row r="2781">
          <cell r="A2781">
            <v>10777</v>
          </cell>
          <cell r="E2781">
            <v>965.1</v>
          </cell>
        </row>
        <row r="2782">
          <cell r="A2782">
            <v>10775</v>
          </cell>
          <cell r="E2782">
            <v>850</v>
          </cell>
        </row>
        <row r="2783">
          <cell r="A2783">
            <v>10776</v>
          </cell>
          <cell r="E2783">
            <v>664.06</v>
          </cell>
        </row>
        <row r="2784">
          <cell r="A2784">
            <v>10778</v>
          </cell>
          <cell r="E2784">
            <v>1062.5</v>
          </cell>
        </row>
        <row r="2785">
          <cell r="A2785">
            <v>40339</v>
          </cell>
          <cell r="E2785">
            <v>5.25</v>
          </cell>
        </row>
        <row r="2786">
          <cell r="A2786">
            <v>10749</v>
          </cell>
          <cell r="E2786">
            <v>9.6199999999999992</v>
          </cell>
        </row>
        <row r="2787">
          <cell r="A2787">
            <v>40290</v>
          </cell>
          <cell r="E2787">
            <v>13.86</v>
          </cell>
        </row>
        <row r="2788">
          <cell r="A2788">
            <v>3346</v>
          </cell>
          <cell r="E2788">
            <v>15.75</v>
          </cell>
        </row>
        <row r="2789">
          <cell r="A2789">
            <v>3348</v>
          </cell>
          <cell r="E2789">
            <v>18.84</v>
          </cell>
        </row>
        <row r="2790">
          <cell r="A2790">
            <v>39833</v>
          </cell>
          <cell r="E2790">
            <v>25.81</v>
          </cell>
        </row>
        <row r="2791">
          <cell r="A2791">
            <v>7252</v>
          </cell>
          <cell r="E2791">
            <v>2.25</v>
          </cell>
        </row>
        <row r="2792">
          <cell r="A2792">
            <v>7247</v>
          </cell>
          <cell r="E2792">
            <v>2.25</v>
          </cell>
        </row>
        <row r="2793">
          <cell r="A2793">
            <v>40291</v>
          </cell>
          <cell r="E2793">
            <v>732.57</v>
          </cell>
        </row>
        <row r="2794">
          <cell r="A2794">
            <v>40275</v>
          </cell>
          <cell r="E2794">
            <v>21</v>
          </cell>
        </row>
        <row r="2795">
          <cell r="A2795">
            <v>42408</v>
          </cell>
          <cell r="E2795">
            <v>2.33</v>
          </cell>
        </row>
        <row r="2796">
          <cell r="A2796">
            <v>3777</v>
          </cell>
          <cell r="E2796">
            <v>1.68</v>
          </cell>
        </row>
        <row r="2797">
          <cell r="A2797">
            <v>3798</v>
          </cell>
          <cell r="E2797">
            <v>127.58</v>
          </cell>
        </row>
        <row r="2798">
          <cell r="A2798">
            <v>38769</v>
          </cell>
          <cell r="E2798">
            <v>99.63</v>
          </cell>
        </row>
        <row r="2799">
          <cell r="A2799">
            <v>39510</v>
          </cell>
          <cell r="E2799">
            <v>403.23</v>
          </cell>
        </row>
        <row r="2800">
          <cell r="A2800">
            <v>38776</v>
          </cell>
          <cell r="E2800">
            <v>427.94</v>
          </cell>
        </row>
        <row r="2801">
          <cell r="A2801">
            <v>38774</v>
          </cell>
          <cell r="E2801">
            <v>19.72</v>
          </cell>
        </row>
        <row r="2802">
          <cell r="A2802">
            <v>42247</v>
          </cell>
          <cell r="E2802">
            <v>673.13</v>
          </cell>
        </row>
        <row r="2803">
          <cell r="A2803">
            <v>42248</v>
          </cell>
          <cell r="E2803">
            <v>781.89</v>
          </cell>
        </row>
        <row r="2804">
          <cell r="A2804">
            <v>42249</v>
          </cell>
          <cell r="E2804">
            <v>1295.31</v>
          </cell>
        </row>
        <row r="2805">
          <cell r="A2805">
            <v>42244</v>
          </cell>
          <cell r="E2805">
            <v>202.29</v>
          </cell>
        </row>
        <row r="2806">
          <cell r="A2806">
            <v>42245</v>
          </cell>
          <cell r="E2806">
            <v>373.28</v>
          </cell>
        </row>
        <row r="2807">
          <cell r="A2807">
            <v>42246</v>
          </cell>
          <cell r="E2807">
            <v>413.21</v>
          </cell>
        </row>
        <row r="2808">
          <cell r="A2808">
            <v>42243</v>
          </cell>
          <cell r="E2808">
            <v>498.25</v>
          </cell>
        </row>
        <row r="2809">
          <cell r="A2809">
            <v>38889</v>
          </cell>
          <cell r="E2809">
            <v>76.37</v>
          </cell>
        </row>
        <row r="2810">
          <cell r="A2810">
            <v>38784</v>
          </cell>
          <cell r="E2810">
            <v>102.16</v>
          </cell>
        </row>
        <row r="2811">
          <cell r="A2811">
            <v>3788</v>
          </cell>
          <cell r="E2811">
            <v>106.47</v>
          </cell>
        </row>
        <row r="2812">
          <cell r="A2812">
            <v>12230</v>
          </cell>
          <cell r="E2812">
            <v>27.39</v>
          </cell>
        </row>
        <row r="2813">
          <cell r="A2813">
            <v>3780</v>
          </cell>
          <cell r="E2813">
            <v>157.08000000000001</v>
          </cell>
        </row>
        <row r="2814">
          <cell r="A2814">
            <v>12231</v>
          </cell>
          <cell r="E2814">
            <v>45.54</v>
          </cell>
        </row>
        <row r="2815">
          <cell r="A2815">
            <v>3811</v>
          </cell>
          <cell r="E2815">
            <v>147.55000000000001</v>
          </cell>
        </row>
        <row r="2816">
          <cell r="A2816">
            <v>12232</v>
          </cell>
          <cell r="E2816">
            <v>47.71</v>
          </cell>
        </row>
        <row r="2817">
          <cell r="A2817">
            <v>3799</v>
          </cell>
          <cell r="E2817">
            <v>208.67</v>
          </cell>
        </row>
        <row r="2818">
          <cell r="A2818">
            <v>12239</v>
          </cell>
          <cell r="E2818">
            <v>62.47</v>
          </cell>
        </row>
        <row r="2819">
          <cell r="A2819">
            <v>38773</v>
          </cell>
          <cell r="E2819">
            <v>10.02</v>
          </cell>
        </row>
        <row r="2820">
          <cell r="A2820">
            <v>12271</v>
          </cell>
          <cell r="E2820">
            <v>558.70000000000005</v>
          </cell>
        </row>
        <row r="2821">
          <cell r="A2821">
            <v>38785</v>
          </cell>
          <cell r="E2821">
            <v>264.52</v>
          </cell>
        </row>
        <row r="2822">
          <cell r="A2822">
            <v>38786</v>
          </cell>
          <cell r="E2822">
            <v>325.82</v>
          </cell>
        </row>
        <row r="2823">
          <cell r="A2823">
            <v>39385</v>
          </cell>
          <cell r="E2823">
            <v>18.03</v>
          </cell>
        </row>
        <row r="2824">
          <cell r="A2824">
            <v>39389</v>
          </cell>
          <cell r="E2824">
            <v>19.57</v>
          </cell>
        </row>
        <row r="2825">
          <cell r="A2825">
            <v>39390</v>
          </cell>
          <cell r="E2825">
            <v>41.02</v>
          </cell>
        </row>
        <row r="2826">
          <cell r="A2826">
            <v>39391</v>
          </cell>
          <cell r="E2826">
            <v>46.05</v>
          </cell>
        </row>
        <row r="2827">
          <cell r="A2827">
            <v>3803</v>
          </cell>
          <cell r="E2827">
            <v>94.47</v>
          </cell>
        </row>
        <row r="2828">
          <cell r="A2828">
            <v>38770</v>
          </cell>
          <cell r="E2828">
            <v>109.39</v>
          </cell>
        </row>
        <row r="2829">
          <cell r="A2829">
            <v>12267</v>
          </cell>
          <cell r="E2829">
            <v>320.57</v>
          </cell>
        </row>
        <row r="2830">
          <cell r="A2830">
            <v>43265</v>
          </cell>
          <cell r="E2830">
            <v>56.4</v>
          </cell>
        </row>
        <row r="2831">
          <cell r="A2831">
            <v>12266</v>
          </cell>
          <cell r="E2831">
            <v>164.07</v>
          </cell>
        </row>
        <row r="2832">
          <cell r="A2832">
            <v>39378</v>
          </cell>
          <cell r="E2832">
            <v>116.33</v>
          </cell>
        </row>
        <row r="2833">
          <cell r="A2833">
            <v>43543</v>
          </cell>
          <cell r="E2833">
            <v>242.35</v>
          </cell>
        </row>
        <row r="2834">
          <cell r="A2834">
            <v>38775</v>
          </cell>
          <cell r="E2834">
            <v>123.33</v>
          </cell>
        </row>
        <row r="2835">
          <cell r="A2835">
            <v>21119</v>
          </cell>
          <cell r="E2835">
            <v>1.49</v>
          </cell>
        </row>
        <row r="2836">
          <cell r="A2836">
            <v>37974</v>
          </cell>
          <cell r="E2836">
            <v>2.2200000000000002</v>
          </cell>
        </row>
        <row r="2837">
          <cell r="A2837">
            <v>37975</v>
          </cell>
          <cell r="E2837">
            <v>4.51</v>
          </cell>
        </row>
        <row r="2838">
          <cell r="A2838">
            <v>37976</v>
          </cell>
          <cell r="E2838">
            <v>9.26</v>
          </cell>
        </row>
        <row r="2839">
          <cell r="A2839">
            <v>37977</v>
          </cell>
          <cell r="E2839">
            <v>12.73</v>
          </cell>
        </row>
        <row r="2840">
          <cell r="A2840">
            <v>37978</v>
          </cell>
          <cell r="E2840">
            <v>25.81</v>
          </cell>
        </row>
        <row r="2841">
          <cell r="A2841">
            <v>37979</v>
          </cell>
          <cell r="E2841">
            <v>110.88</v>
          </cell>
        </row>
        <row r="2842">
          <cell r="A2842">
            <v>37980</v>
          </cell>
          <cell r="E2842">
            <v>124.61</v>
          </cell>
        </row>
        <row r="2843">
          <cell r="A2843">
            <v>36147</v>
          </cell>
          <cell r="E2843">
            <v>400.56</v>
          </cell>
        </row>
        <row r="2844">
          <cell r="A2844">
            <v>12731</v>
          </cell>
          <cell r="E2844">
            <v>427.63</v>
          </cell>
        </row>
        <row r="2845">
          <cell r="A2845">
            <v>12723</v>
          </cell>
          <cell r="E2845">
            <v>3.31</v>
          </cell>
        </row>
        <row r="2846">
          <cell r="A2846">
            <v>12724</v>
          </cell>
          <cell r="E2846">
            <v>6.37</v>
          </cell>
        </row>
        <row r="2847">
          <cell r="A2847">
            <v>12725</v>
          </cell>
          <cell r="E2847">
            <v>12.78</v>
          </cell>
        </row>
        <row r="2848">
          <cell r="A2848">
            <v>12726</v>
          </cell>
          <cell r="E2848">
            <v>28.21</v>
          </cell>
        </row>
        <row r="2849">
          <cell r="A2849">
            <v>12727</v>
          </cell>
          <cell r="E2849">
            <v>35.78</v>
          </cell>
        </row>
        <row r="2850">
          <cell r="A2850">
            <v>12728</v>
          </cell>
          <cell r="E2850">
            <v>58.44</v>
          </cell>
        </row>
        <row r="2851">
          <cell r="A2851">
            <v>12729</v>
          </cell>
          <cell r="E2851">
            <v>191.54</v>
          </cell>
        </row>
        <row r="2852">
          <cell r="A2852">
            <v>12730</v>
          </cell>
          <cell r="E2852">
            <v>293.26</v>
          </cell>
        </row>
        <row r="2853">
          <cell r="A2853">
            <v>3840</v>
          </cell>
          <cell r="E2853">
            <v>64.14</v>
          </cell>
        </row>
        <row r="2854">
          <cell r="A2854">
            <v>3838</v>
          </cell>
          <cell r="E2854">
            <v>141.57</v>
          </cell>
        </row>
        <row r="2855">
          <cell r="A2855">
            <v>3844</v>
          </cell>
          <cell r="E2855">
            <v>252.52</v>
          </cell>
        </row>
        <row r="2856">
          <cell r="A2856">
            <v>3839</v>
          </cell>
          <cell r="E2856">
            <v>459.95</v>
          </cell>
        </row>
        <row r="2857">
          <cell r="A2857">
            <v>3843</v>
          </cell>
          <cell r="E2857">
            <v>631.29</v>
          </cell>
        </row>
        <row r="2858">
          <cell r="A2858">
            <v>3900</v>
          </cell>
          <cell r="E2858">
            <v>52.94</v>
          </cell>
        </row>
        <row r="2859">
          <cell r="A2859">
            <v>3846</v>
          </cell>
          <cell r="E2859">
            <v>16.68</v>
          </cell>
        </row>
        <row r="2860">
          <cell r="A2860">
            <v>3886</v>
          </cell>
          <cell r="E2860">
            <v>17.57</v>
          </cell>
        </row>
        <row r="2861">
          <cell r="A2861">
            <v>3854</v>
          </cell>
          <cell r="E2861">
            <v>9.76</v>
          </cell>
        </row>
        <row r="2862">
          <cell r="A2862">
            <v>3873</v>
          </cell>
          <cell r="E2862">
            <v>12.93</v>
          </cell>
        </row>
        <row r="2863">
          <cell r="A2863">
            <v>38021</v>
          </cell>
          <cell r="E2863">
            <v>30.91</v>
          </cell>
        </row>
        <row r="2864">
          <cell r="A2864">
            <v>3847</v>
          </cell>
          <cell r="E2864">
            <v>35.090000000000003</v>
          </cell>
        </row>
        <row r="2865">
          <cell r="A2865">
            <v>38022</v>
          </cell>
          <cell r="E2865">
            <v>54.81</v>
          </cell>
        </row>
        <row r="2866">
          <cell r="A2866">
            <v>3833</v>
          </cell>
          <cell r="E2866">
            <v>29.45</v>
          </cell>
        </row>
        <row r="2867">
          <cell r="A2867">
            <v>3835</v>
          </cell>
          <cell r="E2867">
            <v>95.88</v>
          </cell>
        </row>
        <row r="2868">
          <cell r="A2868">
            <v>3836</v>
          </cell>
          <cell r="E2868">
            <v>206.36</v>
          </cell>
        </row>
        <row r="2869">
          <cell r="A2869">
            <v>3830</v>
          </cell>
          <cell r="E2869">
            <v>337.41</v>
          </cell>
        </row>
        <row r="2870">
          <cell r="A2870">
            <v>3831</v>
          </cell>
          <cell r="E2870">
            <v>564.03</v>
          </cell>
        </row>
        <row r="2871">
          <cell r="A2871">
            <v>37981</v>
          </cell>
          <cell r="E2871">
            <v>5.08</v>
          </cell>
        </row>
        <row r="2872">
          <cell r="A2872">
            <v>37982</v>
          </cell>
          <cell r="E2872">
            <v>7.71</v>
          </cell>
        </row>
        <row r="2873">
          <cell r="A2873">
            <v>37983</v>
          </cell>
          <cell r="E2873">
            <v>10.8</v>
          </cell>
        </row>
        <row r="2874">
          <cell r="A2874">
            <v>37984</v>
          </cell>
          <cell r="E2874">
            <v>18.66</v>
          </cell>
        </row>
        <row r="2875">
          <cell r="A2875">
            <v>37985</v>
          </cell>
          <cell r="E2875">
            <v>26.13</v>
          </cell>
        </row>
        <row r="2876">
          <cell r="A2876">
            <v>3826</v>
          </cell>
          <cell r="E2876">
            <v>63.65</v>
          </cell>
        </row>
        <row r="2877">
          <cell r="A2877">
            <v>3825</v>
          </cell>
          <cell r="E2877">
            <v>18.3</v>
          </cell>
        </row>
        <row r="2878">
          <cell r="A2878">
            <v>3827</v>
          </cell>
          <cell r="E2878">
            <v>39.99</v>
          </cell>
        </row>
        <row r="2879">
          <cell r="A2879">
            <v>20165</v>
          </cell>
          <cell r="E2879">
            <v>27.58</v>
          </cell>
        </row>
        <row r="2880">
          <cell r="A2880">
            <v>20166</v>
          </cell>
          <cell r="E2880">
            <v>89.12</v>
          </cell>
        </row>
        <row r="2881">
          <cell r="A2881">
            <v>20164</v>
          </cell>
          <cell r="E2881">
            <v>14.56</v>
          </cell>
        </row>
        <row r="2882">
          <cell r="A2882">
            <v>3893</v>
          </cell>
          <cell r="E2882">
            <v>18.07</v>
          </cell>
        </row>
        <row r="2883">
          <cell r="A2883">
            <v>3848</v>
          </cell>
          <cell r="E2883">
            <v>10.98</v>
          </cell>
        </row>
        <row r="2884">
          <cell r="A2884">
            <v>3895</v>
          </cell>
          <cell r="E2884">
            <v>11.95</v>
          </cell>
        </row>
        <row r="2885">
          <cell r="A2885">
            <v>12404</v>
          </cell>
          <cell r="E2885">
            <v>13.01</v>
          </cell>
        </row>
        <row r="2886">
          <cell r="A2886">
            <v>3939</v>
          </cell>
          <cell r="E2886">
            <v>26.8</v>
          </cell>
        </row>
        <row r="2887">
          <cell r="A2887">
            <v>3911</v>
          </cell>
          <cell r="E2887">
            <v>21.89</v>
          </cell>
        </row>
        <row r="2888">
          <cell r="A2888">
            <v>3908</v>
          </cell>
          <cell r="E2888">
            <v>7.08</v>
          </cell>
        </row>
        <row r="2889">
          <cell r="A2889">
            <v>3910</v>
          </cell>
          <cell r="E2889">
            <v>15.66</v>
          </cell>
        </row>
        <row r="2890">
          <cell r="A2890">
            <v>3913</v>
          </cell>
          <cell r="E2890">
            <v>74.86</v>
          </cell>
        </row>
        <row r="2891">
          <cell r="A2891">
            <v>3912</v>
          </cell>
          <cell r="E2891">
            <v>41.04</v>
          </cell>
        </row>
        <row r="2892">
          <cell r="A2892">
            <v>3909</v>
          </cell>
          <cell r="E2892">
            <v>9.6300000000000008</v>
          </cell>
        </row>
        <row r="2893">
          <cell r="A2893">
            <v>3914</v>
          </cell>
          <cell r="E2893">
            <v>112.93</v>
          </cell>
        </row>
        <row r="2894">
          <cell r="A2894">
            <v>3915</v>
          </cell>
          <cell r="E2894">
            <v>178.09</v>
          </cell>
        </row>
        <row r="2895">
          <cell r="A2895">
            <v>3916</v>
          </cell>
          <cell r="E2895">
            <v>324.45</v>
          </cell>
        </row>
        <row r="2896">
          <cell r="A2896">
            <v>3917</v>
          </cell>
          <cell r="E2896">
            <v>535.14</v>
          </cell>
        </row>
        <row r="2897">
          <cell r="A2897">
            <v>1904</v>
          </cell>
          <cell r="E2897">
            <v>0.95</v>
          </cell>
        </row>
        <row r="2898">
          <cell r="A2898">
            <v>1899</v>
          </cell>
          <cell r="E2898">
            <v>1.08</v>
          </cell>
        </row>
        <row r="2899">
          <cell r="A2899">
            <v>1900</v>
          </cell>
          <cell r="E2899">
            <v>1.75</v>
          </cell>
        </row>
        <row r="2900">
          <cell r="A2900">
            <v>12407</v>
          </cell>
          <cell r="E2900">
            <v>40.51</v>
          </cell>
        </row>
        <row r="2901">
          <cell r="A2901">
            <v>12408</v>
          </cell>
          <cell r="E2901">
            <v>22.86</v>
          </cell>
        </row>
        <row r="2902">
          <cell r="A2902">
            <v>12409</v>
          </cell>
          <cell r="E2902">
            <v>22.86</v>
          </cell>
        </row>
        <row r="2903">
          <cell r="A2903">
            <v>12410</v>
          </cell>
          <cell r="E2903">
            <v>15.75</v>
          </cell>
        </row>
        <row r="2904">
          <cell r="A2904">
            <v>3936</v>
          </cell>
          <cell r="E2904">
            <v>28.46</v>
          </cell>
        </row>
        <row r="2905">
          <cell r="A2905">
            <v>3922</v>
          </cell>
          <cell r="E2905">
            <v>26.18</v>
          </cell>
        </row>
        <row r="2906">
          <cell r="A2906">
            <v>3924</v>
          </cell>
          <cell r="E2906">
            <v>28.46</v>
          </cell>
        </row>
        <row r="2907">
          <cell r="A2907">
            <v>3923</v>
          </cell>
          <cell r="E2907">
            <v>28.46</v>
          </cell>
        </row>
        <row r="2908">
          <cell r="A2908">
            <v>3937</v>
          </cell>
          <cell r="E2908">
            <v>23.48</v>
          </cell>
        </row>
        <row r="2909">
          <cell r="A2909">
            <v>3921</v>
          </cell>
          <cell r="E2909">
            <v>23.5</v>
          </cell>
        </row>
        <row r="2910">
          <cell r="A2910">
            <v>3920</v>
          </cell>
          <cell r="E2910">
            <v>23.48</v>
          </cell>
        </row>
        <row r="2911">
          <cell r="A2911">
            <v>3938</v>
          </cell>
          <cell r="E2911">
            <v>15.48</v>
          </cell>
        </row>
        <row r="2912">
          <cell r="A2912">
            <v>3919</v>
          </cell>
          <cell r="E2912">
            <v>15.78</v>
          </cell>
        </row>
        <row r="2913">
          <cell r="A2913">
            <v>3927</v>
          </cell>
          <cell r="E2913">
            <v>79.930000000000007</v>
          </cell>
        </row>
        <row r="2914">
          <cell r="A2914">
            <v>3928</v>
          </cell>
          <cell r="E2914">
            <v>79.930000000000007</v>
          </cell>
        </row>
        <row r="2915">
          <cell r="A2915">
            <v>3926</v>
          </cell>
          <cell r="E2915">
            <v>45.57</v>
          </cell>
        </row>
        <row r="2916">
          <cell r="A2916">
            <v>3935</v>
          </cell>
          <cell r="E2916">
            <v>45.57</v>
          </cell>
        </row>
        <row r="2917">
          <cell r="A2917">
            <v>3925</v>
          </cell>
          <cell r="E2917">
            <v>45.57</v>
          </cell>
        </row>
        <row r="2918">
          <cell r="A2918">
            <v>12406</v>
          </cell>
          <cell r="E2918">
            <v>11.19</v>
          </cell>
        </row>
        <row r="2919">
          <cell r="A2919">
            <v>3929</v>
          </cell>
          <cell r="E2919">
            <v>121.79</v>
          </cell>
        </row>
        <row r="2920">
          <cell r="A2920">
            <v>3931</v>
          </cell>
          <cell r="E2920">
            <v>121.79</v>
          </cell>
        </row>
        <row r="2921">
          <cell r="A2921">
            <v>3930</v>
          </cell>
          <cell r="E2921">
            <v>121.79</v>
          </cell>
        </row>
        <row r="2922">
          <cell r="A2922">
            <v>3932</v>
          </cell>
          <cell r="E2922">
            <v>210.29</v>
          </cell>
        </row>
        <row r="2923">
          <cell r="A2923">
            <v>3933</v>
          </cell>
          <cell r="E2923">
            <v>210.29</v>
          </cell>
        </row>
        <row r="2924">
          <cell r="A2924">
            <v>3934</v>
          </cell>
          <cell r="E2924">
            <v>210.29</v>
          </cell>
        </row>
        <row r="2925">
          <cell r="A2925">
            <v>40355</v>
          </cell>
          <cell r="E2925">
            <v>13.56</v>
          </cell>
        </row>
        <row r="2926">
          <cell r="A2926">
            <v>40364</v>
          </cell>
          <cell r="E2926">
            <v>63.51</v>
          </cell>
        </row>
        <row r="2927">
          <cell r="A2927">
            <v>40361</v>
          </cell>
          <cell r="E2927">
            <v>49.66</v>
          </cell>
        </row>
        <row r="2928">
          <cell r="A2928">
            <v>40358</v>
          </cell>
          <cell r="E2928">
            <v>18.93</v>
          </cell>
        </row>
        <row r="2929">
          <cell r="A2929">
            <v>40370</v>
          </cell>
          <cell r="E2929">
            <v>201.53</v>
          </cell>
        </row>
        <row r="2930">
          <cell r="A2930">
            <v>40367</v>
          </cell>
          <cell r="E2930">
            <v>100.16</v>
          </cell>
        </row>
        <row r="2931">
          <cell r="A2931">
            <v>40373</v>
          </cell>
          <cell r="E2931">
            <v>272.52</v>
          </cell>
        </row>
        <row r="2932">
          <cell r="A2932">
            <v>38947</v>
          </cell>
          <cell r="E2932">
            <v>6.5</v>
          </cell>
        </row>
        <row r="2933">
          <cell r="A2933">
            <v>38948</v>
          </cell>
          <cell r="E2933">
            <v>10.38</v>
          </cell>
        </row>
        <row r="2934">
          <cell r="A2934">
            <v>38949</v>
          </cell>
          <cell r="E2934">
            <v>11.51</v>
          </cell>
        </row>
        <row r="2935">
          <cell r="A2935">
            <v>38951</v>
          </cell>
          <cell r="E2935">
            <v>18.21</v>
          </cell>
        </row>
        <row r="2936">
          <cell r="A2936">
            <v>39312</v>
          </cell>
          <cell r="E2936">
            <v>14.13</v>
          </cell>
        </row>
        <row r="2937">
          <cell r="A2937">
            <v>39313</v>
          </cell>
          <cell r="E2937">
            <v>18.43</v>
          </cell>
        </row>
        <row r="2938">
          <cell r="A2938">
            <v>38950</v>
          </cell>
          <cell r="E2938">
            <v>27.75</v>
          </cell>
        </row>
        <row r="2939">
          <cell r="A2939">
            <v>39314</v>
          </cell>
          <cell r="E2939">
            <v>29.27</v>
          </cell>
        </row>
        <row r="2940">
          <cell r="A2940">
            <v>3907</v>
          </cell>
          <cell r="E2940">
            <v>5.48</v>
          </cell>
        </row>
        <row r="2941">
          <cell r="A2941">
            <v>3889</v>
          </cell>
          <cell r="E2941">
            <v>4.1900000000000004</v>
          </cell>
        </row>
        <row r="2942">
          <cell r="A2942">
            <v>3868</v>
          </cell>
          <cell r="E2942">
            <v>1.63</v>
          </cell>
        </row>
        <row r="2943">
          <cell r="A2943">
            <v>3869</v>
          </cell>
          <cell r="E2943">
            <v>4.66</v>
          </cell>
        </row>
        <row r="2944">
          <cell r="A2944">
            <v>3872</v>
          </cell>
          <cell r="E2944">
            <v>5.66</v>
          </cell>
        </row>
        <row r="2945">
          <cell r="A2945">
            <v>3850</v>
          </cell>
          <cell r="E2945">
            <v>14.57</v>
          </cell>
        </row>
        <row r="2946">
          <cell r="A2946">
            <v>38023</v>
          </cell>
          <cell r="E2946">
            <v>6.15</v>
          </cell>
        </row>
        <row r="2947">
          <cell r="A2947">
            <v>37986</v>
          </cell>
          <cell r="E2947">
            <v>1.74</v>
          </cell>
        </row>
        <row r="2948">
          <cell r="A2948">
            <v>37987</v>
          </cell>
          <cell r="E2948">
            <v>130.4</v>
          </cell>
        </row>
        <row r="2949">
          <cell r="A2949">
            <v>37988</v>
          </cell>
          <cell r="E2949">
            <v>212.7</v>
          </cell>
        </row>
        <row r="2950">
          <cell r="A2950">
            <v>21120</v>
          </cell>
          <cell r="E2950">
            <v>10.6</v>
          </cell>
        </row>
        <row r="2951">
          <cell r="A2951">
            <v>39318</v>
          </cell>
          <cell r="E2951">
            <v>8.74</v>
          </cell>
        </row>
        <row r="2952">
          <cell r="A2952">
            <v>20162</v>
          </cell>
          <cell r="E2952">
            <v>19.149999999999999</v>
          </cell>
        </row>
        <row r="2953">
          <cell r="A2953">
            <v>40366</v>
          </cell>
          <cell r="E2953">
            <v>49.54</v>
          </cell>
        </row>
        <row r="2954">
          <cell r="A2954">
            <v>40363</v>
          </cell>
          <cell r="E2954">
            <v>38.75</v>
          </cell>
        </row>
        <row r="2955">
          <cell r="A2955">
            <v>40354</v>
          </cell>
          <cell r="E2955">
            <v>16.87</v>
          </cell>
        </row>
        <row r="2956">
          <cell r="A2956">
            <v>40360</v>
          </cell>
          <cell r="E2956">
            <v>25.4</v>
          </cell>
        </row>
        <row r="2957">
          <cell r="A2957">
            <v>40372</v>
          </cell>
          <cell r="E2957">
            <v>156.88</v>
          </cell>
        </row>
        <row r="2958">
          <cell r="A2958">
            <v>40369</v>
          </cell>
          <cell r="E2958">
            <v>78.08</v>
          </cell>
        </row>
        <row r="2959">
          <cell r="A2959">
            <v>40357</v>
          </cell>
          <cell r="E2959">
            <v>18.93</v>
          </cell>
        </row>
        <row r="2960">
          <cell r="A2960">
            <v>40375</v>
          </cell>
          <cell r="E2960">
            <v>212.37</v>
          </cell>
        </row>
        <row r="2961">
          <cell r="A2961">
            <v>1893</v>
          </cell>
          <cell r="E2961">
            <v>3.6</v>
          </cell>
        </row>
        <row r="2962">
          <cell r="A2962">
            <v>1902</v>
          </cell>
          <cell r="E2962">
            <v>2.62</v>
          </cell>
        </row>
        <row r="2963">
          <cell r="A2963">
            <v>1901</v>
          </cell>
          <cell r="E2963">
            <v>0.82</v>
          </cell>
        </row>
        <row r="2964">
          <cell r="A2964">
            <v>1892</v>
          </cell>
          <cell r="E2964">
            <v>1.68</v>
          </cell>
        </row>
        <row r="2965">
          <cell r="A2965">
            <v>1907</v>
          </cell>
          <cell r="E2965">
            <v>11.58</v>
          </cell>
        </row>
        <row r="2966">
          <cell r="A2966">
            <v>1894</v>
          </cell>
          <cell r="E2966">
            <v>5.21</v>
          </cell>
        </row>
        <row r="2967">
          <cell r="A2967">
            <v>1891</v>
          </cell>
          <cell r="E2967">
            <v>1.21</v>
          </cell>
        </row>
        <row r="2968">
          <cell r="A2968">
            <v>1896</v>
          </cell>
          <cell r="E2968">
            <v>15.55</v>
          </cell>
        </row>
        <row r="2969">
          <cell r="A2969">
            <v>1895</v>
          </cell>
          <cell r="E2969">
            <v>27.34</v>
          </cell>
        </row>
        <row r="2970">
          <cell r="A2970">
            <v>2641</v>
          </cell>
          <cell r="E2970">
            <v>37.36</v>
          </cell>
        </row>
        <row r="2971">
          <cell r="A2971">
            <v>2636</v>
          </cell>
          <cell r="E2971">
            <v>2.4</v>
          </cell>
        </row>
        <row r="2972">
          <cell r="A2972">
            <v>2637</v>
          </cell>
          <cell r="E2972">
            <v>2.56</v>
          </cell>
        </row>
        <row r="2973">
          <cell r="A2973">
            <v>2638</v>
          </cell>
          <cell r="E2973">
            <v>2.98</v>
          </cell>
        </row>
        <row r="2974">
          <cell r="A2974">
            <v>2639</v>
          </cell>
          <cell r="E2974">
            <v>5.28</v>
          </cell>
        </row>
        <row r="2975">
          <cell r="A2975">
            <v>2644</v>
          </cell>
          <cell r="E2975">
            <v>7.64</v>
          </cell>
        </row>
        <row r="2976">
          <cell r="A2976">
            <v>2643</v>
          </cell>
          <cell r="E2976">
            <v>10.65</v>
          </cell>
        </row>
        <row r="2977">
          <cell r="A2977">
            <v>2640</v>
          </cell>
          <cell r="E2977">
            <v>15.55</v>
          </cell>
        </row>
        <row r="2978">
          <cell r="A2978">
            <v>2642</v>
          </cell>
          <cell r="E2978">
            <v>23.67</v>
          </cell>
        </row>
        <row r="2979">
          <cell r="A2979">
            <v>38943</v>
          </cell>
          <cell r="E2979">
            <v>4.8</v>
          </cell>
        </row>
        <row r="2980">
          <cell r="A2980">
            <v>38944</v>
          </cell>
          <cell r="E2980">
            <v>7.42</v>
          </cell>
        </row>
        <row r="2981">
          <cell r="A2981">
            <v>38945</v>
          </cell>
          <cell r="E2981">
            <v>15.05</v>
          </cell>
        </row>
        <row r="2982">
          <cell r="A2982">
            <v>38946</v>
          </cell>
          <cell r="E2982">
            <v>22.45</v>
          </cell>
        </row>
        <row r="2983">
          <cell r="A2983">
            <v>39308</v>
          </cell>
          <cell r="E2983">
            <v>9.7899999999999991</v>
          </cell>
        </row>
        <row r="2984">
          <cell r="A2984">
            <v>39309</v>
          </cell>
          <cell r="E2984">
            <v>14.15</v>
          </cell>
        </row>
        <row r="2985">
          <cell r="A2985">
            <v>39310</v>
          </cell>
          <cell r="E2985">
            <v>21.45</v>
          </cell>
        </row>
        <row r="2986">
          <cell r="A2986">
            <v>39311</v>
          </cell>
          <cell r="E2986">
            <v>32.24</v>
          </cell>
        </row>
        <row r="2987">
          <cell r="A2987">
            <v>39855</v>
          </cell>
          <cell r="E2987">
            <v>3.35</v>
          </cell>
        </row>
        <row r="2988">
          <cell r="A2988">
            <v>39856</v>
          </cell>
          <cell r="E2988">
            <v>7.9</v>
          </cell>
        </row>
        <row r="2989">
          <cell r="A2989">
            <v>39857</v>
          </cell>
          <cell r="E2989">
            <v>12.78</v>
          </cell>
        </row>
        <row r="2990">
          <cell r="A2990">
            <v>39858</v>
          </cell>
          <cell r="E2990">
            <v>28.36</v>
          </cell>
        </row>
        <row r="2991">
          <cell r="A2991">
            <v>39859</v>
          </cell>
          <cell r="E2991">
            <v>43.72</v>
          </cell>
        </row>
        <row r="2992">
          <cell r="A2992">
            <v>39860</v>
          </cell>
          <cell r="E2992">
            <v>67.09</v>
          </cell>
        </row>
        <row r="2993">
          <cell r="A2993">
            <v>39861</v>
          </cell>
          <cell r="E2993">
            <v>191.54</v>
          </cell>
        </row>
        <row r="2994">
          <cell r="A2994">
            <v>38447</v>
          </cell>
          <cell r="E2994">
            <v>106.03</v>
          </cell>
        </row>
        <row r="2995">
          <cell r="A2995">
            <v>36320</v>
          </cell>
          <cell r="E2995">
            <v>1.53</v>
          </cell>
        </row>
        <row r="2996">
          <cell r="A2996">
            <v>36324</v>
          </cell>
          <cell r="E2996">
            <v>2.33</v>
          </cell>
        </row>
        <row r="2997">
          <cell r="A2997">
            <v>38441</v>
          </cell>
          <cell r="E2997">
            <v>3.06</v>
          </cell>
        </row>
        <row r="2998">
          <cell r="A2998">
            <v>38442</v>
          </cell>
          <cell r="E2998">
            <v>7.77</v>
          </cell>
        </row>
        <row r="2999">
          <cell r="A2999">
            <v>38443</v>
          </cell>
          <cell r="E2999">
            <v>11.74</v>
          </cell>
        </row>
        <row r="3000">
          <cell r="A3000">
            <v>38444</v>
          </cell>
          <cell r="E3000">
            <v>17.48</v>
          </cell>
        </row>
        <row r="3001">
          <cell r="A3001">
            <v>38445</v>
          </cell>
          <cell r="E3001">
            <v>41.06</v>
          </cell>
        </row>
        <row r="3002">
          <cell r="A3002">
            <v>38446</v>
          </cell>
          <cell r="E3002">
            <v>66.260000000000005</v>
          </cell>
        </row>
        <row r="3003">
          <cell r="A3003">
            <v>3867</v>
          </cell>
          <cell r="E3003">
            <v>97.91</v>
          </cell>
        </row>
        <row r="3004">
          <cell r="A3004">
            <v>3861</v>
          </cell>
          <cell r="E3004">
            <v>0.81</v>
          </cell>
        </row>
        <row r="3005">
          <cell r="A3005">
            <v>3904</v>
          </cell>
          <cell r="E3005">
            <v>0.99</v>
          </cell>
        </row>
        <row r="3006">
          <cell r="A3006">
            <v>3903</v>
          </cell>
          <cell r="E3006">
            <v>2.44</v>
          </cell>
        </row>
        <row r="3007">
          <cell r="A3007">
            <v>3862</v>
          </cell>
          <cell r="E3007">
            <v>4.96</v>
          </cell>
        </row>
        <row r="3008">
          <cell r="A3008">
            <v>3863</v>
          </cell>
          <cell r="E3008">
            <v>5.82</v>
          </cell>
        </row>
        <row r="3009">
          <cell r="A3009">
            <v>3864</v>
          </cell>
          <cell r="E3009">
            <v>15.16</v>
          </cell>
        </row>
        <row r="3010">
          <cell r="A3010">
            <v>3865</v>
          </cell>
          <cell r="E3010">
            <v>26.37</v>
          </cell>
        </row>
        <row r="3011">
          <cell r="A3011">
            <v>3866</v>
          </cell>
          <cell r="E3011">
            <v>60.35</v>
          </cell>
        </row>
        <row r="3012">
          <cell r="A3012">
            <v>3902</v>
          </cell>
          <cell r="E3012">
            <v>29.35</v>
          </cell>
        </row>
        <row r="3013">
          <cell r="A3013">
            <v>3878</v>
          </cell>
          <cell r="E3013">
            <v>9.27</v>
          </cell>
        </row>
        <row r="3014">
          <cell r="A3014">
            <v>3877</v>
          </cell>
          <cell r="E3014">
            <v>8.4700000000000006</v>
          </cell>
        </row>
        <row r="3015">
          <cell r="A3015">
            <v>3879</v>
          </cell>
          <cell r="E3015">
            <v>18.71</v>
          </cell>
        </row>
        <row r="3016">
          <cell r="A3016">
            <v>3880</v>
          </cell>
          <cell r="E3016">
            <v>42.21</v>
          </cell>
        </row>
        <row r="3017">
          <cell r="A3017">
            <v>12892</v>
          </cell>
          <cell r="E3017">
            <v>13.93</v>
          </cell>
        </row>
        <row r="3018">
          <cell r="A3018">
            <v>3883</v>
          </cell>
          <cell r="E3018">
            <v>1.95</v>
          </cell>
        </row>
        <row r="3019">
          <cell r="A3019">
            <v>3876</v>
          </cell>
          <cell r="E3019">
            <v>4.88</v>
          </cell>
        </row>
        <row r="3020">
          <cell r="A3020">
            <v>3884</v>
          </cell>
          <cell r="E3020">
            <v>2.92</v>
          </cell>
        </row>
        <row r="3021">
          <cell r="A3021">
            <v>3837</v>
          </cell>
          <cell r="E3021">
            <v>55.25</v>
          </cell>
        </row>
        <row r="3022">
          <cell r="A3022">
            <v>3845</v>
          </cell>
          <cell r="E3022">
            <v>20.18</v>
          </cell>
        </row>
        <row r="3023">
          <cell r="A3023">
            <v>11045</v>
          </cell>
          <cell r="E3023">
            <v>38.93</v>
          </cell>
        </row>
        <row r="3024">
          <cell r="A3024">
            <v>20170</v>
          </cell>
          <cell r="E3024">
            <v>15.52</v>
          </cell>
        </row>
        <row r="3025">
          <cell r="A3025">
            <v>20171</v>
          </cell>
          <cell r="E3025">
            <v>46.11</v>
          </cell>
        </row>
        <row r="3026">
          <cell r="A3026">
            <v>20167</v>
          </cell>
          <cell r="E3026">
            <v>5.76</v>
          </cell>
        </row>
        <row r="3027">
          <cell r="A3027">
            <v>20168</v>
          </cell>
          <cell r="E3027">
            <v>9.0399999999999991</v>
          </cell>
        </row>
        <row r="3028">
          <cell r="A3028">
            <v>20169</v>
          </cell>
          <cell r="E3028">
            <v>12.8</v>
          </cell>
        </row>
        <row r="3029">
          <cell r="A3029">
            <v>3899</v>
          </cell>
          <cell r="E3029">
            <v>6.78</v>
          </cell>
        </row>
        <row r="3030">
          <cell r="A3030">
            <v>38676</v>
          </cell>
          <cell r="E3030">
            <v>32.81</v>
          </cell>
        </row>
        <row r="3031">
          <cell r="A3031">
            <v>3897</v>
          </cell>
          <cell r="E3031">
            <v>1.43</v>
          </cell>
        </row>
        <row r="3032">
          <cell r="A3032">
            <v>3875</v>
          </cell>
          <cell r="E3032">
            <v>3.09</v>
          </cell>
        </row>
        <row r="3033">
          <cell r="A3033">
            <v>3898</v>
          </cell>
          <cell r="E3033">
            <v>5.84</v>
          </cell>
        </row>
        <row r="3034">
          <cell r="A3034">
            <v>3855</v>
          </cell>
          <cell r="E3034">
            <v>6.48</v>
          </cell>
        </row>
        <row r="3035">
          <cell r="A3035">
            <v>3874</v>
          </cell>
          <cell r="E3035">
            <v>6.88</v>
          </cell>
        </row>
        <row r="3036">
          <cell r="A3036">
            <v>3870</v>
          </cell>
          <cell r="E3036">
            <v>8.5399999999999991</v>
          </cell>
        </row>
        <row r="3037">
          <cell r="A3037">
            <v>38678</v>
          </cell>
          <cell r="E3037">
            <v>23.24</v>
          </cell>
        </row>
        <row r="3038">
          <cell r="A3038">
            <v>3859</v>
          </cell>
          <cell r="E3038">
            <v>1.72</v>
          </cell>
        </row>
        <row r="3039">
          <cell r="A3039">
            <v>3856</v>
          </cell>
          <cell r="E3039">
            <v>2.1800000000000002</v>
          </cell>
        </row>
        <row r="3040">
          <cell r="A3040">
            <v>3906</v>
          </cell>
          <cell r="E3040">
            <v>2.06</v>
          </cell>
        </row>
        <row r="3041">
          <cell r="A3041">
            <v>3860</v>
          </cell>
          <cell r="E3041">
            <v>6.76</v>
          </cell>
        </row>
        <row r="3042">
          <cell r="A3042">
            <v>3905</v>
          </cell>
          <cell r="E3042">
            <v>14.95</v>
          </cell>
        </row>
        <row r="3043">
          <cell r="A3043">
            <v>3871</v>
          </cell>
          <cell r="E3043">
            <v>31.04</v>
          </cell>
        </row>
        <row r="3044">
          <cell r="A3044">
            <v>37429</v>
          </cell>
          <cell r="E3044">
            <v>2927.43</v>
          </cell>
        </row>
        <row r="3045">
          <cell r="A3045">
            <v>37426</v>
          </cell>
          <cell r="E3045">
            <v>28.16</v>
          </cell>
        </row>
        <row r="3046">
          <cell r="A3046">
            <v>37427</v>
          </cell>
          <cell r="E3046">
            <v>67.17</v>
          </cell>
        </row>
        <row r="3047">
          <cell r="A3047">
            <v>37424</v>
          </cell>
          <cell r="E3047">
            <v>12.94</v>
          </cell>
        </row>
        <row r="3048">
          <cell r="A3048">
            <v>37428</v>
          </cell>
          <cell r="E3048">
            <v>231.5</v>
          </cell>
        </row>
        <row r="3049">
          <cell r="A3049">
            <v>37425</v>
          </cell>
          <cell r="E3049">
            <v>13.95</v>
          </cell>
        </row>
        <row r="3050">
          <cell r="A3050">
            <v>11519</v>
          </cell>
          <cell r="E3050">
            <v>47.48</v>
          </cell>
        </row>
        <row r="3051">
          <cell r="A3051">
            <v>11520</v>
          </cell>
          <cell r="E3051">
            <v>21.95</v>
          </cell>
        </row>
        <row r="3052">
          <cell r="A3052">
            <v>11518</v>
          </cell>
          <cell r="E3052">
            <v>79.819999999999993</v>
          </cell>
        </row>
        <row r="3053">
          <cell r="A3053">
            <v>38473</v>
          </cell>
          <cell r="E3053">
            <v>121.74</v>
          </cell>
        </row>
        <row r="3054">
          <cell r="A3054">
            <v>4244</v>
          </cell>
          <cell r="E3054">
            <v>21.35</v>
          </cell>
        </row>
        <row r="3055">
          <cell r="A3055">
            <v>40977</v>
          </cell>
          <cell r="E3055">
            <v>3769.76</v>
          </cell>
        </row>
        <row r="3056">
          <cell r="A3056">
            <v>4115</v>
          </cell>
          <cell r="E3056">
            <v>22.77</v>
          </cell>
        </row>
        <row r="3057">
          <cell r="A3057">
            <v>4119</v>
          </cell>
          <cell r="E3057">
            <v>45.98</v>
          </cell>
        </row>
        <row r="3058">
          <cell r="A3058">
            <v>2794</v>
          </cell>
          <cell r="E3058">
            <v>121.98</v>
          </cell>
        </row>
        <row r="3059">
          <cell r="A3059">
            <v>2788</v>
          </cell>
          <cell r="E3059">
            <v>177.7</v>
          </cell>
        </row>
        <row r="3060">
          <cell r="A3060">
            <v>4006</v>
          </cell>
          <cell r="E3060">
            <v>1574.6</v>
          </cell>
        </row>
        <row r="3061">
          <cell r="A3061">
            <v>36151</v>
          </cell>
          <cell r="E3061">
            <v>30.96</v>
          </cell>
        </row>
        <row r="3062">
          <cell r="A3062">
            <v>37457</v>
          </cell>
          <cell r="E3062">
            <v>4.03</v>
          </cell>
        </row>
        <row r="3063">
          <cell r="A3063">
            <v>37456</v>
          </cell>
          <cell r="E3063">
            <v>2.12</v>
          </cell>
        </row>
        <row r="3064">
          <cell r="A3064">
            <v>37461</v>
          </cell>
          <cell r="E3064">
            <v>14.96</v>
          </cell>
        </row>
        <row r="3065">
          <cell r="A3065">
            <v>37460</v>
          </cell>
          <cell r="E3065">
            <v>20.440000000000001</v>
          </cell>
        </row>
        <row r="3066">
          <cell r="A3066">
            <v>37458</v>
          </cell>
          <cell r="E3066">
            <v>5.99</v>
          </cell>
        </row>
        <row r="3067">
          <cell r="A3067">
            <v>37454</v>
          </cell>
          <cell r="E3067">
            <v>1.57</v>
          </cell>
        </row>
        <row r="3068">
          <cell r="A3068">
            <v>37455</v>
          </cell>
          <cell r="E3068">
            <v>2.64</v>
          </cell>
        </row>
        <row r="3069">
          <cell r="A3069">
            <v>37459</v>
          </cell>
          <cell r="E3069">
            <v>8.41</v>
          </cell>
        </row>
        <row r="3070">
          <cell r="A3070">
            <v>21029</v>
          </cell>
          <cell r="E3070">
            <v>250</v>
          </cell>
        </row>
        <row r="3071">
          <cell r="A3071">
            <v>21030</v>
          </cell>
          <cell r="E3071">
            <v>308.16000000000003</v>
          </cell>
        </row>
        <row r="3072">
          <cell r="A3072">
            <v>21031</v>
          </cell>
          <cell r="E3072">
            <v>383.66</v>
          </cell>
        </row>
        <row r="3073">
          <cell r="A3073">
            <v>21032</v>
          </cell>
          <cell r="E3073">
            <v>409.65</v>
          </cell>
        </row>
        <row r="3074">
          <cell r="A3074">
            <v>37527</v>
          </cell>
          <cell r="E3074">
            <v>370.04</v>
          </cell>
        </row>
        <row r="3075">
          <cell r="A3075">
            <v>37528</v>
          </cell>
          <cell r="E3075">
            <v>441.21</v>
          </cell>
        </row>
        <row r="3076">
          <cell r="A3076">
            <v>37529</v>
          </cell>
          <cell r="E3076">
            <v>445.54</v>
          </cell>
        </row>
        <row r="3077">
          <cell r="A3077">
            <v>37530</v>
          </cell>
          <cell r="E3077">
            <v>581.67999999999995</v>
          </cell>
        </row>
        <row r="3078">
          <cell r="A3078">
            <v>21034</v>
          </cell>
          <cell r="E3078">
            <v>496.28</v>
          </cell>
        </row>
        <row r="3079">
          <cell r="A3079">
            <v>37531</v>
          </cell>
          <cell r="E3079">
            <v>625</v>
          </cell>
        </row>
        <row r="3080">
          <cell r="A3080">
            <v>21036</v>
          </cell>
          <cell r="E3080">
            <v>759.9</v>
          </cell>
        </row>
        <row r="3081">
          <cell r="A3081">
            <v>21037</v>
          </cell>
          <cell r="E3081">
            <v>866.33</v>
          </cell>
        </row>
        <row r="3082">
          <cell r="A3082">
            <v>20185</v>
          </cell>
          <cell r="E3082">
            <v>24.33</v>
          </cell>
        </row>
        <row r="3083">
          <cell r="A3083">
            <v>20260</v>
          </cell>
          <cell r="E3083">
            <v>19.559999999999999</v>
          </cell>
        </row>
        <row r="3084">
          <cell r="A3084">
            <v>37523</v>
          </cell>
          <cell r="E3084">
            <v>527584.94999999995</v>
          </cell>
        </row>
        <row r="3085">
          <cell r="A3085">
            <v>37515</v>
          </cell>
          <cell r="E3085">
            <v>469050</v>
          </cell>
        </row>
        <row r="3086">
          <cell r="A3086">
            <v>12899</v>
          </cell>
          <cell r="E3086">
            <v>107.14</v>
          </cell>
        </row>
        <row r="3087">
          <cell r="A3087">
            <v>12898</v>
          </cell>
          <cell r="E3087">
            <v>169.95</v>
          </cell>
        </row>
        <row r="3088">
          <cell r="A3088">
            <v>42528</v>
          </cell>
          <cell r="E3088">
            <v>11.25</v>
          </cell>
        </row>
        <row r="3089">
          <cell r="A3089">
            <v>39696</v>
          </cell>
          <cell r="E3089">
            <v>7.91</v>
          </cell>
        </row>
        <row r="3090">
          <cell r="A3090">
            <v>39700</v>
          </cell>
          <cell r="E3090">
            <v>26.83</v>
          </cell>
        </row>
        <row r="3091">
          <cell r="A3091">
            <v>11621</v>
          </cell>
          <cell r="E3091">
            <v>53.4</v>
          </cell>
        </row>
        <row r="3092">
          <cell r="A3092">
            <v>4014</v>
          </cell>
          <cell r="E3092">
            <v>55.25</v>
          </cell>
        </row>
        <row r="3093">
          <cell r="A3093">
            <v>4015</v>
          </cell>
          <cell r="E3093">
            <v>67.84</v>
          </cell>
        </row>
        <row r="3094">
          <cell r="A3094">
            <v>4017</v>
          </cell>
          <cell r="E3094">
            <v>98.71</v>
          </cell>
        </row>
        <row r="3095">
          <cell r="A3095">
            <v>4016</v>
          </cell>
          <cell r="E3095">
            <v>38.99</v>
          </cell>
        </row>
        <row r="3096">
          <cell r="A3096">
            <v>39699</v>
          </cell>
          <cell r="E3096">
            <v>14.86</v>
          </cell>
        </row>
        <row r="3097">
          <cell r="A3097">
            <v>38544</v>
          </cell>
          <cell r="E3097">
            <v>10</v>
          </cell>
        </row>
        <row r="3098">
          <cell r="A3098">
            <v>38545</v>
          </cell>
          <cell r="E3098">
            <v>6.43</v>
          </cell>
        </row>
        <row r="3099">
          <cell r="A3099">
            <v>42527</v>
          </cell>
          <cell r="E3099">
            <v>29.72</v>
          </cell>
        </row>
        <row r="3100">
          <cell r="A3100">
            <v>39323</v>
          </cell>
          <cell r="E3100">
            <v>24.53</v>
          </cell>
        </row>
        <row r="3101">
          <cell r="A3101">
            <v>626</v>
          </cell>
          <cell r="E3101">
            <v>17.77</v>
          </cell>
        </row>
        <row r="3102">
          <cell r="A3102">
            <v>44504</v>
          </cell>
          <cell r="E3102">
            <v>14.77</v>
          </cell>
        </row>
        <row r="3103">
          <cell r="A3103">
            <v>44505</v>
          </cell>
          <cell r="E3103">
            <v>22.29</v>
          </cell>
        </row>
        <row r="3104">
          <cell r="A3104">
            <v>44506</v>
          </cell>
          <cell r="E3104">
            <v>23.66</v>
          </cell>
        </row>
        <row r="3105">
          <cell r="A3105">
            <v>44507</v>
          </cell>
          <cell r="E3105">
            <v>29.58</v>
          </cell>
        </row>
        <row r="3106">
          <cell r="A3106">
            <v>44508</v>
          </cell>
          <cell r="E3106">
            <v>44.36</v>
          </cell>
        </row>
        <row r="3107">
          <cell r="A3107">
            <v>44509</v>
          </cell>
          <cell r="E3107">
            <v>59.42</v>
          </cell>
        </row>
        <row r="3108">
          <cell r="A3108">
            <v>44510</v>
          </cell>
          <cell r="E3108">
            <v>73.790000000000006</v>
          </cell>
        </row>
        <row r="3109">
          <cell r="A3109">
            <v>44512</v>
          </cell>
          <cell r="E3109">
            <v>16.47</v>
          </cell>
        </row>
        <row r="3110">
          <cell r="A3110">
            <v>44513</v>
          </cell>
          <cell r="E3110">
            <v>23.25</v>
          </cell>
        </row>
        <row r="3111">
          <cell r="A3111">
            <v>44514</v>
          </cell>
          <cell r="E3111">
            <v>26.35</v>
          </cell>
        </row>
        <row r="3112">
          <cell r="A3112">
            <v>44515</v>
          </cell>
          <cell r="E3112">
            <v>32.36</v>
          </cell>
        </row>
        <row r="3113">
          <cell r="A3113">
            <v>44511</v>
          </cell>
          <cell r="E3113">
            <v>47.9</v>
          </cell>
        </row>
        <row r="3114">
          <cell r="A3114">
            <v>44516</v>
          </cell>
          <cell r="E3114">
            <v>64.73</v>
          </cell>
        </row>
        <row r="3115">
          <cell r="A3115">
            <v>44517</v>
          </cell>
          <cell r="E3115">
            <v>80.739999999999995</v>
          </cell>
        </row>
        <row r="3116">
          <cell r="A3116">
            <v>11479</v>
          </cell>
          <cell r="E3116">
            <v>33.340000000000003</v>
          </cell>
        </row>
        <row r="3117">
          <cell r="A3117">
            <v>11481</v>
          </cell>
          <cell r="E3117">
            <v>30.16</v>
          </cell>
        </row>
        <row r="3118">
          <cell r="A3118">
            <v>43609</v>
          </cell>
          <cell r="E3118">
            <v>30.16</v>
          </cell>
        </row>
        <row r="3119">
          <cell r="A3119">
            <v>11478</v>
          </cell>
          <cell r="E3119">
            <v>57.21</v>
          </cell>
        </row>
        <row r="3120">
          <cell r="A3120">
            <v>43608</v>
          </cell>
          <cell r="E3120">
            <v>43.65</v>
          </cell>
        </row>
        <row r="3121">
          <cell r="A3121">
            <v>11476</v>
          </cell>
          <cell r="E3121">
            <v>43.65</v>
          </cell>
        </row>
        <row r="3122">
          <cell r="A3122">
            <v>40637</v>
          </cell>
          <cell r="E3122">
            <v>858021.87</v>
          </cell>
        </row>
        <row r="3123">
          <cell r="A3123">
            <v>13836</v>
          </cell>
          <cell r="E3123">
            <v>70490.740000000005</v>
          </cell>
        </row>
        <row r="3124">
          <cell r="A3124">
            <v>14534</v>
          </cell>
          <cell r="E3124">
            <v>29509.29</v>
          </cell>
        </row>
        <row r="3125">
          <cell r="A3125">
            <v>14619</v>
          </cell>
          <cell r="E3125">
            <v>13709.49</v>
          </cell>
        </row>
        <row r="3126">
          <cell r="A3126">
            <v>14535</v>
          </cell>
          <cell r="E3126">
            <v>292882.5</v>
          </cell>
        </row>
        <row r="3127">
          <cell r="A3127">
            <v>39813</v>
          </cell>
          <cell r="E3127">
            <v>31911.09</v>
          </cell>
        </row>
        <row r="3128">
          <cell r="A3128">
            <v>40403</v>
          </cell>
          <cell r="E3128">
            <v>660.04</v>
          </cell>
        </row>
        <row r="3129">
          <cell r="A3129">
            <v>12868</v>
          </cell>
          <cell r="E3129">
            <v>22.72</v>
          </cell>
        </row>
        <row r="3130">
          <cell r="A3130">
            <v>40916</v>
          </cell>
          <cell r="E3130">
            <v>4011.16</v>
          </cell>
        </row>
        <row r="3131">
          <cell r="A3131">
            <v>4755</v>
          </cell>
          <cell r="E3131">
            <v>17.579999999999998</v>
          </cell>
        </row>
        <row r="3132">
          <cell r="A3132">
            <v>41067</v>
          </cell>
          <cell r="E3132">
            <v>3105.68</v>
          </cell>
        </row>
        <row r="3133">
          <cell r="A3133">
            <v>38463</v>
          </cell>
          <cell r="E3133">
            <v>29.57</v>
          </cell>
        </row>
        <row r="3134">
          <cell r="A3134">
            <v>40703</v>
          </cell>
          <cell r="E3134">
            <v>8449.9500000000007</v>
          </cell>
        </row>
        <row r="3135">
          <cell r="A3135">
            <v>14531</v>
          </cell>
          <cell r="E3135">
            <v>15753.89</v>
          </cell>
        </row>
        <row r="3136">
          <cell r="A3136">
            <v>36533</v>
          </cell>
          <cell r="E3136">
            <v>18128.7</v>
          </cell>
        </row>
        <row r="3137">
          <cell r="A3137">
            <v>11616</v>
          </cell>
          <cell r="E3137">
            <v>17122.29</v>
          </cell>
        </row>
        <row r="3138">
          <cell r="A3138">
            <v>41898</v>
          </cell>
          <cell r="E3138">
            <v>19264.900000000001</v>
          </cell>
        </row>
        <row r="3139">
          <cell r="A3139">
            <v>13447</v>
          </cell>
          <cell r="E3139">
            <v>35448.74</v>
          </cell>
        </row>
        <row r="3140">
          <cell r="A3140">
            <v>14529</v>
          </cell>
          <cell r="E3140">
            <v>19825.580000000002</v>
          </cell>
        </row>
        <row r="3141">
          <cell r="A3141">
            <v>10747</v>
          </cell>
          <cell r="E3141">
            <v>19451.919999999998</v>
          </cell>
        </row>
        <row r="3142">
          <cell r="A3142">
            <v>36141</v>
          </cell>
          <cell r="E3142">
            <v>41.79</v>
          </cell>
        </row>
        <row r="3143">
          <cell r="A3143">
            <v>43651</v>
          </cell>
          <cell r="E3143">
            <v>7.12</v>
          </cell>
        </row>
        <row r="3144">
          <cell r="A3144">
            <v>43626</v>
          </cell>
          <cell r="E3144">
            <v>3.96</v>
          </cell>
        </row>
        <row r="3145">
          <cell r="A3145">
            <v>39434</v>
          </cell>
          <cell r="E3145">
            <v>3.86</v>
          </cell>
        </row>
        <row r="3146">
          <cell r="A3146">
            <v>39433</v>
          </cell>
          <cell r="E3146">
            <v>3.07</v>
          </cell>
        </row>
        <row r="3147">
          <cell r="A3147">
            <v>4049</v>
          </cell>
          <cell r="E3147">
            <v>79.48</v>
          </cell>
        </row>
        <row r="3148">
          <cell r="A3148">
            <v>38120</v>
          </cell>
          <cell r="E3148">
            <v>126.46</v>
          </cell>
        </row>
        <row r="3149">
          <cell r="A3149">
            <v>43652</v>
          </cell>
          <cell r="E3149">
            <v>15.96</v>
          </cell>
        </row>
        <row r="3150">
          <cell r="A3150">
            <v>10498</v>
          </cell>
          <cell r="E3150">
            <v>10.17</v>
          </cell>
        </row>
        <row r="3151">
          <cell r="A3151">
            <v>4823</v>
          </cell>
          <cell r="E3151">
            <v>44.52</v>
          </cell>
        </row>
        <row r="3152">
          <cell r="A3152">
            <v>38877</v>
          </cell>
          <cell r="E3152">
            <v>5.71</v>
          </cell>
        </row>
        <row r="3153">
          <cell r="A3153">
            <v>34546</v>
          </cell>
          <cell r="E3153">
            <v>5.87</v>
          </cell>
        </row>
        <row r="3154">
          <cell r="A3154">
            <v>41387</v>
          </cell>
          <cell r="E3154">
            <v>56.88</v>
          </cell>
        </row>
        <row r="3155">
          <cell r="A3155">
            <v>41388</v>
          </cell>
          <cell r="E3155">
            <v>68.25</v>
          </cell>
        </row>
        <row r="3156">
          <cell r="A3156">
            <v>41380</v>
          </cell>
          <cell r="E3156">
            <v>454.09</v>
          </cell>
        </row>
        <row r="3157">
          <cell r="A3157">
            <v>41381</v>
          </cell>
          <cell r="E3157">
            <v>475.72</v>
          </cell>
        </row>
        <row r="3158">
          <cell r="A3158">
            <v>41382</v>
          </cell>
          <cell r="E3158">
            <v>460.47</v>
          </cell>
        </row>
        <row r="3159">
          <cell r="A3159">
            <v>41383</v>
          </cell>
          <cell r="E3159">
            <v>624.99</v>
          </cell>
        </row>
        <row r="3160">
          <cell r="A3160">
            <v>41385</v>
          </cell>
          <cell r="E3160">
            <v>777.72</v>
          </cell>
        </row>
        <row r="3161">
          <cell r="A3161">
            <v>11079</v>
          </cell>
          <cell r="E3161">
            <v>1833.65</v>
          </cell>
        </row>
        <row r="3162">
          <cell r="A3162">
            <v>11082</v>
          </cell>
          <cell r="E3162">
            <v>1833.65</v>
          </cell>
        </row>
        <row r="3163">
          <cell r="A3163">
            <v>4058</v>
          </cell>
          <cell r="E3163">
            <v>27.85</v>
          </cell>
        </row>
        <row r="3164">
          <cell r="A3164">
            <v>40974</v>
          </cell>
          <cell r="E3164">
            <v>4917.72</v>
          </cell>
        </row>
        <row r="3165">
          <cell r="A3165">
            <v>34794</v>
          </cell>
          <cell r="E3165">
            <v>30.2</v>
          </cell>
        </row>
        <row r="3166">
          <cell r="A3166">
            <v>40925</v>
          </cell>
          <cell r="E3166">
            <v>5330.94</v>
          </cell>
        </row>
        <row r="3167">
          <cell r="A3167">
            <v>13741</v>
          </cell>
          <cell r="E3167">
            <v>3144.41</v>
          </cell>
        </row>
        <row r="3168">
          <cell r="A3168">
            <v>3288</v>
          </cell>
          <cell r="E3168">
            <v>8.15</v>
          </cell>
        </row>
        <row r="3169">
          <cell r="A3169">
            <v>13587</v>
          </cell>
          <cell r="E3169">
            <v>4.92</v>
          </cell>
        </row>
        <row r="3170">
          <cell r="A3170">
            <v>38598</v>
          </cell>
          <cell r="E3170">
            <v>3.15</v>
          </cell>
        </row>
        <row r="3171">
          <cell r="A3171">
            <v>38595</v>
          </cell>
          <cell r="E3171">
            <v>2.67</v>
          </cell>
        </row>
        <row r="3172">
          <cell r="A3172">
            <v>38592</v>
          </cell>
          <cell r="E3172">
            <v>2.7</v>
          </cell>
        </row>
        <row r="3173">
          <cell r="A3173">
            <v>38588</v>
          </cell>
          <cell r="E3173">
            <v>2.16</v>
          </cell>
        </row>
        <row r="3174">
          <cell r="A3174">
            <v>38593</v>
          </cell>
          <cell r="E3174">
            <v>2.98</v>
          </cell>
        </row>
        <row r="3175">
          <cell r="A3175">
            <v>38589</v>
          </cell>
          <cell r="E3175">
            <v>2.2599999999999998</v>
          </cell>
        </row>
        <row r="3176">
          <cell r="A3176">
            <v>38594</v>
          </cell>
          <cell r="E3176">
            <v>4.7</v>
          </cell>
        </row>
        <row r="3177">
          <cell r="A3177">
            <v>34773</v>
          </cell>
          <cell r="E3177">
            <v>2.23</v>
          </cell>
        </row>
        <row r="3178">
          <cell r="A3178">
            <v>34769</v>
          </cell>
          <cell r="E3178">
            <v>2.76</v>
          </cell>
        </row>
        <row r="3179">
          <cell r="A3179">
            <v>34763</v>
          </cell>
          <cell r="E3179">
            <v>1.7</v>
          </cell>
        </row>
        <row r="3180">
          <cell r="A3180">
            <v>34774</v>
          </cell>
          <cell r="E3180">
            <v>2.11</v>
          </cell>
        </row>
        <row r="3181">
          <cell r="A3181">
            <v>34771</v>
          </cell>
          <cell r="E3181">
            <v>2.5499999999999998</v>
          </cell>
        </row>
        <row r="3182">
          <cell r="A3182">
            <v>34764</v>
          </cell>
          <cell r="E3182">
            <v>1.67</v>
          </cell>
        </row>
        <row r="3183">
          <cell r="A3183">
            <v>34788</v>
          </cell>
          <cell r="E3183">
            <v>2.09</v>
          </cell>
        </row>
        <row r="3184">
          <cell r="A3184">
            <v>34781</v>
          </cell>
          <cell r="E3184">
            <v>2.37</v>
          </cell>
        </row>
        <row r="3185">
          <cell r="A3185">
            <v>41682</v>
          </cell>
          <cell r="E3185">
            <v>27.46</v>
          </cell>
        </row>
        <row r="3186">
          <cell r="A3186">
            <v>41683</v>
          </cell>
          <cell r="E3186">
            <v>20.2</v>
          </cell>
        </row>
        <row r="3187">
          <cell r="A3187">
            <v>41680</v>
          </cell>
          <cell r="E3187">
            <v>10.87</v>
          </cell>
        </row>
        <row r="3188">
          <cell r="A3188">
            <v>41679</v>
          </cell>
          <cell r="E3188">
            <v>24.86</v>
          </cell>
        </row>
        <row r="3189">
          <cell r="A3189">
            <v>41681</v>
          </cell>
          <cell r="E3189">
            <v>17.010000000000002</v>
          </cell>
        </row>
        <row r="3190">
          <cell r="A3190">
            <v>43386</v>
          </cell>
          <cell r="E3190">
            <v>38.85</v>
          </cell>
        </row>
        <row r="3191">
          <cell r="A3191">
            <v>4059</v>
          </cell>
          <cell r="E3191">
            <v>27.46</v>
          </cell>
        </row>
        <row r="3192">
          <cell r="A3192">
            <v>4062</v>
          </cell>
          <cell r="E3192">
            <v>27.46</v>
          </cell>
        </row>
        <row r="3193">
          <cell r="A3193">
            <v>4061</v>
          </cell>
          <cell r="E3193">
            <v>34.19</v>
          </cell>
        </row>
        <row r="3194">
          <cell r="A3194">
            <v>41315</v>
          </cell>
          <cell r="E3194">
            <v>80.88</v>
          </cell>
        </row>
        <row r="3195">
          <cell r="A3195">
            <v>43148</v>
          </cell>
          <cell r="E3195">
            <v>54.9</v>
          </cell>
        </row>
        <row r="3196">
          <cell r="A3196">
            <v>43147</v>
          </cell>
          <cell r="E3196">
            <v>21.26</v>
          </cell>
        </row>
        <row r="3197">
          <cell r="A3197">
            <v>10608</v>
          </cell>
          <cell r="E3197">
            <v>10084</v>
          </cell>
        </row>
        <row r="3198">
          <cell r="A3198">
            <v>4069</v>
          </cell>
          <cell r="E3198">
            <v>47.21</v>
          </cell>
        </row>
        <row r="3199">
          <cell r="A3199">
            <v>40819</v>
          </cell>
          <cell r="E3199">
            <v>8332.35</v>
          </cell>
        </row>
        <row r="3200">
          <cell r="A3200">
            <v>34361</v>
          </cell>
          <cell r="E3200">
            <v>15.47</v>
          </cell>
        </row>
        <row r="3201">
          <cell r="A3201">
            <v>36512</v>
          </cell>
          <cell r="E3201">
            <v>19899.509999999998</v>
          </cell>
        </row>
        <row r="3202">
          <cell r="A3202">
            <v>44478</v>
          </cell>
          <cell r="E3202">
            <v>13.33</v>
          </cell>
        </row>
        <row r="3203">
          <cell r="A3203">
            <v>44477</v>
          </cell>
          <cell r="E3203">
            <v>13.33</v>
          </cell>
        </row>
        <row r="3204">
          <cell r="A3204">
            <v>11697</v>
          </cell>
          <cell r="E3204">
            <v>557.1</v>
          </cell>
        </row>
        <row r="3205">
          <cell r="A3205">
            <v>11698</v>
          </cell>
          <cell r="E3205">
            <v>664.59</v>
          </cell>
        </row>
        <row r="3206">
          <cell r="A3206">
            <v>10432</v>
          </cell>
          <cell r="E3206">
            <v>294.24</v>
          </cell>
        </row>
        <row r="3207">
          <cell r="A3207">
            <v>11699</v>
          </cell>
          <cell r="E3207">
            <v>734.52</v>
          </cell>
        </row>
        <row r="3208">
          <cell r="A3208">
            <v>44020</v>
          </cell>
          <cell r="E3208">
            <v>725.93</v>
          </cell>
        </row>
        <row r="3209">
          <cell r="A3209">
            <v>41420</v>
          </cell>
          <cell r="E3209">
            <v>11.58</v>
          </cell>
        </row>
        <row r="3210">
          <cell r="A3210">
            <v>41422</v>
          </cell>
          <cell r="E3210">
            <v>15.81</v>
          </cell>
        </row>
        <row r="3211">
          <cell r="A3211">
            <v>41425</v>
          </cell>
          <cell r="E3211">
            <v>8.09</v>
          </cell>
        </row>
        <row r="3212">
          <cell r="A3212">
            <v>41426</v>
          </cell>
          <cell r="E3212">
            <v>14.58</v>
          </cell>
        </row>
        <row r="3213">
          <cell r="A3213">
            <v>41419</v>
          </cell>
          <cell r="E3213">
            <v>8.51</v>
          </cell>
        </row>
        <row r="3214">
          <cell r="A3214">
            <v>41421</v>
          </cell>
          <cell r="E3214">
            <v>11.55</v>
          </cell>
        </row>
        <row r="3215">
          <cell r="A3215">
            <v>41414</v>
          </cell>
          <cell r="E3215">
            <v>26.77</v>
          </cell>
        </row>
        <row r="3216">
          <cell r="A3216">
            <v>41415</v>
          </cell>
          <cell r="E3216">
            <v>31.18</v>
          </cell>
        </row>
        <row r="3217">
          <cell r="A3217">
            <v>37514</v>
          </cell>
          <cell r="E3217">
            <v>230000</v>
          </cell>
        </row>
        <row r="3218">
          <cell r="A3218">
            <v>37519</v>
          </cell>
          <cell r="E3218">
            <v>354957.48</v>
          </cell>
        </row>
        <row r="3219">
          <cell r="A3219">
            <v>37520</v>
          </cell>
          <cell r="E3219">
            <v>349138.5</v>
          </cell>
        </row>
        <row r="3220">
          <cell r="A3220">
            <v>37521</v>
          </cell>
          <cell r="E3220">
            <v>425948.98</v>
          </cell>
        </row>
        <row r="3221">
          <cell r="A3221">
            <v>37522</v>
          </cell>
          <cell r="E3221">
            <v>438763.98</v>
          </cell>
        </row>
        <row r="3222">
          <cell r="A3222">
            <v>21109</v>
          </cell>
          <cell r="E3222">
            <v>37.17</v>
          </cell>
        </row>
        <row r="3223">
          <cell r="A3223">
            <v>37546</v>
          </cell>
          <cell r="E3223">
            <v>12059.58</v>
          </cell>
        </row>
        <row r="3224">
          <cell r="A3224">
            <v>37544</v>
          </cell>
          <cell r="E3224">
            <v>12755.03</v>
          </cell>
        </row>
        <row r="3225">
          <cell r="A3225">
            <v>37545</v>
          </cell>
          <cell r="E3225">
            <v>15176.78</v>
          </cell>
        </row>
        <row r="3226">
          <cell r="A3226">
            <v>36793</v>
          </cell>
          <cell r="E3226">
            <v>761.1</v>
          </cell>
        </row>
        <row r="3227">
          <cell r="A3227">
            <v>11769</v>
          </cell>
          <cell r="E3227">
            <v>336.35</v>
          </cell>
        </row>
        <row r="3228">
          <cell r="A3228">
            <v>11771</v>
          </cell>
          <cell r="E3228">
            <v>411.98</v>
          </cell>
        </row>
        <row r="3229">
          <cell r="A3229">
            <v>39919</v>
          </cell>
          <cell r="E3229">
            <v>60364.87</v>
          </cell>
        </row>
        <row r="3230">
          <cell r="A3230">
            <v>38385</v>
          </cell>
          <cell r="E3230">
            <v>46.6</v>
          </cell>
        </row>
        <row r="3231">
          <cell r="A3231">
            <v>36800</v>
          </cell>
          <cell r="E3231">
            <v>202.1</v>
          </cell>
        </row>
        <row r="3232">
          <cell r="A3232">
            <v>37587</v>
          </cell>
          <cell r="E3232">
            <v>444.02</v>
          </cell>
        </row>
        <row r="3233">
          <cell r="A3233">
            <v>11561</v>
          </cell>
          <cell r="E3233">
            <v>242.01</v>
          </cell>
        </row>
        <row r="3234">
          <cell r="A3234">
            <v>43604</v>
          </cell>
          <cell r="E3234">
            <v>129.02000000000001</v>
          </cell>
        </row>
        <row r="3235">
          <cell r="A3235">
            <v>11560</v>
          </cell>
          <cell r="E3235">
            <v>186.8</v>
          </cell>
        </row>
        <row r="3236">
          <cell r="A3236">
            <v>11499</v>
          </cell>
          <cell r="E3236">
            <v>788.12</v>
          </cell>
        </row>
        <row r="3237">
          <cell r="A3237">
            <v>34761</v>
          </cell>
          <cell r="E3237">
            <v>25.64</v>
          </cell>
        </row>
        <row r="3238">
          <cell r="A3238">
            <v>40924</v>
          </cell>
          <cell r="E3238">
            <v>4525.26</v>
          </cell>
        </row>
        <row r="3239">
          <cell r="A3239">
            <v>40983</v>
          </cell>
          <cell r="E3239">
            <v>3532.3</v>
          </cell>
        </row>
        <row r="3240">
          <cell r="A3240">
            <v>44497</v>
          </cell>
          <cell r="E3240">
            <v>20.010000000000002</v>
          </cell>
        </row>
        <row r="3241">
          <cell r="A3241">
            <v>2437</v>
          </cell>
          <cell r="E3241">
            <v>32.54</v>
          </cell>
        </row>
        <row r="3242">
          <cell r="A3242">
            <v>40921</v>
          </cell>
          <cell r="E3242">
            <v>5744.09</v>
          </cell>
        </row>
        <row r="3243">
          <cell r="A3243">
            <v>14252</v>
          </cell>
          <cell r="E3243">
            <v>2288.64</v>
          </cell>
        </row>
        <row r="3244">
          <cell r="A3244">
            <v>730</v>
          </cell>
          <cell r="E3244">
            <v>6114.81</v>
          </cell>
        </row>
        <row r="3245">
          <cell r="A3245">
            <v>723</v>
          </cell>
          <cell r="E3245">
            <v>3039.28</v>
          </cell>
        </row>
        <row r="3246">
          <cell r="A3246">
            <v>36502</v>
          </cell>
          <cell r="E3246">
            <v>2856.56</v>
          </cell>
        </row>
        <row r="3247">
          <cell r="A3247">
            <v>36503</v>
          </cell>
          <cell r="E3247">
            <v>3522.47</v>
          </cell>
        </row>
        <row r="3248">
          <cell r="A3248">
            <v>4090</v>
          </cell>
          <cell r="E3248">
            <v>1017500</v>
          </cell>
        </row>
        <row r="3249">
          <cell r="A3249">
            <v>13227</v>
          </cell>
          <cell r="E3249">
            <v>1264370.6299999999</v>
          </cell>
        </row>
        <row r="3250">
          <cell r="A3250">
            <v>10597</v>
          </cell>
          <cell r="E3250">
            <v>1330913.19</v>
          </cell>
        </row>
        <row r="3251">
          <cell r="A3251">
            <v>39628</v>
          </cell>
          <cell r="E3251">
            <v>5188.45</v>
          </cell>
        </row>
        <row r="3252">
          <cell r="A3252">
            <v>39404</v>
          </cell>
          <cell r="E3252">
            <v>2572.79</v>
          </cell>
        </row>
        <row r="3253">
          <cell r="A3253">
            <v>39402</v>
          </cell>
          <cell r="E3253">
            <v>2119.48</v>
          </cell>
        </row>
        <row r="3254">
          <cell r="A3254">
            <v>39403</v>
          </cell>
          <cell r="E3254">
            <v>2073.38</v>
          </cell>
        </row>
        <row r="3255">
          <cell r="A3255">
            <v>4093</v>
          </cell>
          <cell r="E3255">
            <v>20.22</v>
          </cell>
        </row>
        <row r="3256">
          <cell r="A3256">
            <v>10512</v>
          </cell>
          <cell r="E3256">
            <v>3569.57</v>
          </cell>
        </row>
        <row r="3257">
          <cell r="A3257">
            <v>20020</v>
          </cell>
          <cell r="E3257">
            <v>19.07</v>
          </cell>
        </row>
        <row r="3258">
          <cell r="A3258">
            <v>41038</v>
          </cell>
          <cell r="E3258">
            <v>3367.02</v>
          </cell>
        </row>
        <row r="3259">
          <cell r="A3259">
            <v>4094</v>
          </cell>
          <cell r="E3259">
            <v>27</v>
          </cell>
        </row>
        <row r="3260">
          <cell r="A3260">
            <v>40988</v>
          </cell>
          <cell r="E3260">
            <v>4766.9399999999996</v>
          </cell>
        </row>
        <row r="3261">
          <cell r="A3261">
            <v>4095</v>
          </cell>
          <cell r="E3261">
            <v>21.74</v>
          </cell>
        </row>
        <row r="3262">
          <cell r="A3262">
            <v>40990</v>
          </cell>
          <cell r="E3262">
            <v>3837.71</v>
          </cell>
        </row>
        <row r="3263">
          <cell r="A3263">
            <v>4097</v>
          </cell>
          <cell r="E3263">
            <v>21.48</v>
          </cell>
        </row>
        <row r="3264">
          <cell r="A3264">
            <v>40994</v>
          </cell>
          <cell r="E3264">
            <v>3793.36</v>
          </cell>
        </row>
        <row r="3265">
          <cell r="A3265">
            <v>4096</v>
          </cell>
          <cell r="E3265">
            <v>22.29</v>
          </cell>
        </row>
        <row r="3266">
          <cell r="A3266">
            <v>40992</v>
          </cell>
          <cell r="E3266">
            <v>3935.89</v>
          </cell>
        </row>
        <row r="3267">
          <cell r="A3267">
            <v>4114</v>
          </cell>
          <cell r="E3267">
            <v>62.94</v>
          </cell>
        </row>
        <row r="3268">
          <cell r="A3268">
            <v>36797</v>
          </cell>
          <cell r="E3268">
            <v>56.04</v>
          </cell>
        </row>
        <row r="3269">
          <cell r="A3269">
            <v>4107</v>
          </cell>
          <cell r="E3269">
            <v>52.84</v>
          </cell>
        </row>
        <row r="3270">
          <cell r="A3270">
            <v>4102</v>
          </cell>
          <cell r="E3270">
            <v>64.5</v>
          </cell>
        </row>
        <row r="3271">
          <cell r="A3271">
            <v>36799</v>
          </cell>
          <cell r="E3271">
            <v>54.39</v>
          </cell>
        </row>
        <row r="3272">
          <cell r="A3272">
            <v>2747</v>
          </cell>
          <cell r="E3272">
            <v>25.8</v>
          </cell>
        </row>
        <row r="3273">
          <cell r="A3273">
            <v>21138</v>
          </cell>
          <cell r="E3273">
            <v>8.18</v>
          </cell>
        </row>
        <row r="3274">
          <cell r="A3274">
            <v>10826</v>
          </cell>
          <cell r="E3274">
            <v>56.03</v>
          </cell>
        </row>
        <row r="3275">
          <cell r="A3275">
            <v>365</v>
          </cell>
          <cell r="E3275">
            <v>34.74</v>
          </cell>
        </row>
        <row r="3276">
          <cell r="A3276">
            <v>38639</v>
          </cell>
          <cell r="E3276">
            <v>134.47999999999999</v>
          </cell>
        </row>
        <row r="3277">
          <cell r="A3277">
            <v>38640</v>
          </cell>
          <cell r="E3277">
            <v>2.0099999999999998</v>
          </cell>
        </row>
        <row r="3278">
          <cell r="A3278">
            <v>358</v>
          </cell>
          <cell r="E3278">
            <v>41.46</v>
          </cell>
        </row>
        <row r="3279">
          <cell r="A3279">
            <v>359</v>
          </cell>
          <cell r="E3279">
            <v>85.17</v>
          </cell>
        </row>
        <row r="3280">
          <cell r="A3280">
            <v>38641</v>
          </cell>
          <cell r="E3280">
            <v>84.05</v>
          </cell>
        </row>
        <row r="3281">
          <cell r="A3281">
            <v>360</v>
          </cell>
          <cell r="E3281">
            <v>1.95</v>
          </cell>
        </row>
        <row r="3282">
          <cell r="A3282">
            <v>42430</v>
          </cell>
          <cell r="E3282">
            <v>6318.06</v>
          </cell>
        </row>
        <row r="3283">
          <cell r="A3283">
            <v>4214</v>
          </cell>
          <cell r="E3283">
            <v>11.61</v>
          </cell>
        </row>
        <row r="3284">
          <cell r="A3284">
            <v>4215</v>
          </cell>
          <cell r="E3284">
            <v>7.64</v>
          </cell>
        </row>
        <row r="3285">
          <cell r="A3285">
            <v>4210</v>
          </cell>
          <cell r="E3285">
            <v>1.28</v>
          </cell>
        </row>
        <row r="3286">
          <cell r="A3286">
            <v>4212</v>
          </cell>
          <cell r="E3286">
            <v>3.69</v>
          </cell>
        </row>
        <row r="3287">
          <cell r="A3287">
            <v>4213</v>
          </cell>
          <cell r="E3287">
            <v>16.489999999999998</v>
          </cell>
        </row>
        <row r="3288">
          <cell r="A3288">
            <v>4211</v>
          </cell>
          <cell r="E3288">
            <v>1.84</v>
          </cell>
        </row>
        <row r="3289">
          <cell r="A3289">
            <v>4209</v>
          </cell>
          <cell r="E3289">
            <v>26.41</v>
          </cell>
        </row>
        <row r="3290">
          <cell r="A3290">
            <v>4180</v>
          </cell>
          <cell r="E3290">
            <v>19.88</v>
          </cell>
        </row>
        <row r="3291">
          <cell r="A3291">
            <v>4177</v>
          </cell>
          <cell r="E3291">
            <v>6.6</v>
          </cell>
        </row>
        <row r="3292">
          <cell r="A3292">
            <v>4179</v>
          </cell>
          <cell r="E3292">
            <v>13.5</v>
          </cell>
        </row>
        <row r="3293">
          <cell r="A3293">
            <v>4208</v>
          </cell>
          <cell r="E3293">
            <v>62.86</v>
          </cell>
        </row>
        <row r="3294">
          <cell r="A3294">
            <v>4181</v>
          </cell>
          <cell r="E3294">
            <v>41.07</v>
          </cell>
        </row>
        <row r="3295">
          <cell r="A3295">
            <v>4178</v>
          </cell>
          <cell r="E3295">
            <v>9.15</v>
          </cell>
        </row>
        <row r="3296">
          <cell r="A3296">
            <v>4182</v>
          </cell>
          <cell r="E3296">
            <v>102.25</v>
          </cell>
        </row>
        <row r="3297">
          <cell r="A3297">
            <v>4183</v>
          </cell>
          <cell r="E3297">
            <v>164.62</v>
          </cell>
        </row>
        <row r="3298">
          <cell r="A3298">
            <v>4184</v>
          </cell>
          <cell r="E3298">
            <v>363.38</v>
          </cell>
        </row>
        <row r="3299">
          <cell r="A3299">
            <v>4185</v>
          </cell>
          <cell r="E3299">
            <v>603.76</v>
          </cell>
        </row>
        <row r="3300">
          <cell r="A3300">
            <v>4205</v>
          </cell>
          <cell r="E3300">
            <v>34.869999999999997</v>
          </cell>
        </row>
        <row r="3301">
          <cell r="A3301">
            <v>4192</v>
          </cell>
          <cell r="E3301">
            <v>34.869999999999997</v>
          </cell>
        </row>
        <row r="3302">
          <cell r="A3302">
            <v>4191</v>
          </cell>
          <cell r="E3302">
            <v>34.869999999999997</v>
          </cell>
        </row>
        <row r="3303">
          <cell r="A3303">
            <v>4207</v>
          </cell>
          <cell r="E3303">
            <v>28.06</v>
          </cell>
        </row>
        <row r="3304">
          <cell r="A3304">
            <v>4206</v>
          </cell>
          <cell r="E3304">
            <v>27.25</v>
          </cell>
        </row>
        <row r="3305">
          <cell r="A3305">
            <v>4190</v>
          </cell>
          <cell r="E3305">
            <v>27.25</v>
          </cell>
        </row>
        <row r="3306">
          <cell r="A3306">
            <v>4186</v>
          </cell>
          <cell r="E3306">
            <v>8.0500000000000007</v>
          </cell>
        </row>
        <row r="3307">
          <cell r="A3307">
            <v>4188</v>
          </cell>
          <cell r="E3307">
            <v>16.440000000000001</v>
          </cell>
        </row>
        <row r="3308">
          <cell r="A3308">
            <v>4189</v>
          </cell>
          <cell r="E3308">
            <v>16.440000000000001</v>
          </cell>
        </row>
        <row r="3309">
          <cell r="A3309">
            <v>4197</v>
          </cell>
          <cell r="E3309">
            <v>87.06</v>
          </cell>
        </row>
        <row r="3310">
          <cell r="A3310">
            <v>4194</v>
          </cell>
          <cell r="E3310">
            <v>52.61</v>
          </cell>
        </row>
        <row r="3311">
          <cell r="A3311">
            <v>4193</v>
          </cell>
          <cell r="E3311">
            <v>52.61</v>
          </cell>
        </row>
        <row r="3312">
          <cell r="A3312">
            <v>4204</v>
          </cell>
          <cell r="E3312">
            <v>52.61</v>
          </cell>
        </row>
        <row r="3313">
          <cell r="A3313">
            <v>4187</v>
          </cell>
          <cell r="E3313">
            <v>10.48</v>
          </cell>
        </row>
        <row r="3314">
          <cell r="A3314">
            <v>4202</v>
          </cell>
          <cell r="E3314">
            <v>159</v>
          </cell>
        </row>
        <row r="3315">
          <cell r="A3315">
            <v>4203</v>
          </cell>
          <cell r="E3315">
            <v>140.43</v>
          </cell>
        </row>
        <row r="3316">
          <cell r="A3316">
            <v>40368</v>
          </cell>
          <cell r="E3316">
            <v>60.69</v>
          </cell>
        </row>
        <row r="3317">
          <cell r="A3317">
            <v>40365</v>
          </cell>
          <cell r="E3317">
            <v>40.950000000000003</v>
          </cell>
        </row>
        <row r="3318">
          <cell r="A3318">
            <v>40356</v>
          </cell>
          <cell r="E3318">
            <v>13.99</v>
          </cell>
        </row>
        <row r="3319">
          <cell r="A3319">
            <v>40362</v>
          </cell>
          <cell r="E3319">
            <v>27.12</v>
          </cell>
        </row>
        <row r="3320">
          <cell r="A3320">
            <v>40374</v>
          </cell>
          <cell r="E3320">
            <v>158.63</v>
          </cell>
        </row>
        <row r="3321">
          <cell r="A3321">
            <v>40371</v>
          </cell>
          <cell r="E3321">
            <v>99.85</v>
          </cell>
        </row>
        <row r="3322">
          <cell r="A3322">
            <v>40359</v>
          </cell>
          <cell r="E3322">
            <v>18.07</v>
          </cell>
        </row>
        <row r="3323">
          <cell r="A3323">
            <v>7595</v>
          </cell>
          <cell r="E3323">
            <v>12.98</v>
          </cell>
        </row>
        <row r="3324">
          <cell r="A3324">
            <v>41094</v>
          </cell>
          <cell r="E3324">
            <v>2292.9699999999998</v>
          </cell>
        </row>
        <row r="3325">
          <cell r="A3325">
            <v>39609</v>
          </cell>
          <cell r="E3325">
            <v>70502.3</v>
          </cell>
        </row>
        <row r="3326">
          <cell r="A3326">
            <v>39610</v>
          </cell>
          <cell r="E3326">
            <v>102911.36</v>
          </cell>
        </row>
        <row r="3327">
          <cell r="A3327">
            <v>39611</v>
          </cell>
          <cell r="E3327">
            <v>124539.59</v>
          </cell>
        </row>
        <row r="3328">
          <cell r="A3328">
            <v>39612</v>
          </cell>
          <cell r="E3328">
            <v>195094.08</v>
          </cell>
        </row>
        <row r="3329">
          <cell r="A3329">
            <v>39608</v>
          </cell>
          <cell r="E3329">
            <v>56372.9</v>
          </cell>
        </row>
        <row r="3330">
          <cell r="A3330">
            <v>38175</v>
          </cell>
          <cell r="E3330">
            <v>4.8499999999999996</v>
          </cell>
        </row>
        <row r="3331">
          <cell r="A3331">
            <v>38176</v>
          </cell>
          <cell r="E3331">
            <v>14.27</v>
          </cell>
        </row>
        <row r="3332">
          <cell r="A3332">
            <v>36152</v>
          </cell>
          <cell r="E3332">
            <v>6.03</v>
          </cell>
        </row>
        <row r="3333">
          <cell r="A3333">
            <v>11138</v>
          </cell>
          <cell r="E3333">
            <v>4.32</v>
          </cell>
        </row>
        <row r="3334">
          <cell r="A3334">
            <v>4221</v>
          </cell>
          <cell r="E3334">
            <v>6.72</v>
          </cell>
        </row>
        <row r="3335">
          <cell r="A3335">
            <v>4227</v>
          </cell>
          <cell r="E3335">
            <v>33.9</v>
          </cell>
        </row>
        <row r="3336">
          <cell r="A3336">
            <v>38170</v>
          </cell>
          <cell r="E3336">
            <v>21.21</v>
          </cell>
        </row>
        <row r="3337">
          <cell r="A3337">
            <v>4252</v>
          </cell>
          <cell r="E3337">
            <v>20.71</v>
          </cell>
        </row>
        <row r="3338">
          <cell r="A3338">
            <v>40980</v>
          </cell>
          <cell r="E3338">
            <v>3655.46</v>
          </cell>
        </row>
        <row r="3339">
          <cell r="A3339">
            <v>4243</v>
          </cell>
          <cell r="E3339">
            <v>18.22</v>
          </cell>
        </row>
        <row r="3340">
          <cell r="A3340">
            <v>41031</v>
          </cell>
          <cell r="E3340">
            <v>3218.47</v>
          </cell>
        </row>
        <row r="3341">
          <cell r="A3341">
            <v>37666</v>
          </cell>
          <cell r="E3341">
            <v>17.579999999999998</v>
          </cell>
        </row>
        <row r="3342">
          <cell r="A3342">
            <v>40986</v>
          </cell>
          <cell r="E3342">
            <v>3105.94</v>
          </cell>
        </row>
        <row r="3343">
          <cell r="A3343">
            <v>4250</v>
          </cell>
          <cell r="E3343">
            <v>18.670000000000002</v>
          </cell>
        </row>
        <row r="3344">
          <cell r="A3344">
            <v>40978</v>
          </cell>
          <cell r="E3344">
            <v>3297.21</v>
          </cell>
        </row>
        <row r="3345">
          <cell r="A3345">
            <v>41043</v>
          </cell>
          <cell r="E3345">
            <v>3961.19</v>
          </cell>
        </row>
        <row r="3346">
          <cell r="A3346">
            <v>44501</v>
          </cell>
          <cell r="E3346">
            <v>22.44</v>
          </cell>
        </row>
        <row r="3347">
          <cell r="A3347">
            <v>4234</v>
          </cell>
          <cell r="E3347">
            <v>24.59</v>
          </cell>
        </row>
        <row r="3348">
          <cell r="A3348">
            <v>40987</v>
          </cell>
          <cell r="E3348">
            <v>4339.3100000000004</v>
          </cell>
        </row>
        <row r="3349">
          <cell r="A3349">
            <v>4253</v>
          </cell>
          <cell r="E3349">
            <v>22.29</v>
          </cell>
        </row>
        <row r="3350">
          <cell r="A3350">
            <v>40981</v>
          </cell>
          <cell r="E3350">
            <v>3936.27</v>
          </cell>
        </row>
        <row r="3351">
          <cell r="A3351">
            <v>4254</v>
          </cell>
          <cell r="E3351">
            <v>22.29</v>
          </cell>
        </row>
        <row r="3352">
          <cell r="A3352">
            <v>41036</v>
          </cell>
          <cell r="E3352">
            <v>3936.27</v>
          </cell>
        </row>
        <row r="3353">
          <cell r="A3353">
            <v>4251</v>
          </cell>
          <cell r="E3353">
            <v>22.01</v>
          </cell>
        </row>
        <row r="3354">
          <cell r="A3354">
            <v>40979</v>
          </cell>
          <cell r="E3354">
            <v>3884.66</v>
          </cell>
        </row>
        <row r="3355">
          <cell r="A3355">
            <v>4230</v>
          </cell>
          <cell r="E3355">
            <v>22.89</v>
          </cell>
        </row>
        <row r="3356">
          <cell r="A3356">
            <v>40998</v>
          </cell>
          <cell r="E3356">
            <v>4041.98</v>
          </cell>
        </row>
        <row r="3357">
          <cell r="A3357">
            <v>4257</v>
          </cell>
          <cell r="E3357">
            <v>18.989999999999998</v>
          </cell>
        </row>
        <row r="3358">
          <cell r="A3358">
            <v>40982</v>
          </cell>
          <cell r="E3358">
            <v>3350.95</v>
          </cell>
        </row>
        <row r="3359">
          <cell r="A3359">
            <v>4240</v>
          </cell>
          <cell r="E3359">
            <v>22.82</v>
          </cell>
        </row>
        <row r="3360">
          <cell r="A3360">
            <v>41026</v>
          </cell>
          <cell r="E3360">
            <v>4028.72</v>
          </cell>
        </row>
        <row r="3361">
          <cell r="A3361">
            <v>4239</v>
          </cell>
          <cell r="E3361">
            <v>28</v>
          </cell>
        </row>
        <row r="3362">
          <cell r="A3362">
            <v>41024</v>
          </cell>
          <cell r="E3362">
            <v>4942.49</v>
          </cell>
        </row>
        <row r="3363">
          <cell r="A3363">
            <v>4248</v>
          </cell>
          <cell r="E3363">
            <v>27.96</v>
          </cell>
        </row>
        <row r="3364">
          <cell r="A3364">
            <v>41033</v>
          </cell>
          <cell r="E3364">
            <v>4937.0200000000004</v>
          </cell>
        </row>
        <row r="3365">
          <cell r="A3365">
            <v>41040</v>
          </cell>
          <cell r="E3365">
            <v>4159.25</v>
          </cell>
        </row>
        <row r="3366">
          <cell r="A3366">
            <v>44500</v>
          </cell>
          <cell r="E3366">
            <v>23.57</v>
          </cell>
        </row>
        <row r="3367">
          <cell r="A3367">
            <v>4238</v>
          </cell>
          <cell r="E3367">
            <v>17.37</v>
          </cell>
        </row>
        <row r="3368">
          <cell r="A3368">
            <v>41012</v>
          </cell>
          <cell r="E3368">
            <v>3066.3</v>
          </cell>
        </row>
        <row r="3369">
          <cell r="A3369">
            <v>4237</v>
          </cell>
          <cell r="E3369">
            <v>24.36</v>
          </cell>
        </row>
        <row r="3370">
          <cell r="A3370">
            <v>41002</v>
          </cell>
          <cell r="E3370">
            <v>4301.66</v>
          </cell>
        </row>
        <row r="3371">
          <cell r="A3371">
            <v>4233</v>
          </cell>
          <cell r="E3371">
            <v>20.22</v>
          </cell>
        </row>
        <row r="3372">
          <cell r="A3372">
            <v>41001</v>
          </cell>
          <cell r="E3372">
            <v>3571.81</v>
          </cell>
        </row>
        <row r="3373">
          <cell r="A3373">
            <v>2</v>
          </cell>
          <cell r="E3373">
            <v>13.14</v>
          </cell>
        </row>
        <row r="3374">
          <cell r="A3374">
            <v>36517</v>
          </cell>
          <cell r="E3374">
            <v>631891.92000000004</v>
          </cell>
        </row>
        <row r="3375">
          <cell r="A3375">
            <v>4262</v>
          </cell>
          <cell r="E3375">
            <v>711590</v>
          </cell>
        </row>
        <row r="3376">
          <cell r="A3376">
            <v>4263</v>
          </cell>
          <cell r="E3376">
            <v>986738.08</v>
          </cell>
        </row>
        <row r="3377">
          <cell r="A3377">
            <v>36518</v>
          </cell>
          <cell r="E3377">
            <v>1123363.3600000001</v>
          </cell>
        </row>
        <row r="3378">
          <cell r="A3378">
            <v>14221</v>
          </cell>
          <cell r="E3378">
            <v>655611.56000000006</v>
          </cell>
        </row>
        <row r="3379">
          <cell r="A3379">
            <v>38402</v>
          </cell>
          <cell r="E3379">
            <v>9.92</v>
          </cell>
        </row>
        <row r="3380">
          <cell r="A3380">
            <v>3412</v>
          </cell>
          <cell r="E3380">
            <v>21.17</v>
          </cell>
        </row>
        <row r="3381">
          <cell r="A3381">
            <v>3413</v>
          </cell>
          <cell r="E3381">
            <v>47.66</v>
          </cell>
        </row>
        <row r="3382">
          <cell r="A3382">
            <v>39744</v>
          </cell>
          <cell r="E3382">
            <v>37.01</v>
          </cell>
        </row>
        <row r="3383">
          <cell r="A3383">
            <v>39745</v>
          </cell>
          <cell r="E3383">
            <v>78.11</v>
          </cell>
        </row>
        <row r="3384">
          <cell r="A3384">
            <v>39637</v>
          </cell>
          <cell r="E3384">
            <v>91.59</v>
          </cell>
        </row>
        <row r="3385">
          <cell r="A3385">
            <v>39638</v>
          </cell>
          <cell r="E3385">
            <v>103.64</v>
          </cell>
        </row>
        <row r="3386">
          <cell r="A3386">
            <v>39639</v>
          </cell>
          <cell r="E3386">
            <v>156.36000000000001</v>
          </cell>
        </row>
        <row r="3387">
          <cell r="A3387">
            <v>39517</v>
          </cell>
          <cell r="E3387">
            <v>330.71</v>
          </cell>
        </row>
        <row r="3388">
          <cell r="A3388">
            <v>39518</v>
          </cell>
          <cell r="E3388">
            <v>392.07</v>
          </cell>
        </row>
        <row r="3389">
          <cell r="A3389">
            <v>38366</v>
          </cell>
          <cell r="E3389">
            <v>5.67</v>
          </cell>
        </row>
        <row r="3390">
          <cell r="A3390">
            <v>11703</v>
          </cell>
          <cell r="E3390">
            <v>33.29</v>
          </cell>
        </row>
        <row r="3391">
          <cell r="A3391">
            <v>37400</v>
          </cell>
          <cell r="E3391">
            <v>51.95</v>
          </cell>
        </row>
        <row r="3392">
          <cell r="A3392">
            <v>25400</v>
          </cell>
          <cell r="E3392">
            <v>4696.8599999999997</v>
          </cell>
        </row>
        <row r="3393">
          <cell r="A3393">
            <v>4276</v>
          </cell>
          <cell r="E3393">
            <v>215.49</v>
          </cell>
        </row>
        <row r="3394">
          <cell r="A3394">
            <v>4273</v>
          </cell>
          <cell r="E3394">
            <v>391.24</v>
          </cell>
        </row>
        <row r="3395">
          <cell r="A3395">
            <v>4274</v>
          </cell>
          <cell r="E3395">
            <v>143.13</v>
          </cell>
        </row>
        <row r="3396">
          <cell r="A3396">
            <v>39438</v>
          </cell>
          <cell r="E3396">
            <v>0.41</v>
          </cell>
        </row>
        <row r="3397">
          <cell r="A3397">
            <v>11963</v>
          </cell>
          <cell r="E3397">
            <v>15</v>
          </cell>
        </row>
        <row r="3398">
          <cell r="A3398">
            <v>11964</v>
          </cell>
          <cell r="E3398">
            <v>3.78</v>
          </cell>
        </row>
        <row r="3399">
          <cell r="A3399">
            <v>4379</v>
          </cell>
          <cell r="E3399">
            <v>0.08</v>
          </cell>
        </row>
        <row r="3400">
          <cell r="A3400">
            <v>4377</v>
          </cell>
          <cell r="E3400">
            <v>0.28999999999999998</v>
          </cell>
        </row>
        <row r="3401">
          <cell r="A3401">
            <v>4356</v>
          </cell>
          <cell r="E3401">
            <v>0.41</v>
          </cell>
        </row>
        <row r="3402">
          <cell r="A3402">
            <v>13246</v>
          </cell>
          <cell r="E3402">
            <v>0.71</v>
          </cell>
        </row>
        <row r="3403">
          <cell r="A3403">
            <v>4346</v>
          </cell>
          <cell r="E3403">
            <v>16.07</v>
          </cell>
        </row>
        <row r="3404">
          <cell r="A3404">
            <v>11955</v>
          </cell>
          <cell r="E3404">
            <v>7.03</v>
          </cell>
        </row>
        <row r="3405">
          <cell r="A3405">
            <v>11960</v>
          </cell>
          <cell r="E3405">
            <v>0.23</v>
          </cell>
        </row>
        <row r="3406">
          <cell r="A3406">
            <v>4333</v>
          </cell>
          <cell r="E3406">
            <v>0.41</v>
          </cell>
        </row>
        <row r="3407">
          <cell r="A3407">
            <v>4358</v>
          </cell>
          <cell r="E3407">
            <v>3.22</v>
          </cell>
        </row>
        <row r="3408">
          <cell r="A3408">
            <v>39435</v>
          </cell>
          <cell r="E3408">
            <v>0.16</v>
          </cell>
        </row>
        <row r="3409">
          <cell r="A3409">
            <v>39436</v>
          </cell>
          <cell r="E3409">
            <v>0.27</v>
          </cell>
        </row>
        <row r="3410">
          <cell r="A3410">
            <v>39437</v>
          </cell>
          <cell r="E3410">
            <v>0.36</v>
          </cell>
        </row>
        <row r="3411">
          <cell r="A3411">
            <v>39439</v>
          </cell>
          <cell r="E3411">
            <v>0.25</v>
          </cell>
        </row>
        <row r="3412">
          <cell r="A3412">
            <v>39440</v>
          </cell>
          <cell r="E3412">
            <v>0.32</v>
          </cell>
        </row>
        <row r="3413">
          <cell r="A3413">
            <v>39441</v>
          </cell>
          <cell r="E3413">
            <v>0.4</v>
          </cell>
        </row>
        <row r="3414">
          <cell r="A3414">
            <v>39442</v>
          </cell>
          <cell r="E3414">
            <v>0.28999999999999998</v>
          </cell>
        </row>
        <row r="3415">
          <cell r="A3415">
            <v>39443</v>
          </cell>
          <cell r="E3415">
            <v>0.38</v>
          </cell>
        </row>
        <row r="3416">
          <cell r="A3416">
            <v>4329</v>
          </cell>
          <cell r="E3416">
            <v>3.43</v>
          </cell>
        </row>
        <row r="3417">
          <cell r="A3417">
            <v>4383</v>
          </cell>
          <cell r="E3417">
            <v>31.01</v>
          </cell>
        </row>
        <row r="3418">
          <cell r="A3418">
            <v>4344</v>
          </cell>
          <cell r="E3418">
            <v>32.51</v>
          </cell>
        </row>
        <row r="3419">
          <cell r="A3419">
            <v>436</v>
          </cell>
          <cell r="E3419">
            <v>8.1199999999999992</v>
          </cell>
        </row>
        <row r="3420">
          <cell r="A3420">
            <v>442</v>
          </cell>
          <cell r="E3420">
            <v>4.8</v>
          </cell>
        </row>
        <row r="3421">
          <cell r="A3421">
            <v>11953</v>
          </cell>
          <cell r="E3421">
            <v>5.15</v>
          </cell>
        </row>
        <row r="3422">
          <cell r="A3422">
            <v>4335</v>
          </cell>
          <cell r="E3422">
            <v>21.83</v>
          </cell>
        </row>
        <row r="3423">
          <cell r="A3423">
            <v>4334</v>
          </cell>
          <cell r="E3423">
            <v>29.94</v>
          </cell>
        </row>
        <row r="3424">
          <cell r="A3424">
            <v>4343</v>
          </cell>
          <cell r="E3424">
            <v>7.36</v>
          </cell>
        </row>
        <row r="3425">
          <cell r="A3425">
            <v>430</v>
          </cell>
          <cell r="E3425">
            <v>7.27</v>
          </cell>
        </row>
        <row r="3426">
          <cell r="A3426">
            <v>441</v>
          </cell>
          <cell r="E3426">
            <v>8</v>
          </cell>
        </row>
        <row r="3427">
          <cell r="A3427">
            <v>431</v>
          </cell>
          <cell r="E3427">
            <v>9.66</v>
          </cell>
        </row>
        <row r="3428">
          <cell r="A3428">
            <v>432</v>
          </cell>
          <cell r="E3428">
            <v>10.66</v>
          </cell>
        </row>
        <row r="3429">
          <cell r="A3429">
            <v>429</v>
          </cell>
          <cell r="E3429">
            <v>14.37</v>
          </cell>
        </row>
        <row r="3430">
          <cell r="A3430">
            <v>439</v>
          </cell>
          <cell r="E3430">
            <v>12.25</v>
          </cell>
        </row>
        <row r="3431">
          <cell r="A3431">
            <v>433</v>
          </cell>
          <cell r="E3431">
            <v>14.3</v>
          </cell>
        </row>
        <row r="3432">
          <cell r="A3432">
            <v>437</v>
          </cell>
          <cell r="E3432">
            <v>19</v>
          </cell>
        </row>
        <row r="3433">
          <cell r="A3433">
            <v>11790</v>
          </cell>
          <cell r="E3433">
            <v>21.55</v>
          </cell>
        </row>
        <row r="3434">
          <cell r="A3434">
            <v>428</v>
          </cell>
          <cell r="E3434">
            <v>23.43</v>
          </cell>
        </row>
        <row r="3435">
          <cell r="A3435">
            <v>4384</v>
          </cell>
          <cell r="E3435">
            <v>35.64</v>
          </cell>
        </row>
        <row r="3436">
          <cell r="A3436">
            <v>4351</v>
          </cell>
          <cell r="E3436">
            <v>26.42</v>
          </cell>
        </row>
        <row r="3437">
          <cell r="A3437">
            <v>11054</v>
          </cell>
          <cell r="E3437">
            <v>0.05</v>
          </cell>
        </row>
        <row r="3438">
          <cell r="A3438">
            <v>11055</v>
          </cell>
          <cell r="E3438">
            <v>0.09</v>
          </cell>
        </row>
        <row r="3439">
          <cell r="A3439">
            <v>11056</v>
          </cell>
          <cell r="E3439">
            <v>0.09</v>
          </cell>
        </row>
        <row r="3440">
          <cell r="A3440">
            <v>11057</v>
          </cell>
          <cell r="E3440">
            <v>0.19</v>
          </cell>
        </row>
        <row r="3441">
          <cell r="A3441">
            <v>11059</v>
          </cell>
          <cell r="E3441">
            <v>0.38</v>
          </cell>
        </row>
        <row r="3442">
          <cell r="A3442">
            <v>11058</v>
          </cell>
          <cell r="E3442">
            <v>0.49</v>
          </cell>
        </row>
        <row r="3443">
          <cell r="A3443">
            <v>4380</v>
          </cell>
          <cell r="E3443">
            <v>1.64</v>
          </cell>
        </row>
        <row r="3444">
          <cell r="A3444">
            <v>4299</v>
          </cell>
          <cell r="E3444">
            <v>1.55</v>
          </cell>
        </row>
        <row r="3445">
          <cell r="A3445">
            <v>4304</v>
          </cell>
          <cell r="E3445">
            <v>2.11</v>
          </cell>
        </row>
        <row r="3446">
          <cell r="A3446">
            <v>4305</v>
          </cell>
          <cell r="E3446">
            <v>2.46</v>
          </cell>
        </row>
        <row r="3447">
          <cell r="A3447">
            <v>4306</v>
          </cell>
          <cell r="E3447">
            <v>2.85</v>
          </cell>
        </row>
        <row r="3448">
          <cell r="A3448">
            <v>4308</v>
          </cell>
          <cell r="E3448">
            <v>5.9</v>
          </cell>
        </row>
        <row r="3449">
          <cell r="A3449">
            <v>4302</v>
          </cell>
          <cell r="E3449">
            <v>4.42</v>
          </cell>
        </row>
        <row r="3450">
          <cell r="A3450">
            <v>4300</v>
          </cell>
          <cell r="E3450">
            <v>1.05</v>
          </cell>
        </row>
        <row r="3451">
          <cell r="A3451">
            <v>4301</v>
          </cell>
          <cell r="E3451">
            <v>1.29</v>
          </cell>
        </row>
        <row r="3452">
          <cell r="A3452">
            <v>4320</v>
          </cell>
          <cell r="E3452">
            <v>3.91</v>
          </cell>
        </row>
        <row r="3453">
          <cell r="A3453">
            <v>4318</v>
          </cell>
          <cell r="E3453">
            <v>1.9</v>
          </cell>
        </row>
        <row r="3454">
          <cell r="A3454">
            <v>40547</v>
          </cell>
          <cell r="E3454">
            <v>43.3</v>
          </cell>
        </row>
        <row r="3455">
          <cell r="A3455">
            <v>11962</v>
          </cell>
          <cell r="E3455">
            <v>0.35</v>
          </cell>
        </row>
        <row r="3456">
          <cell r="A3456">
            <v>4332</v>
          </cell>
          <cell r="E3456">
            <v>1.72</v>
          </cell>
        </row>
        <row r="3457">
          <cell r="A3457">
            <v>4331</v>
          </cell>
          <cell r="E3457">
            <v>6.5</v>
          </cell>
        </row>
        <row r="3458">
          <cell r="A3458">
            <v>4336</v>
          </cell>
          <cell r="E3458">
            <v>8.32</v>
          </cell>
        </row>
        <row r="3459">
          <cell r="A3459">
            <v>13294</v>
          </cell>
          <cell r="E3459">
            <v>2.38</v>
          </cell>
        </row>
        <row r="3460">
          <cell r="A3460">
            <v>11948</v>
          </cell>
          <cell r="E3460">
            <v>1.07</v>
          </cell>
        </row>
        <row r="3461">
          <cell r="A3461">
            <v>4382</v>
          </cell>
          <cell r="E3461">
            <v>1.78</v>
          </cell>
        </row>
        <row r="3462">
          <cell r="A3462">
            <v>4354</v>
          </cell>
          <cell r="E3462">
            <v>74.56</v>
          </cell>
        </row>
        <row r="3463">
          <cell r="A3463">
            <v>40839</v>
          </cell>
          <cell r="E3463">
            <v>179.41</v>
          </cell>
        </row>
        <row r="3464">
          <cell r="A3464">
            <v>40552</v>
          </cell>
          <cell r="E3464">
            <v>74.239999999999995</v>
          </cell>
        </row>
        <row r="3465">
          <cell r="A3465">
            <v>40549</v>
          </cell>
          <cell r="E3465">
            <v>293.87</v>
          </cell>
        </row>
        <row r="3466">
          <cell r="A3466">
            <v>4385</v>
          </cell>
          <cell r="E3466">
            <v>2412.6999999999998</v>
          </cell>
        </row>
        <row r="3467">
          <cell r="A3467">
            <v>20078</v>
          </cell>
          <cell r="E3467">
            <v>29.88</v>
          </cell>
        </row>
        <row r="3468">
          <cell r="A3468">
            <v>39897</v>
          </cell>
          <cell r="E3468">
            <v>61.5</v>
          </cell>
        </row>
        <row r="3469">
          <cell r="A3469">
            <v>118</v>
          </cell>
          <cell r="E3469">
            <v>63.17</v>
          </cell>
        </row>
        <row r="3470">
          <cell r="A3470">
            <v>4396</v>
          </cell>
          <cell r="E3470">
            <v>188.81</v>
          </cell>
        </row>
        <row r="3471">
          <cell r="A3471">
            <v>36881</v>
          </cell>
          <cell r="E3471">
            <v>121.6</v>
          </cell>
        </row>
        <row r="3472">
          <cell r="A3472">
            <v>4397</v>
          </cell>
          <cell r="E3472">
            <v>205.39</v>
          </cell>
        </row>
        <row r="3473">
          <cell r="A3473">
            <v>36882</v>
          </cell>
          <cell r="E3473">
            <v>145.4</v>
          </cell>
        </row>
        <row r="3474">
          <cell r="A3474">
            <v>4751</v>
          </cell>
          <cell r="E3474">
            <v>23.67</v>
          </cell>
        </row>
        <row r="3475">
          <cell r="A3475">
            <v>41066</v>
          </cell>
          <cell r="E3475">
            <v>4177.62</v>
          </cell>
        </row>
        <row r="3476">
          <cell r="A3476">
            <v>39604</v>
          </cell>
          <cell r="E3476">
            <v>15.07</v>
          </cell>
        </row>
        <row r="3477">
          <cell r="A3477">
            <v>39605</v>
          </cell>
          <cell r="E3477">
            <v>16.37</v>
          </cell>
        </row>
        <row r="3478">
          <cell r="A3478">
            <v>39606</v>
          </cell>
          <cell r="E3478">
            <v>28.66</v>
          </cell>
        </row>
        <row r="3479">
          <cell r="A3479">
            <v>39607</v>
          </cell>
          <cell r="E3479">
            <v>38.770000000000003</v>
          </cell>
        </row>
        <row r="3480">
          <cell r="A3480">
            <v>39594</v>
          </cell>
          <cell r="E3480">
            <v>411.99</v>
          </cell>
        </row>
        <row r="3481">
          <cell r="A3481">
            <v>39596</v>
          </cell>
          <cell r="E3481">
            <v>1103.3399999999999</v>
          </cell>
        </row>
        <row r="3482">
          <cell r="A3482">
            <v>39595</v>
          </cell>
          <cell r="E3482">
            <v>2479.06</v>
          </cell>
        </row>
        <row r="3483">
          <cell r="A3483">
            <v>39597</v>
          </cell>
          <cell r="E3483">
            <v>3888.74</v>
          </cell>
        </row>
        <row r="3484">
          <cell r="A3484">
            <v>10731</v>
          </cell>
          <cell r="E3484">
            <v>37.630000000000003</v>
          </cell>
        </row>
        <row r="3485">
          <cell r="A3485">
            <v>4704</v>
          </cell>
          <cell r="E3485">
            <v>33.96</v>
          </cell>
        </row>
        <row r="3486">
          <cell r="A3486">
            <v>10730</v>
          </cell>
          <cell r="E3486">
            <v>36.380000000000003</v>
          </cell>
        </row>
        <row r="3487">
          <cell r="A3487">
            <v>4729</v>
          </cell>
          <cell r="E3487">
            <v>88.7</v>
          </cell>
        </row>
        <row r="3488">
          <cell r="A3488">
            <v>4720</v>
          </cell>
          <cell r="E3488">
            <v>101.64</v>
          </cell>
        </row>
        <row r="3489">
          <cell r="A3489">
            <v>4721</v>
          </cell>
          <cell r="E3489">
            <v>88.03</v>
          </cell>
        </row>
        <row r="3490">
          <cell r="A3490">
            <v>4718</v>
          </cell>
          <cell r="E3490">
            <v>88.5</v>
          </cell>
        </row>
        <row r="3491">
          <cell r="A3491">
            <v>4722</v>
          </cell>
          <cell r="E3491">
            <v>83.16</v>
          </cell>
        </row>
        <row r="3492">
          <cell r="A3492">
            <v>4723</v>
          </cell>
          <cell r="E3492">
            <v>82.44</v>
          </cell>
        </row>
        <row r="3493">
          <cell r="A3493">
            <v>4727</v>
          </cell>
          <cell r="E3493">
            <v>75.459999999999994</v>
          </cell>
        </row>
        <row r="3494">
          <cell r="A3494">
            <v>4748</v>
          </cell>
          <cell r="E3494">
            <v>81.31</v>
          </cell>
        </row>
        <row r="3495">
          <cell r="A3495">
            <v>4730</v>
          </cell>
          <cell r="E3495">
            <v>82.75</v>
          </cell>
        </row>
        <row r="3496">
          <cell r="A3496">
            <v>13186</v>
          </cell>
          <cell r="E3496">
            <v>95.48</v>
          </cell>
        </row>
        <row r="3497">
          <cell r="A3497">
            <v>10737</v>
          </cell>
          <cell r="E3497">
            <v>118.25</v>
          </cell>
        </row>
        <row r="3498">
          <cell r="A3498">
            <v>10734</v>
          </cell>
          <cell r="E3498">
            <v>70.34</v>
          </cell>
        </row>
        <row r="3499">
          <cell r="A3499">
            <v>4708</v>
          </cell>
          <cell r="E3499">
            <v>136.44999999999999</v>
          </cell>
        </row>
        <row r="3500">
          <cell r="A3500">
            <v>4712</v>
          </cell>
          <cell r="E3500">
            <v>66.7</v>
          </cell>
        </row>
        <row r="3501">
          <cell r="A3501">
            <v>4710</v>
          </cell>
          <cell r="E3501">
            <v>213.92</v>
          </cell>
        </row>
        <row r="3502">
          <cell r="A3502">
            <v>4746</v>
          </cell>
          <cell r="E3502">
            <v>61.8</v>
          </cell>
        </row>
        <row r="3503">
          <cell r="A3503">
            <v>4750</v>
          </cell>
          <cell r="E3503">
            <v>23.67</v>
          </cell>
        </row>
        <row r="3504">
          <cell r="A3504">
            <v>41065</v>
          </cell>
          <cell r="E3504">
            <v>4177.62</v>
          </cell>
        </row>
        <row r="3505">
          <cell r="A3505">
            <v>34747</v>
          </cell>
          <cell r="E3505">
            <v>106.27</v>
          </cell>
        </row>
        <row r="3506">
          <cell r="A3506">
            <v>4826</v>
          </cell>
          <cell r="E3506">
            <v>114.26</v>
          </cell>
        </row>
        <row r="3507">
          <cell r="A3507">
            <v>41975</v>
          </cell>
          <cell r="E3507">
            <v>75.650000000000006</v>
          </cell>
        </row>
        <row r="3508">
          <cell r="A3508">
            <v>4825</v>
          </cell>
          <cell r="E3508">
            <v>158.16</v>
          </cell>
        </row>
        <row r="3509">
          <cell r="A3509">
            <v>34744</v>
          </cell>
          <cell r="E3509">
            <v>29.29</v>
          </cell>
        </row>
        <row r="3510">
          <cell r="A3510">
            <v>39430</v>
          </cell>
          <cell r="E3510">
            <v>2.85</v>
          </cell>
        </row>
        <row r="3511">
          <cell r="A3511">
            <v>39573</v>
          </cell>
          <cell r="E3511">
            <v>2.8</v>
          </cell>
        </row>
        <row r="3512">
          <cell r="A3512">
            <v>38410</v>
          </cell>
          <cell r="E3512">
            <v>14121.6</v>
          </cell>
        </row>
        <row r="3513">
          <cell r="A3513">
            <v>41596</v>
          </cell>
          <cell r="E3513">
            <v>18.21</v>
          </cell>
        </row>
        <row r="3514">
          <cell r="A3514">
            <v>41598</v>
          </cell>
          <cell r="E3514">
            <v>18.21</v>
          </cell>
        </row>
        <row r="3515">
          <cell r="A3515">
            <v>41594</v>
          </cell>
          <cell r="E3515">
            <v>18.5</v>
          </cell>
        </row>
        <row r="3516">
          <cell r="A3516">
            <v>43663</v>
          </cell>
          <cell r="E3516">
            <v>15.24</v>
          </cell>
        </row>
        <row r="3517">
          <cell r="A3517">
            <v>4766</v>
          </cell>
          <cell r="E3517">
            <v>14.35</v>
          </cell>
        </row>
        <row r="3518">
          <cell r="A3518">
            <v>43664</v>
          </cell>
          <cell r="E3518">
            <v>15.32</v>
          </cell>
        </row>
        <row r="3519">
          <cell r="A3519">
            <v>43082</v>
          </cell>
          <cell r="E3519">
            <v>16.7</v>
          </cell>
        </row>
        <row r="3520">
          <cell r="A3520">
            <v>43665</v>
          </cell>
          <cell r="E3520">
            <v>14.35</v>
          </cell>
        </row>
        <row r="3521">
          <cell r="A3521">
            <v>10966</v>
          </cell>
          <cell r="E3521">
            <v>15.24</v>
          </cell>
        </row>
        <row r="3522">
          <cell r="A3522">
            <v>43692</v>
          </cell>
          <cell r="E3522">
            <v>15.24</v>
          </cell>
        </row>
        <row r="3523">
          <cell r="A3523">
            <v>43083</v>
          </cell>
          <cell r="E3523">
            <v>14.47</v>
          </cell>
        </row>
        <row r="3524">
          <cell r="A3524">
            <v>40535</v>
          </cell>
          <cell r="E3524">
            <v>14.47</v>
          </cell>
        </row>
        <row r="3525">
          <cell r="A3525">
            <v>39427</v>
          </cell>
          <cell r="E3525">
            <v>7.56</v>
          </cell>
        </row>
        <row r="3526">
          <cell r="A3526">
            <v>39424</v>
          </cell>
          <cell r="E3526">
            <v>4.5</v>
          </cell>
        </row>
        <row r="3527">
          <cell r="A3527">
            <v>39425</v>
          </cell>
          <cell r="E3527">
            <v>4.4400000000000004</v>
          </cell>
        </row>
        <row r="3528">
          <cell r="A3528">
            <v>40664</v>
          </cell>
          <cell r="E3528">
            <v>29.68</v>
          </cell>
        </row>
        <row r="3529">
          <cell r="A3529">
            <v>34360</v>
          </cell>
          <cell r="E3529">
            <v>64.510000000000005</v>
          </cell>
        </row>
        <row r="3530">
          <cell r="A3530">
            <v>20259</v>
          </cell>
          <cell r="E3530">
            <v>11</v>
          </cell>
        </row>
        <row r="3531">
          <cell r="A3531">
            <v>14077</v>
          </cell>
          <cell r="E3531">
            <v>168.36</v>
          </cell>
        </row>
        <row r="3532">
          <cell r="A3532">
            <v>3678</v>
          </cell>
          <cell r="E3532">
            <v>76.099999999999994</v>
          </cell>
        </row>
        <row r="3533">
          <cell r="A3533">
            <v>39418</v>
          </cell>
          <cell r="E3533">
            <v>8.43</v>
          </cell>
        </row>
        <row r="3534">
          <cell r="A3534">
            <v>39419</v>
          </cell>
          <cell r="E3534">
            <v>10.28</v>
          </cell>
        </row>
        <row r="3535">
          <cell r="A3535">
            <v>39420</v>
          </cell>
          <cell r="E3535">
            <v>11.34</v>
          </cell>
        </row>
        <row r="3536">
          <cell r="A3536">
            <v>39571</v>
          </cell>
          <cell r="E3536">
            <v>6.86</v>
          </cell>
        </row>
        <row r="3537">
          <cell r="A3537">
            <v>39421</v>
          </cell>
          <cell r="E3537">
            <v>9.99</v>
          </cell>
        </row>
        <row r="3538">
          <cell r="A3538">
            <v>39422</v>
          </cell>
          <cell r="E3538">
            <v>11.66</v>
          </cell>
        </row>
        <row r="3539">
          <cell r="A3539">
            <v>39423</v>
          </cell>
          <cell r="E3539">
            <v>13.54</v>
          </cell>
        </row>
        <row r="3540">
          <cell r="A3540">
            <v>39426</v>
          </cell>
          <cell r="E3540">
            <v>30.44</v>
          </cell>
        </row>
        <row r="3541">
          <cell r="A3541">
            <v>39429</v>
          </cell>
          <cell r="E3541">
            <v>9.6</v>
          </cell>
        </row>
        <row r="3542">
          <cell r="A3542">
            <v>39428</v>
          </cell>
          <cell r="E3542">
            <v>7.33</v>
          </cell>
        </row>
        <row r="3543">
          <cell r="A3543">
            <v>39572</v>
          </cell>
          <cell r="E3543">
            <v>6.35</v>
          </cell>
        </row>
        <row r="3544">
          <cell r="A3544">
            <v>39570</v>
          </cell>
          <cell r="E3544">
            <v>6.73</v>
          </cell>
        </row>
        <row r="3545">
          <cell r="A3545">
            <v>39569</v>
          </cell>
          <cell r="E3545">
            <v>6.65</v>
          </cell>
        </row>
        <row r="3546">
          <cell r="A3546">
            <v>11552</v>
          </cell>
          <cell r="E3546">
            <v>7.48</v>
          </cell>
        </row>
        <row r="3547">
          <cell r="A3547">
            <v>40598</v>
          </cell>
          <cell r="E3547">
            <v>14.11</v>
          </cell>
        </row>
        <row r="3548">
          <cell r="A3548">
            <v>39029</v>
          </cell>
          <cell r="E3548">
            <v>21.49</v>
          </cell>
        </row>
        <row r="3549">
          <cell r="A3549">
            <v>39028</v>
          </cell>
          <cell r="E3549">
            <v>12.51</v>
          </cell>
        </row>
        <row r="3550">
          <cell r="A3550">
            <v>39328</v>
          </cell>
          <cell r="E3550">
            <v>6.88</v>
          </cell>
        </row>
        <row r="3551">
          <cell r="A3551">
            <v>38541</v>
          </cell>
          <cell r="E3551">
            <v>4010707</v>
          </cell>
        </row>
        <row r="3552">
          <cell r="A3552">
            <v>38542</v>
          </cell>
          <cell r="E3552">
            <v>6236488.1100000003</v>
          </cell>
        </row>
        <row r="3553">
          <cell r="A3553">
            <v>38543</v>
          </cell>
          <cell r="E3553">
            <v>1526864.38</v>
          </cell>
        </row>
        <row r="3554">
          <cell r="A3554">
            <v>40406</v>
          </cell>
          <cell r="E3554">
            <v>56903.94</v>
          </cell>
        </row>
        <row r="3555">
          <cell r="A3555">
            <v>40789</v>
          </cell>
          <cell r="E3555">
            <v>8200.44</v>
          </cell>
        </row>
        <row r="3556">
          <cell r="A3556">
            <v>40791</v>
          </cell>
          <cell r="E3556">
            <v>25670.95</v>
          </cell>
        </row>
        <row r="3557">
          <cell r="A3557">
            <v>11651</v>
          </cell>
          <cell r="E3557">
            <v>14039.8</v>
          </cell>
        </row>
        <row r="3558">
          <cell r="A3558">
            <v>40435</v>
          </cell>
          <cell r="E3558">
            <v>837624.87</v>
          </cell>
        </row>
        <row r="3559">
          <cell r="A3559">
            <v>39012</v>
          </cell>
          <cell r="E3559">
            <v>873945.76</v>
          </cell>
        </row>
        <row r="3560">
          <cell r="A3560">
            <v>13617</v>
          </cell>
          <cell r="E3560">
            <v>91421.94</v>
          </cell>
        </row>
        <row r="3561">
          <cell r="A3561">
            <v>35274</v>
          </cell>
          <cell r="E3561">
            <v>49.86</v>
          </cell>
        </row>
        <row r="3562">
          <cell r="A3562">
            <v>35275</v>
          </cell>
          <cell r="E3562">
            <v>105.83</v>
          </cell>
        </row>
        <row r="3563">
          <cell r="A3563">
            <v>35276</v>
          </cell>
          <cell r="E3563">
            <v>184.14</v>
          </cell>
        </row>
        <row r="3564">
          <cell r="A3564">
            <v>38386</v>
          </cell>
          <cell r="E3564">
            <v>5</v>
          </cell>
        </row>
        <row r="3565">
          <cell r="A3565">
            <v>11091</v>
          </cell>
          <cell r="E3565">
            <v>1.89</v>
          </cell>
        </row>
        <row r="3566">
          <cell r="A3566">
            <v>37586</v>
          </cell>
          <cell r="E3566">
            <v>49.18</v>
          </cell>
        </row>
        <row r="3567">
          <cell r="A3567">
            <v>37395</v>
          </cell>
          <cell r="E3567">
            <v>42.28</v>
          </cell>
        </row>
        <row r="3568">
          <cell r="A3568">
            <v>14147</v>
          </cell>
          <cell r="E3568">
            <v>56.09</v>
          </cell>
        </row>
        <row r="3569">
          <cell r="A3569">
            <v>37396</v>
          </cell>
          <cell r="E3569">
            <v>34.6</v>
          </cell>
        </row>
        <row r="3570">
          <cell r="A3570">
            <v>37397</v>
          </cell>
          <cell r="E3570">
            <v>36.24</v>
          </cell>
        </row>
        <row r="3571">
          <cell r="A3571">
            <v>43606</v>
          </cell>
          <cell r="E3571">
            <v>8.9700000000000006</v>
          </cell>
        </row>
        <row r="3572">
          <cell r="A3572">
            <v>444</v>
          </cell>
          <cell r="E3572">
            <v>56.26</v>
          </cell>
        </row>
        <row r="3573">
          <cell r="A3573">
            <v>445</v>
          </cell>
          <cell r="E3573">
            <v>77.010000000000005</v>
          </cell>
        </row>
        <row r="3574">
          <cell r="A3574">
            <v>4783</v>
          </cell>
          <cell r="E3574">
            <v>22.63</v>
          </cell>
        </row>
        <row r="3575">
          <cell r="A3575">
            <v>41079</v>
          </cell>
          <cell r="E3575">
            <v>3993.37</v>
          </cell>
        </row>
        <row r="3576">
          <cell r="A3576">
            <v>12874</v>
          </cell>
          <cell r="E3576">
            <v>21.97</v>
          </cell>
        </row>
        <row r="3577">
          <cell r="A3577">
            <v>41082</v>
          </cell>
          <cell r="E3577">
            <v>3877.83</v>
          </cell>
        </row>
        <row r="3578">
          <cell r="A3578">
            <v>4785</v>
          </cell>
          <cell r="E3578">
            <v>22.63</v>
          </cell>
        </row>
        <row r="3579">
          <cell r="A3579">
            <v>41081</v>
          </cell>
          <cell r="E3579">
            <v>3993.37</v>
          </cell>
        </row>
        <row r="3580">
          <cell r="A3580">
            <v>4801</v>
          </cell>
          <cell r="E3580">
            <v>70.83</v>
          </cell>
        </row>
        <row r="3581">
          <cell r="A3581">
            <v>4794</v>
          </cell>
          <cell r="E3581">
            <v>322.58999999999997</v>
          </cell>
        </row>
        <row r="3582">
          <cell r="A3582">
            <v>4796</v>
          </cell>
          <cell r="E3582">
            <v>195.94</v>
          </cell>
        </row>
        <row r="3583">
          <cell r="A3583">
            <v>4800</v>
          </cell>
          <cell r="E3583">
            <v>53.88</v>
          </cell>
        </row>
        <row r="3584">
          <cell r="A3584">
            <v>4795</v>
          </cell>
          <cell r="E3584">
            <v>314.02</v>
          </cell>
        </row>
        <row r="3585">
          <cell r="A3585">
            <v>39694</v>
          </cell>
          <cell r="E3585">
            <v>399.1</v>
          </cell>
        </row>
        <row r="3586">
          <cell r="A3586">
            <v>1292</v>
          </cell>
          <cell r="E3586">
            <v>49.94</v>
          </cell>
        </row>
        <row r="3587">
          <cell r="A3587">
            <v>1287</v>
          </cell>
          <cell r="E3587">
            <v>24.5</v>
          </cell>
        </row>
        <row r="3588">
          <cell r="A3588">
            <v>1297</v>
          </cell>
          <cell r="E3588">
            <v>20.32</v>
          </cell>
        </row>
        <row r="3589">
          <cell r="A3589">
            <v>4786</v>
          </cell>
          <cell r="E3589">
            <v>87</v>
          </cell>
        </row>
        <row r="3590">
          <cell r="A3590">
            <v>10840</v>
          </cell>
          <cell r="E3590">
            <v>420</v>
          </cell>
        </row>
        <row r="3591">
          <cell r="A3591">
            <v>10841</v>
          </cell>
          <cell r="E3591">
            <v>316.98</v>
          </cell>
        </row>
        <row r="3592">
          <cell r="A3592">
            <v>44540</v>
          </cell>
          <cell r="E3592">
            <v>405.03</v>
          </cell>
        </row>
        <row r="3593">
          <cell r="A3593">
            <v>10842</v>
          </cell>
          <cell r="E3593">
            <v>457.86</v>
          </cell>
        </row>
        <row r="3594">
          <cell r="A3594">
            <v>21108</v>
          </cell>
          <cell r="E3594">
            <v>66.56</v>
          </cell>
        </row>
        <row r="3595">
          <cell r="A3595">
            <v>38180</v>
          </cell>
          <cell r="E3595">
            <v>157.75</v>
          </cell>
        </row>
        <row r="3596">
          <cell r="A3596">
            <v>40648</v>
          </cell>
          <cell r="E3596">
            <v>167.04</v>
          </cell>
        </row>
        <row r="3597">
          <cell r="A3597">
            <v>40649</v>
          </cell>
          <cell r="E3597">
            <v>97.3</v>
          </cell>
        </row>
        <row r="3598">
          <cell r="A3598">
            <v>40650</v>
          </cell>
          <cell r="E3598">
            <v>125.28</v>
          </cell>
        </row>
        <row r="3599">
          <cell r="A3599">
            <v>40651</v>
          </cell>
          <cell r="E3599">
            <v>231.07</v>
          </cell>
        </row>
        <row r="3600">
          <cell r="A3600">
            <v>40652</v>
          </cell>
          <cell r="E3600">
            <v>123.88</v>
          </cell>
        </row>
        <row r="3601">
          <cell r="A3601">
            <v>40647</v>
          </cell>
          <cell r="E3601">
            <v>136.41</v>
          </cell>
        </row>
        <row r="3602">
          <cell r="A3602">
            <v>40653</v>
          </cell>
          <cell r="E3602">
            <v>104.4</v>
          </cell>
        </row>
        <row r="3603">
          <cell r="A3603">
            <v>36178</v>
          </cell>
          <cell r="E3603">
            <v>10.37</v>
          </cell>
        </row>
        <row r="3604">
          <cell r="A3604">
            <v>38195</v>
          </cell>
          <cell r="E3604">
            <v>78.62</v>
          </cell>
        </row>
        <row r="3605">
          <cell r="A3605">
            <v>38181</v>
          </cell>
          <cell r="E3605">
            <v>215.36</v>
          </cell>
        </row>
        <row r="3606">
          <cell r="A3606">
            <v>38182</v>
          </cell>
          <cell r="E3606">
            <v>205.14</v>
          </cell>
        </row>
        <row r="3607">
          <cell r="A3607">
            <v>38186</v>
          </cell>
          <cell r="E3607">
            <v>533.22</v>
          </cell>
        </row>
        <row r="3608">
          <cell r="A3608">
            <v>38185</v>
          </cell>
          <cell r="E3608">
            <v>474.76</v>
          </cell>
        </row>
        <row r="3609">
          <cell r="A3609">
            <v>40654</v>
          </cell>
          <cell r="E3609">
            <v>162.16</v>
          </cell>
        </row>
        <row r="3610">
          <cell r="A3610">
            <v>44541</v>
          </cell>
          <cell r="E3610">
            <v>334.59</v>
          </cell>
        </row>
        <row r="3611">
          <cell r="A3611">
            <v>4822</v>
          </cell>
          <cell r="E3611">
            <v>437.8</v>
          </cell>
        </row>
        <row r="3612">
          <cell r="A3612">
            <v>4818</v>
          </cell>
          <cell r="E3612">
            <v>450</v>
          </cell>
        </row>
        <row r="3613">
          <cell r="A3613">
            <v>39567</v>
          </cell>
          <cell r="E3613">
            <v>46.75</v>
          </cell>
        </row>
        <row r="3614">
          <cell r="A3614">
            <v>39566</v>
          </cell>
          <cell r="E3614">
            <v>49.48</v>
          </cell>
        </row>
        <row r="3615">
          <cell r="A3615">
            <v>39416</v>
          </cell>
          <cell r="E3615">
            <v>30.16</v>
          </cell>
        </row>
        <row r="3616">
          <cell r="A3616">
            <v>39417</v>
          </cell>
          <cell r="E3616">
            <v>29.42</v>
          </cell>
        </row>
        <row r="3617">
          <cell r="A3617">
            <v>43742</v>
          </cell>
          <cell r="E3617">
            <v>31.73</v>
          </cell>
        </row>
        <row r="3618">
          <cell r="A3618">
            <v>39414</v>
          </cell>
          <cell r="E3618">
            <v>28.56</v>
          </cell>
        </row>
        <row r="3619">
          <cell r="A3619">
            <v>39415</v>
          </cell>
          <cell r="E3619">
            <v>24.62</v>
          </cell>
        </row>
        <row r="3620">
          <cell r="A3620">
            <v>43740</v>
          </cell>
          <cell r="E3620">
            <v>30.07</v>
          </cell>
        </row>
        <row r="3621">
          <cell r="A3621">
            <v>39412</v>
          </cell>
          <cell r="E3621">
            <v>20.62</v>
          </cell>
        </row>
        <row r="3622">
          <cell r="A3622">
            <v>39413</v>
          </cell>
          <cell r="E3622">
            <v>22.3</v>
          </cell>
        </row>
        <row r="3623">
          <cell r="A3623">
            <v>43741</v>
          </cell>
          <cell r="E3623">
            <v>23.77</v>
          </cell>
        </row>
        <row r="3624">
          <cell r="A3624">
            <v>11062</v>
          </cell>
          <cell r="E3624">
            <v>47.67</v>
          </cell>
        </row>
        <row r="3625">
          <cell r="A3625">
            <v>11063</v>
          </cell>
          <cell r="E3625">
            <v>29.17</v>
          </cell>
        </row>
        <row r="3626">
          <cell r="A3626">
            <v>13521</v>
          </cell>
          <cell r="E3626">
            <v>103.95</v>
          </cell>
        </row>
        <row r="3627">
          <cell r="A3627">
            <v>10851</v>
          </cell>
          <cell r="E3627">
            <v>64.39</v>
          </cell>
        </row>
        <row r="3628">
          <cell r="A3628">
            <v>39515</v>
          </cell>
          <cell r="E3628">
            <v>62.72</v>
          </cell>
        </row>
        <row r="3629">
          <cell r="A3629">
            <v>39516</v>
          </cell>
          <cell r="E3629">
            <v>52.88</v>
          </cell>
        </row>
        <row r="3630">
          <cell r="A3630">
            <v>39514</v>
          </cell>
          <cell r="E3630">
            <v>32.9</v>
          </cell>
        </row>
        <row r="3631">
          <cell r="A3631">
            <v>4812</v>
          </cell>
          <cell r="E3631">
            <v>12.37</v>
          </cell>
        </row>
        <row r="3632">
          <cell r="A3632">
            <v>10849</v>
          </cell>
          <cell r="E3632">
            <v>1512.01</v>
          </cell>
        </row>
        <row r="3633">
          <cell r="A3633">
            <v>10848</v>
          </cell>
          <cell r="E3633">
            <v>949.73</v>
          </cell>
        </row>
        <row r="3634">
          <cell r="A3634">
            <v>4813</v>
          </cell>
          <cell r="E3634">
            <v>315</v>
          </cell>
        </row>
        <row r="3635">
          <cell r="A3635">
            <v>37560</v>
          </cell>
          <cell r="E3635">
            <v>35.43</v>
          </cell>
        </row>
        <row r="3636">
          <cell r="A3636">
            <v>37557</v>
          </cell>
          <cell r="E3636">
            <v>10.76</v>
          </cell>
        </row>
        <row r="3637">
          <cell r="A3637">
            <v>37556</v>
          </cell>
          <cell r="E3637">
            <v>20.82</v>
          </cell>
        </row>
        <row r="3638">
          <cell r="A3638">
            <v>37559</v>
          </cell>
          <cell r="E3638">
            <v>25.54</v>
          </cell>
        </row>
        <row r="3639">
          <cell r="A3639">
            <v>37539</v>
          </cell>
          <cell r="E3639">
            <v>18</v>
          </cell>
        </row>
        <row r="3640">
          <cell r="A3640">
            <v>37558</v>
          </cell>
          <cell r="E3640">
            <v>33.56</v>
          </cell>
        </row>
        <row r="3641">
          <cell r="A3641">
            <v>34723</v>
          </cell>
          <cell r="E3641">
            <v>727.65</v>
          </cell>
        </row>
        <row r="3642">
          <cell r="A3642">
            <v>34721</v>
          </cell>
          <cell r="E3642">
            <v>907.2</v>
          </cell>
        </row>
        <row r="3643">
          <cell r="A3643">
            <v>4309</v>
          </cell>
          <cell r="E3643">
            <v>8.48</v>
          </cell>
        </row>
        <row r="3644">
          <cell r="A3644">
            <v>4307</v>
          </cell>
          <cell r="E3644">
            <v>14.51</v>
          </cell>
        </row>
        <row r="3645">
          <cell r="A3645">
            <v>10850</v>
          </cell>
          <cell r="E3645">
            <v>47.25</v>
          </cell>
        </row>
        <row r="3646">
          <cell r="A3646">
            <v>42438</v>
          </cell>
          <cell r="E3646">
            <v>2053.0100000000002</v>
          </cell>
        </row>
        <row r="3647">
          <cell r="A3647">
            <v>4792</v>
          </cell>
          <cell r="E3647">
            <v>151.44</v>
          </cell>
        </row>
        <row r="3648">
          <cell r="A3648">
            <v>4790</v>
          </cell>
          <cell r="E3648">
            <v>91.05</v>
          </cell>
        </row>
        <row r="3649">
          <cell r="A3649">
            <v>40671</v>
          </cell>
          <cell r="E3649">
            <v>68.09</v>
          </cell>
        </row>
        <row r="3650">
          <cell r="A3650">
            <v>7552</v>
          </cell>
          <cell r="E3650">
            <v>34.75</v>
          </cell>
        </row>
        <row r="3651">
          <cell r="A3651">
            <v>4893</v>
          </cell>
          <cell r="E3651">
            <v>16.47</v>
          </cell>
        </row>
        <row r="3652">
          <cell r="A3652">
            <v>4894</v>
          </cell>
          <cell r="E3652">
            <v>14.13</v>
          </cell>
        </row>
        <row r="3653">
          <cell r="A3653">
            <v>4888</v>
          </cell>
          <cell r="E3653">
            <v>4.8099999999999996</v>
          </cell>
        </row>
        <row r="3654">
          <cell r="A3654">
            <v>4890</v>
          </cell>
          <cell r="E3654">
            <v>9.0399999999999991</v>
          </cell>
        </row>
        <row r="3655">
          <cell r="A3655">
            <v>12411</v>
          </cell>
          <cell r="E3655">
            <v>48.71</v>
          </cell>
        </row>
        <row r="3656">
          <cell r="A3656">
            <v>4891</v>
          </cell>
          <cell r="E3656">
            <v>24.35</v>
          </cell>
        </row>
        <row r="3657">
          <cell r="A3657">
            <v>4889</v>
          </cell>
          <cell r="E3657">
            <v>6.51</v>
          </cell>
        </row>
        <row r="3658">
          <cell r="A3658">
            <v>4892</v>
          </cell>
          <cell r="E3658">
            <v>68.2</v>
          </cell>
        </row>
        <row r="3659">
          <cell r="A3659">
            <v>12412</v>
          </cell>
          <cell r="E3659">
            <v>126.75</v>
          </cell>
        </row>
        <row r="3660">
          <cell r="A3660">
            <v>11073</v>
          </cell>
          <cell r="E3660">
            <v>5.83</v>
          </cell>
        </row>
        <row r="3661">
          <cell r="A3661">
            <v>11071</v>
          </cell>
          <cell r="E3661">
            <v>9.4499999999999993</v>
          </cell>
        </row>
        <row r="3662">
          <cell r="A3662">
            <v>11072</v>
          </cell>
          <cell r="E3662">
            <v>3.3</v>
          </cell>
        </row>
        <row r="3663">
          <cell r="A3663">
            <v>4895</v>
          </cell>
          <cell r="E3663">
            <v>0.69</v>
          </cell>
        </row>
        <row r="3664">
          <cell r="A3664">
            <v>4907</v>
          </cell>
          <cell r="E3664">
            <v>41.05</v>
          </cell>
        </row>
        <row r="3665">
          <cell r="A3665">
            <v>4902</v>
          </cell>
          <cell r="E3665">
            <v>92.91</v>
          </cell>
        </row>
        <row r="3666">
          <cell r="A3666">
            <v>4908</v>
          </cell>
          <cell r="E3666">
            <v>188.67</v>
          </cell>
        </row>
        <row r="3667">
          <cell r="A3667">
            <v>4909</v>
          </cell>
          <cell r="E3667">
            <v>364.37</v>
          </cell>
        </row>
        <row r="3668">
          <cell r="A3668">
            <v>4903</v>
          </cell>
          <cell r="E3668">
            <v>1071.3800000000001</v>
          </cell>
        </row>
        <row r="3669">
          <cell r="A3669">
            <v>4897</v>
          </cell>
          <cell r="E3669">
            <v>2.93</v>
          </cell>
        </row>
        <row r="3670">
          <cell r="A3670">
            <v>4896</v>
          </cell>
          <cell r="E3670">
            <v>1.04</v>
          </cell>
        </row>
        <row r="3671">
          <cell r="A3671">
            <v>4900</v>
          </cell>
          <cell r="E3671">
            <v>8.7200000000000006</v>
          </cell>
        </row>
        <row r="3672">
          <cell r="A3672">
            <v>4898</v>
          </cell>
          <cell r="E3672">
            <v>3.26</v>
          </cell>
        </row>
        <row r="3673">
          <cell r="A3673">
            <v>4899</v>
          </cell>
          <cell r="E3673">
            <v>11.96</v>
          </cell>
        </row>
        <row r="3674">
          <cell r="A3674">
            <v>11096</v>
          </cell>
          <cell r="E3674">
            <v>1.21</v>
          </cell>
        </row>
        <row r="3675">
          <cell r="A3675">
            <v>4741</v>
          </cell>
          <cell r="E3675">
            <v>83.16</v>
          </cell>
        </row>
        <row r="3676">
          <cell r="A3676">
            <v>4752</v>
          </cell>
          <cell r="E3676">
            <v>17.899999999999999</v>
          </cell>
        </row>
        <row r="3677">
          <cell r="A3677">
            <v>41091</v>
          </cell>
          <cell r="E3677">
            <v>3162.27</v>
          </cell>
        </row>
        <row r="3678">
          <cell r="A3678">
            <v>13954</v>
          </cell>
          <cell r="E3678">
            <v>7146.79</v>
          </cell>
        </row>
        <row r="3679">
          <cell r="A3679">
            <v>3411</v>
          </cell>
          <cell r="E3679">
            <v>59.43</v>
          </cell>
        </row>
        <row r="3680">
          <cell r="A3680">
            <v>39995</v>
          </cell>
          <cell r="E3680">
            <v>457.23</v>
          </cell>
        </row>
        <row r="3681">
          <cell r="A3681">
            <v>11615</v>
          </cell>
          <cell r="E3681">
            <v>3.88</v>
          </cell>
        </row>
        <row r="3682">
          <cell r="A3682">
            <v>3408</v>
          </cell>
          <cell r="E3682">
            <v>10.3</v>
          </cell>
        </row>
        <row r="3683">
          <cell r="A3683">
            <v>3409</v>
          </cell>
          <cell r="E3683">
            <v>25.75</v>
          </cell>
        </row>
        <row r="3684">
          <cell r="A3684">
            <v>11427</v>
          </cell>
          <cell r="E3684">
            <v>109.19</v>
          </cell>
        </row>
        <row r="3685">
          <cell r="A3685">
            <v>4491</v>
          </cell>
          <cell r="E3685">
            <v>6.99</v>
          </cell>
        </row>
        <row r="3686">
          <cell r="A3686">
            <v>2745</v>
          </cell>
          <cell r="E3686">
            <v>3.01</v>
          </cell>
        </row>
        <row r="3687">
          <cell r="A3687">
            <v>14439</v>
          </cell>
          <cell r="E3687">
            <v>3.73</v>
          </cell>
        </row>
        <row r="3688">
          <cell r="A3688">
            <v>44496</v>
          </cell>
          <cell r="E3688">
            <v>189.63</v>
          </cell>
        </row>
        <row r="3689">
          <cell r="A3689">
            <v>12362</v>
          </cell>
          <cell r="E3689">
            <v>30.57</v>
          </cell>
        </row>
        <row r="3690">
          <cell r="A3690">
            <v>421</v>
          </cell>
          <cell r="E3690">
            <v>14.15</v>
          </cell>
        </row>
        <row r="3691">
          <cell r="A3691">
            <v>14148</v>
          </cell>
          <cell r="E3691">
            <v>0.95</v>
          </cell>
        </row>
        <row r="3692">
          <cell r="A3692">
            <v>4341</v>
          </cell>
          <cell r="E3692">
            <v>1.61</v>
          </cell>
        </row>
        <row r="3693">
          <cell r="A3693">
            <v>4337</v>
          </cell>
          <cell r="E3693">
            <v>4.05</v>
          </cell>
        </row>
        <row r="3694">
          <cell r="A3694">
            <v>4339</v>
          </cell>
          <cell r="E3694">
            <v>0.86</v>
          </cell>
        </row>
        <row r="3695">
          <cell r="A3695">
            <v>39997</v>
          </cell>
          <cell r="E3695">
            <v>0.48</v>
          </cell>
        </row>
        <row r="3696">
          <cell r="A3696">
            <v>11971</v>
          </cell>
          <cell r="E3696">
            <v>6.71</v>
          </cell>
        </row>
        <row r="3697">
          <cell r="A3697">
            <v>4342</v>
          </cell>
          <cell r="E3697">
            <v>0.35</v>
          </cell>
        </row>
        <row r="3698">
          <cell r="A3698">
            <v>4330</v>
          </cell>
          <cell r="E3698">
            <v>0.23</v>
          </cell>
        </row>
        <row r="3699">
          <cell r="A3699">
            <v>4340</v>
          </cell>
          <cell r="E3699">
            <v>1.87</v>
          </cell>
        </row>
        <row r="3700">
          <cell r="A3700">
            <v>5088</v>
          </cell>
          <cell r="E3700">
            <v>7</v>
          </cell>
        </row>
        <row r="3701">
          <cell r="A3701">
            <v>11154</v>
          </cell>
          <cell r="E3701">
            <v>1313.2</v>
          </cell>
        </row>
        <row r="3702">
          <cell r="A3702">
            <v>4989</v>
          </cell>
          <cell r="E3702">
            <v>284.73</v>
          </cell>
        </row>
        <row r="3703">
          <cell r="A3703">
            <v>4982</v>
          </cell>
          <cell r="E3703">
            <v>267.06</v>
          </cell>
        </row>
        <row r="3704">
          <cell r="A3704">
            <v>4962</v>
          </cell>
          <cell r="E3704">
            <v>210.61</v>
          </cell>
        </row>
        <row r="3705">
          <cell r="A3705">
            <v>4981</v>
          </cell>
          <cell r="E3705">
            <v>187.5</v>
          </cell>
        </row>
        <row r="3706">
          <cell r="A3706">
            <v>4964</v>
          </cell>
          <cell r="E3706">
            <v>237.87</v>
          </cell>
        </row>
        <row r="3707">
          <cell r="A3707">
            <v>4992</v>
          </cell>
          <cell r="E3707">
            <v>232.35</v>
          </cell>
        </row>
        <row r="3708">
          <cell r="A3708">
            <v>4987</v>
          </cell>
          <cell r="E3708">
            <v>265.83</v>
          </cell>
        </row>
        <row r="3709">
          <cell r="A3709">
            <v>4930</v>
          </cell>
          <cell r="E3709">
            <v>556.22</v>
          </cell>
        </row>
        <row r="3710">
          <cell r="A3710">
            <v>39021</v>
          </cell>
          <cell r="E3710">
            <v>591.41</v>
          </cell>
        </row>
        <row r="3711">
          <cell r="A3711">
            <v>39022</v>
          </cell>
          <cell r="E3711">
            <v>529.74</v>
          </cell>
        </row>
        <row r="3712">
          <cell r="A3712">
            <v>39024</v>
          </cell>
          <cell r="E3712">
            <v>1127.18</v>
          </cell>
        </row>
        <row r="3713">
          <cell r="A3713">
            <v>4914</v>
          </cell>
          <cell r="E3713">
            <v>913.95</v>
          </cell>
        </row>
        <row r="3714">
          <cell r="A3714">
            <v>4917</v>
          </cell>
          <cell r="E3714">
            <v>631.17999999999995</v>
          </cell>
        </row>
        <row r="3715">
          <cell r="A3715">
            <v>39025</v>
          </cell>
          <cell r="E3715">
            <v>1155.81</v>
          </cell>
        </row>
        <row r="3716">
          <cell r="A3716">
            <v>4922</v>
          </cell>
          <cell r="E3716">
            <v>585.48</v>
          </cell>
        </row>
        <row r="3717">
          <cell r="A3717">
            <v>4911</v>
          </cell>
          <cell r="E3717">
            <v>434.84</v>
          </cell>
        </row>
        <row r="3718">
          <cell r="A3718">
            <v>37518</v>
          </cell>
          <cell r="E3718">
            <v>706.61</v>
          </cell>
        </row>
        <row r="3719">
          <cell r="A3719">
            <v>4910</v>
          </cell>
          <cell r="E3719">
            <v>595.67999999999995</v>
          </cell>
        </row>
        <row r="3720">
          <cell r="A3720">
            <v>4943</v>
          </cell>
          <cell r="E3720">
            <v>887.42</v>
          </cell>
        </row>
        <row r="3721">
          <cell r="A3721">
            <v>5002</v>
          </cell>
          <cell r="E3721">
            <v>477.42</v>
          </cell>
        </row>
        <row r="3722">
          <cell r="A3722">
            <v>4977</v>
          </cell>
          <cell r="E3722">
            <v>322.27999999999997</v>
          </cell>
        </row>
        <row r="3723">
          <cell r="A3723">
            <v>5028</v>
          </cell>
          <cell r="E3723">
            <v>788.56</v>
          </cell>
        </row>
        <row r="3724">
          <cell r="A3724">
            <v>4998</v>
          </cell>
          <cell r="E3724">
            <v>654.91999999999996</v>
          </cell>
        </row>
        <row r="3725">
          <cell r="A3725">
            <v>4969</v>
          </cell>
          <cell r="E3725">
            <v>455.8</v>
          </cell>
        </row>
        <row r="3726">
          <cell r="A3726">
            <v>11364</v>
          </cell>
          <cell r="E3726">
            <v>161.08000000000001</v>
          </cell>
        </row>
        <row r="3727">
          <cell r="A3727">
            <v>11365</v>
          </cell>
          <cell r="E3727">
            <v>167.16</v>
          </cell>
        </row>
        <row r="3728">
          <cell r="A3728">
            <v>11366</v>
          </cell>
          <cell r="E3728">
            <v>177.69</v>
          </cell>
        </row>
        <row r="3729">
          <cell r="A3729">
            <v>43777</v>
          </cell>
          <cell r="E3729">
            <v>208.72</v>
          </cell>
        </row>
        <row r="3730">
          <cell r="A3730">
            <v>20322</v>
          </cell>
          <cell r="E3730">
            <v>193.76</v>
          </cell>
        </row>
        <row r="3731">
          <cell r="A3731">
            <v>10553</v>
          </cell>
          <cell r="E3731">
            <v>175.93</v>
          </cell>
        </row>
        <row r="3732">
          <cell r="A3732">
            <v>5020</v>
          </cell>
          <cell r="E3732">
            <v>185.49</v>
          </cell>
        </row>
        <row r="3733">
          <cell r="A3733">
            <v>10554</v>
          </cell>
          <cell r="E3733">
            <v>177.49</v>
          </cell>
        </row>
        <row r="3734">
          <cell r="A3734">
            <v>10555</v>
          </cell>
          <cell r="E3734">
            <v>193.56</v>
          </cell>
        </row>
        <row r="3735">
          <cell r="A3735">
            <v>10556</v>
          </cell>
          <cell r="E3735">
            <v>257.36</v>
          </cell>
        </row>
        <row r="3736">
          <cell r="A3736">
            <v>39502</v>
          </cell>
          <cell r="E3736">
            <v>361.39</v>
          </cell>
        </row>
        <row r="3737">
          <cell r="A3737">
            <v>39504</v>
          </cell>
          <cell r="E3737">
            <v>399.63</v>
          </cell>
        </row>
        <row r="3738">
          <cell r="A3738">
            <v>39503</v>
          </cell>
          <cell r="E3738">
            <v>420.6</v>
          </cell>
        </row>
        <row r="3739">
          <cell r="A3739">
            <v>39505</v>
          </cell>
          <cell r="E3739">
            <v>453.26</v>
          </cell>
        </row>
        <row r="3740">
          <cell r="A3740">
            <v>44471</v>
          </cell>
          <cell r="E3740">
            <v>598.65</v>
          </cell>
        </row>
        <row r="3741">
          <cell r="A3741">
            <v>4944</v>
          </cell>
          <cell r="E3741">
            <v>1326.7</v>
          </cell>
        </row>
        <row r="3742">
          <cell r="A3742">
            <v>21102</v>
          </cell>
          <cell r="E3742">
            <v>39.6</v>
          </cell>
        </row>
        <row r="3743">
          <cell r="A3743">
            <v>21101</v>
          </cell>
          <cell r="E3743">
            <v>25.43</v>
          </cell>
        </row>
        <row r="3744">
          <cell r="A3744">
            <v>34713</v>
          </cell>
          <cell r="E3744">
            <v>330.71</v>
          </cell>
        </row>
        <row r="3745">
          <cell r="A3745">
            <v>37563</v>
          </cell>
          <cell r="E3745">
            <v>612.04999999999995</v>
          </cell>
        </row>
        <row r="3746">
          <cell r="A3746">
            <v>4948</v>
          </cell>
          <cell r="E3746">
            <v>532.49</v>
          </cell>
        </row>
        <row r="3747">
          <cell r="A3747">
            <v>37561</v>
          </cell>
          <cell r="E3747">
            <v>496.63</v>
          </cell>
        </row>
        <row r="3748">
          <cell r="A3748">
            <v>37562</v>
          </cell>
          <cell r="E3748">
            <v>651.13</v>
          </cell>
        </row>
        <row r="3749">
          <cell r="A3749">
            <v>14164</v>
          </cell>
          <cell r="E3749">
            <v>2363.9299999999998</v>
          </cell>
        </row>
        <row r="3750">
          <cell r="A3750">
            <v>14163</v>
          </cell>
          <cell r="E3750">
            <v>2686.77</v>
          </cell>
        </row>
        <row r="3751">
          <cell r="A3751">
            <v>5051</v>
          </cell>
          <cell r="E3751">
            <v>2285.06</v>
          </cell>
        </row>
        <row r="3752">
          <cell r="A3752">
            <v>14162</v>
          </cell>
          <cell r="E3752">
            <v>2281.7399999999998</v>
          </cell>
        </row>
        <row r="3753">
          <cell r="A3753">
            <v>5052</v>
          </cell>
          <cell r="E3753">
            <v>1702.5</v>
          </cell>
        </row>
        <row r="3754">
          <cell r="A3754">
            <v>14166</v>
          </cell>
          <cell r="E3754">
            <v>1724.12</v>
          </cell>
        </row>
        <row r="3755">
          <cell r="A3755">
            <v>14165</v>
          </cell>
          <cell r="E3755">
            <v>2388.52</v>
          </cell>
        </row>
        <row r="3756">
          <cell r="A3756">
            <v>5050</v>
          </cell>
          <cell r="E3756">
            <v>587.87</v>
          </cell>
        </row>
        <row r="3757">
          <cell r="A3757">
            <v>12366</v>
          </cell>
          <cell r="E3757">
            <v>1530.56</v>
          </cell>
        </row>
        <row r="3758">
          <cell r="A3758">
            <v>5045</v>
          </cell>
          <cell r="E3758">
            <v>2431.04</v>
          </cell>
        </row>
        <row r="3759">
          <cell r="A3759">
            <v>5035</v>
          </cell>
          <cell r="E3759">
            <v>3729.65</v>
          </cell>
        </row>
        <row r="3760">
          <cell r="A3760">
            <v>41180</v>
          </cell>
          <cell r="E3760">
            <v>5464.93</v>
          </cell>
        </row>
        <row r="3761">
          <cell r="A3761">
            <v>41181</v>
          </cell>
          <cell r="E3761">
            <v>7235.4</v>
          </cell>
        </row>
        <row r="3762">
          <cell r="A3762">
            <v>41182</v>
          </cell>
          <cell r="E3762">
            <v>10379.780000000001</v>
          </cell>
        </row>
        <row r="3763">
          <cell r="A3763">
            <v>41183</v>
          </cell>
          <cell r="E3763">
            <v>12959.37</v>
          </cell>
        </row>
        <row r="3764">
          <cell r="A3764">
            <v>41184</v>
          </cell>
          <cell r="E3764">
            <v>19731.43</v>
          </cell>
        </row>
        <row r="3765">
          <cell r="A3765">
            <v>41185</v>
          </cell>
          <cell r="E3765">
            <v>7317.3</v>
          </cell>
        </row>
        <row r="3766">
          <cell r="A3766">
            <v>41186</v>
          </cell>
          <cell r="E3766">
            <v>10254.35</v>
          </cell>
        </row>
        <row r="3767">
          <cell r="A3767">
            <v>41187</v>
          </cell>
          <cell r="E3767">
            <v>13751.94</v>
          </cell>
        </row>
        <row r="3768">
          <cell r="A3768">
            <v>41188</v>
          </cell>
          <cell r="E3768">
            <v>17585.66</v>
          </cell>
        </row>
        <row r="3769">
          <cell r="A3769">
            <v>5036</v>
          </cell>
          <cell r="E3769">
            <v>1318.65</v>
          </cell>
        </row>
        <row r="3770">
          <cell r="A3770">
            <v>41189</v>
          </cell>
          <cell r="E3770">
            <v>22608.21</v>
          </cell>
        </row>
        <row r="3771">
          <cell r="A3771">
            <v>41190</v>
          </cell>
          <cell r="E3771">
            <v>7862.34</v>
          </cell>
        </row>
        <row r="3772">
          <cell r="A3772">
            <v>41191</v>
          </cell>
          <cell r="E3772">
            <v>12056.61</v>
          </cell>
        </row>
        <row r="3773">
          <cell r="A3773">
            <v>41192</v>
          </cell>
          <cell r="E3773">
            <v>12568.92</v>
          </cell>
        </row>
        <row r="3774">
          <cell r="A3774">
            <v>41193</v>
          </cell>
          <cell r="E3774">
            <v>20537.2</v>
          </cell>
        </row>
        <row r="3775">
          <cell r="A3775">
            <v>41194</v>
          </cell>
          <cell r="E3775">
            <v>24505.54</v>
          </cell>
        </row>
        <row r="3776">
          <cell r="A3776">
            <v>5044</v>
          </cell>
          <cell r="E3776">
            <v>2114.38</v>
          </cell>
        </row>
        <row r="3777">
          <cell r="A3777">
            <v>5059</v>
          </cell>
          <cell r="E3777">
            <v>1576.94</v>
          </cell>
        </row>
        <row r="3778">
          <cell r="A3778">
            <v>41201</v>
          </cell>
          <cell r="E3778">
            <v>3200.27</v>
          </cell>
        </row>
        <row r="3779">
          <cell r="A3779">
            <v>41199</v>
          </cell>
          <cell r="E3779">
            <v>1028.3699999999999</v>
          </cell>
        </row>
        <row r="3780">
          <cell r="A3780">
            <v>5057</v>
          </cell>
          <cell r="E3780">
            <v>1392.22</v>
          </cell>
        </row>
        <row r="3781">
          <cell r="A3781">
            <v>41200</v>
          </cell>
          <cell r="E3781">
            <v>2001.57</v>
          </cell>
        </row>
        <row r="3782">
          <cell r="A3782">
            <v>41205</v>
          </cell>
          <cell r="E3782">
            <v>3708.86</v>
          </cell>
        </row>
        <row r="3783">
          <cell r="A3783">
            <v>41202</v>
          </cell>
          <cell r="E3783">
            <v>1082.27</v>
          </cell>
        </row>
        <row r="3784">
          <cell r="A3784">
            <v>41206</v>
          </cell>
          <cell r="E3784">
            <v>4889.97</v>
          </cell>
        </row>
        <row r="3785">
          <cell r="A3785">
            <v>12372</v>
          </cell>
          <cell r="E3785">
            <v>1136.3900000000001</v>
          </cell>
        </row>
        <row r="3786">
          <cell r="A3786">
            <v>41207</v>
          </cell>
          <cell r="E3786">
            <v>6582.87</v>
          </cell>
        </row>
        <row r="3787">
          <cell r="A3787">
            <v>41203</v>
          </cell>
          <cell r="E3787">
            <v>1733.68</v>
          </cell>
        </row>
        <row r="3788">
          <cell r="A3788">
            <v>41204</v>
          </cell>
          <cell r="E3788">
            <v>2450.98</v>
          </cell>
        </row>
        <row r="3789">
          <cell r="A3789">
            <v>41210</v>
          </cell>
          <cell r="E3789">
            <v>4094.3</v>
          </cell>
        </row>
        <row r="3790">
          <cell r="A3790">
            <v>41208</v>
          </cell>
          <cell r="E3790">
            <v>1433.24</v>
          </cell>
        </row>
        <row r="3791">
          <cell r="A3791">
            <v>41211</v>
          </cell>
          <cell r="E3791">
            <v>5768.81</v>
          </cell>
        </row>
        <row r="3792">
          <cell r="A3792">
            <v>13339</v>
          </cell>
          <cell r="E3792">
            <v>1942.39</v>
          </cell>
        </row>
        <row r="3793">
          <cell r="A3793">
            <v>41213</v>
          </cell>
          <cell r="E3793">
            <v>11957.33</v>
          </cell>
        </row>
        <row r="3794">
          <cell r="A3794">
            <v>41209</v>
          </cell>
          <cell r="E3794">
            <v>2672.49</v>
          </cell>
        </row>
        <row r="3795">
          <cell r="A3795">
            <v>41216</v>
          </cell>
          <cell r="E3795">
            <v>5005.92</v>
          </cell>
        </row>
        <row r="3796">
          <cell r="A3796">
            <v>41217</v>
          </cell>
          <cell r="E3796">
            <v>8026.27</v>
          </cell>
        </row>
        <row r="3797">
          <cell r="A3797">
            <v>41218</v>
          </cell>
          <cell r="E3797">
            <v>10763.48</v>
          </cell>
        </row>
        <row r="3798">
          <cell r="A3798">
            <v>41214</v>
          </cell>
          <cell r="E3798">
            <v>2269.46</v>
          </cell>
        </row>
        <row r="3799">
          <cell r="A3799">
            <v>41215</v>
          </cell>
          <cell r="E3799">
            <v>3416.98</v>
          </cell>
        </row>
        <row r="3800">
          <cell r="A3800">
            <v>41221</v>
          </cell>
          <cell r="E3800">
            <v>9893.92</v>
          </cell>
        </row>
        <row r="3801">
          <cell r="A3801">
            <v>41222</v>
          </cell>
          <cell r="E3801">
            <v>14158.31</v>
          </cell>
        </row>
        <row r="3802">
          <cell r="A3802">
            <v>41195</v>
          </cell>
          <cell r="E3802">
            <v>727.69</v>
          </cell>
        </row>
        <row r="3803">
          <cell r="A3803">
            <v>41198</v>
          </cell>
          <cell r="E3803">
            <v>2843.67</v>
          </cell>
        </row>
        <row r="3804">
          <cell r="A3804">
            <v>41196</v>
          </cell>
          <cell r="E3804">
            <v>902.02</v>
          </cell>
        </row>
        <row r="3805">
          <cell r="A3805">
            <v>5033</v>
          </cell>
          <cell r="E3805">
            <v>1184.31</v>
          </cell>
        </row>
        <row r="3806">
          <cell r="A3806">
            <v>41197</v>
          </cell>
          <cell r="E3806">
            <v>1759.14</v>
          </cell>
        </row>
        <row r="3807">
          <cell r="A3807">
            <v>12388</v>
          </cell>
          <cell r="E3807">
            <v>347.97</v>
          </cell>
        </row>
        <row r="3808">
          <cell r="A3808">
            <v>2731</v>
          </cell>
          <cell r="E3808">
            <v>85.96</v>
          </cell>
        </row>
        <row r="3809">
          <cell r="A3809">
            <v>41457</v>
          </cell>
          <cell r="E3809">
            <v>1687.66</v>
          </cell>
        </row>
        <row r="3810">
          <cell r="A3810">
            <v>41458</v>
          </cell>
          <cell r="E3810">
            <v>2356.06</v>
          </cell>
        </row>
        <row r="3811">
          <cell r="A3811">
            <v>41459</v>
          </cell>
          <cell r="E3811">
            <v>3286.52</v>
          </cell>
        </row>
        <row r="3812">
          <cell r="A3812">
            <v>41461</v>
          </cell>
          <cell r="E3812">
            <v>4481</v>
          </cell>
        </row>
        <row r="3813">
          <cell r="A3813">
            <v>44537</v>
          </cell>
          <cell r="E3813">
            <v>321.43</v>
          </cell>
        </row>
        <row r="3814">
          <cell r="A3814">
            <v>11844</v>
          </cell>
          <cell r="E3814">
            <v>52.21</v>
          </cell>
        </row>
        <row r="3815">
          <cell r="A3815">
            <v>4465</v>
          </cell>
          <cell r="E3815">
            <v>43.39</v>
          </cell>
        </row>
        <row r="3816">
          <cell r="A3816">
            <v>35273</v>
          </cell>
          <cell r="E3816">
            <v>52.03</v>
          </cell>
        </row>
        <row r="3817">
          <cell r="A3817">
            <v>4470</v>
          </cell>
          <cell r="E3817">
            <v>120.09</v>
          </cell>
        </row>
        <row r="3818">
          <cell r="A3818">
            <v>20208</v>
          </cell>
          <cell r="E3818">
            <v>108.08</v>
          </cell>
        </row>
        <row r="3819">
          <cell r="A3819">
            <v>20204</v>
          </cell>
          <cell r="E3819">
            <v>80.06</v>
          </cell>
        </row>
        <row r="3820">
          <cell r="A3820">
            <v>4437</v>
          </cell>
          <cell r="E3820">
            <v>90.06</v>
          </cell>
        </row>
        <row r="3821">
          <cell r="A3821">
            <v>14580</v>
          </cell>
          <cell r="E3821">
            <v>90.06</v>
          </cell>
        </row>
        <row r="3822">
          <cell r="A3822">
            <v>40304</v>
          </cell>
          <cell r="E3822">
            <v>27.31</v>
          </cell>
        </row>
        <row r="3823">
          <cell r="A3823">
            <v>5065</v>
          </cell>
          <cell r="E3823">
            <v>42.09</v>
          </cell>
        </row>
        <row r="3824">
          <cell r="A3824">
            <v>5072</v>
          </cell>
          <cell r="E3824">
            <v>38.93</v>
          </cell>
        </row>
        <row r="3825">
          <cell r="A3825">
            <v>5066</v>
          </cell>
          <cell r="E3825">
            <v>29.15</v>
          </cell>
        </row>
        <row r="3826">
          <cell r="A3826">
            <v>5063</v>
          </cell>
          <cell r="E3826">
            <v>26.4</v>
          </cell>
        </row>
        <row r="3827">
          <cell r="A3827">
            <v>20247</v>
          </cell>
          <cell r="E3827">
            <v>24.5</v>
          </cell>
        </row>
        <row r="3828">
          <cell r="A3828">
            <v>5074</v>
          </cell>
          <cell r="E3828">
            <v>24.79</v>
          </cell>
        </row>
        <row r="3829">
          <cell r="A3829">
            <v>5067</v>
          </cell>
          <cell r="E3829">
            <v>23.58</v>
          </cell>
        </row>
        <row r="3830">
          <cell r="A3830">
            <v>5078</v>
          </cell>
          <cell r="E3830">
            <v>23.31</v>
          </cell>
        </row>
        <row r="3831">
          <cell r="A3831">
            <v>5068</v>
          </cell>
          <cell r="E3831">
            <v>22.13</v>
          </cell>
        </row>
        <row r="3832">
          <cell r="A3832">
            <v>5073</v>
          </cell>
          <cell r="E3832">
            <v>22.55</v>
          </cell>
        </row>
        <row r="3833">
          <cell r="A3833">
            <v>5069</v>
          </cell>
          <cell r="E3833">
            <v>22.55</v>
          </cell>
        </row>
        <row r="3834">
          <cell r="A3834">
            <v>5070</v>
          </cell>
          <cell r="E3834">
            <v>22.8</v>
          </cell>
        </row>
        <row r="3835">
          <cell r="A3835">
            <v>5071</v>
          </cell>
          <cell r="E3835">
            <v>22.13</v>
          </cell>
        </row>
        <row r="3836">
          <cell r="A3836">
            <v>5061</v>
          </cell>
          <cell r="E3836">
            <v>21.75</v>
          </cell>
        </row>
        <row r="3837">
          <cell r="A3837">
            <v>5075</v>
          </cell>
          <cell r="E3837">
            <v>22.13</v>
          </cell>
        </row>
        <row r="3838">
          <cell r="A3838">
            <v>39027</v>
          </cell>
          <cell r="E3838">
            <v>22.1</v>
          </cell>
        </row>
        <row r="3839">
          <cell r="A3839">
            <v>5062</v>
          </cell>
          <cell r="E3839">
            <v>22.42</v>
          </cell>
        </row>
        <row r="3840">
          <cell r="A3840">
            <v>40568</v>
          </cell>
          <cell r="E3840">
            <v>22.29</v>
          </cell>
        </row>
        <row r="3841">
          <cell r="A3841">
            <v>39026</v>
          </cell>
          <cell r="E3841">
            <v>24.88</v>
          </cell>
        </row>
        <row r="3842">
          <cell r="A3842">
            <v>42431</v>
          </cell>
          <cell r="E3842">
            <v>3886.39</v>
          </cell>
        </row>
        <row r="3843">
          <cell r="A3843">
            <v>44074</v>
          </cell>
          <cell r="E3843">
            <v>513.41</v>
          </cell>
        </row>
        <row r="3844">
          <cell r="A3844">
            <v>44072</v>
          </cell>
          <cell r="E3844">
            <v>114.25</v>
          </cell>
        </row>
        <row r="3845">
          <cell r="A3845">
            <v>511</v>
          </cell>
          <cell r="E3845">
            <v>12.5</v>
          </cell>
        </row>
        <row r="3846">
          <cell r="A3846">
            <v>37540</v>
          </cell>
          <cell r="E3846">
            <v>78466.83</v>
          </cell>
        </row>
        <row r="3847">
          <cell r="A3847">
            <v>37548</v>
          </cell>
          <cell r="E3847">
            <v>104007.39</v>
          </cell>
        </row>
        <row r="3848">
          <cell r="A3848">
            <v>39828</v>
          </cell>
          <cell r="E3848">
            <v>623.94000000000005</v>
          </cell>
        </row>
        <row r="3849">
          <cell r="A3849">
            <v>12273</v>
          </cell>
          <cell r="E3849">
            <v>164.86</v>
          </cell>
        </row>
        <row r="3850">
          <cell r="A3850">
            <v>38392</v>
          </cell>
          <cell r="E3850">
            <v>55.16</v>
          </cell>
        </row>
        <row r="3851">
          <cell r="A3851">
            <v>11735</v>
          </cell>
          <cell r="E3851">
            <v>9.4600000000000009</v>
          </cell>
        </row>
        <row r="3852">
          <cell r="A3852">
            <v>11737</v>
          </cell>
          <cell r="E3852">
            <v>13.42</v>
          </cell>
        </row>
        <row r="3853">
          <cell r="A3853">
            <v>11738</v>
          </cell>
          <cell r="E3853">
            <v>16.920000000000002</v>
          </cell>
        </row>
        <row r="3854">
          <cell r="A3854">
            <v>36143</v>
          </cell>
          <cell r="E3854">
            <v>31.73</v>
          </cell>
        </row>
        <row r="3855">
          <cell r="A3855">
            <v>36142</v>
          </cell>
          <cell r="E3855">
            <v>2.3199999999999998</v>
          </cell>
        </row>
        <row r="3856">
          <cell r="A3856">
            <v>36146</v>
          </cell>
          <cell r="E3856">
            <v>263.16000000000003</v>
          </cell>
        </row>
        <row r="3857">
          <cell r="A3857">
            <v>39015</v>
          </cell>
          <cell r="E3857">
            <v>0.75</v>
          </cell>
        </row>
        <row r="3858">
          <cell r="A3858">
            <v>38377</v>
          </cell>
          <cell r="E3858">
            <v>49.76</v>
          </cell>
        </row>
        <row r="3859">
          <cell r="A3859">
            <v>38376</v>
          </cell>
          <cell r="E3859">
            <v>56.73</v>
          </cell>
        </row>
        <row r="3860">
          <cell r="A3860">
            <v>38116</v>
          </cell>
          <cell r="E3860">
            <v>6.8</v>
          </cell>
        </row>
        <row r="3861">
          <cell r="A3861">
            <v>38066</v>
          </cell>
          <cell r="E3861">
            <v>11.22</v>
          </cell>
        </row>
        <row r="3862">
          <cell r="A3862">
            <v>38117</v>
          </cell>
          <cell r="E3862">
            <v>11.57</v>
          </cell>
        </row>
        <row r="3863">
          <cell r="A3863">
            <v>38067</v>
          </cell>
          <cell r="E3863">
            <v>15.8</v>
          </cell>
        </row>
        <row r="3864">
          <cell r="A3864">
            <v>11522</v>
          </cell>
          <cell r="E3864">
            <v>13.56</v>
          </cell>
        </row>
        <row r="3865">
          <cell r="A3865">
            <v>43600</v>
          </cell>
          <cell r="E3865">
            <v>54.36</v>
          </cell>
        </row>
        <row r="3866">
          <cell r="A3866">
            <v>5080</v>
          </cell>
          <cell r="E3866">
            <v>21.2</v>
          </cell>
        </row>
        <row r="3867">
          <cell r="A3867">
            <v>38168</v>
          </cell>
          <cell r="E3867">
            <v>147.99</v>
          </cell>
        </row>
        <row r="3868">
          <cell r="A3868">
            <v>43601</v>
          </cell>
          <cell r="E3868">
            <v>73.989999999999995</v>
          </cell>
        </row>
        <row r="3869">
          <cell r="A3869">
            <v>13393</v>
          </cell>
          <cell r="E3869">
            <v>451.19</v>
          </cell>
        </row>
        <row r="3870">
          <cell r="A3870">
            <v>13395</v>
          </cell>
          <cell r="E3870">
            <v>632.29</v>
          </cell>
        </row>
        <row r="3871">
          <cell r="A3871">
            <v>12039</v>
          </cell>
          <cell r="E3871">
            <v>664.47</v>
          </cell>
        </row>
        <row r="3872">
          <cell r="A3872">
            <v>13396</v>
          </cell>
          <cell r="E3872">
            <v>933.2</v>
          </cell>
        </row>
        <row r="3873">
          <cell r="A3873">
            <v>12041</v>
          </cell>
          <cell r="E3873">
            <v>762.02</v>
          </cell>
        </row>
        <row r="3874">
          <cell r="A3874">
            <v>12043</v>
          </cell>
          <cell r="E3874">
            <v>1608.88</v>
          </cell>
        </row>
        <row r="3875">
          <cell r="A3875">
            <v>39762</v>
          </cell>
          <cell r="E3875">
            <v>765.87</v>
          </cell>
        </row>
        <row r="3876">
          <cell r="A3876">
            <v>12042</v>
          </cell>
          <cell r="E3876">
            <v>1118.1400000000001</v>
          </cell>
        </row>
        <row r="3877">
          <cell r="A3877">
            <v>39763</v>
          </cell>
          <cell r="E3877">
            <v>1308.6400000000001</v>
          </cell>
        </row>
        <row r="3878">
          <cell r="A3878">
            <v>39760</v>
          </cell>
          <cell r="E3878">
            <v>1304.3399999999999</v>
          </cell>
        </row>
        <row r="3879">
          <cell r="A3879">
            <v>39756</v>
          </cell>
          <cell r="E3879">
            <v>468.34</v>
          </cell>
        </row>
        <row r="3880">
          <cell r="A3880">
            <v>12038</v>
          </cell>
          <cell r="E3880">
            <v>585.20000000000005</v>
          </cell>
        </row>
        <row r="3881">
          <cell r="A3881">
            <v>39757</v>
          </cell>
          <cell r="E3881">
            <v>541.13</v>
          </cell>
        </row>
        <row r="3882">
          <cell r="A3882">
            <v>39758</v>
          </cell>
          <cell r="E3882">
            <v>788.62</v>
          </cell>
        </row>
        <row r="3883">
          <cell r="A3883">
            <v>39759</v>
          </cell>
          <cell r="E3883">
            <v>973.95</v>
          </cell>
        </row>
        <row r="3884">
          <cell r="A3884">
            <v>39761</v>
          </cell>
          <cell r="E3884">
            <v>1170.71</v>
          </cell>
        </row>
        <row r="3885">
          <cell r="A3885">
            <v>39805</v>
          </cell>
          <cell r="E3885">
            <v>208.59</v>
          </cell>
        </row>
        <row r="3886">
          <cell r="A3886">
            <v>39806</v>
          </cell>
          <cell r="E3886">
            <v>386.47</v>
          </cell>
        </row>
        <row r="3887">
          <cell r="A3887">
            <v>39807</v>
          </cell>
          <cell r="E3887">
            <v>837.56</v>
          </cell>
        </row>
        <row r="3888">
          <cell r="A3888">
            <v>43100</v>
          </cell>
          <cell r="E3888">
            <v>654.79999999999995</v>
          </cell>
        </row>
        <row r="3889">
          <cell r="A3889">
            <v>39804</v>
          </cell>
          <cell r="E3889">
            <v>122.49</v>
          </cell>
        </row>
        <row r="3890">
          <cell r="A3890">
            <v>39796</v>
          </cell>
          <cell r="E3890">
            <v>126.86</v>
          </cell>
        </row>
        <row r="3891">
          <cell r="A3891">
            <v>39797</v>
          </cell>
          <cell r="E3891">
            <v>199.15</v>
          </cell>
        </row>
        <row r="3892">
          <cell r="A3892">
            <v>39798</v>
          </cell>
          <cell r="E3892">
            <v>341.6</v>
          </cell>
        </row>
        <row r="3893">
          <cell r="A3893">
            <v>39794</v>
          </cell>
          <cell r="E3893">
            <v>53.85</v>
          </cell>
        </row>
        <row r="3894">
          <cell r="A3894">
            <v>39795</v>
          </cell>
          <cell r="E3894">
            <v>85.07</v>
          </cell>
        </row>
        <row r="3895">
          <cell r="A3895">
            <v>39799</v>
          </cell>
          <cell r="E3895">
            <v>62.77</v>
          </cell>
        </row>
        <row r="3896">
          <cell r="A3896">
            <v>39801</v>
          </cell>
          <cell r="E3896">
            <v>179.65</v>
          </cell>
        </row>
        <row r="3897">
          <cell r="A3897">
            <v>39802</v>
          </cell>
          <cell r="E3897">
            <v>263.33</v>
          </cell>
        </row>
        <row r="3898">
          <cell r="A3898">
            <v>39803</v>
          </cell>
          <cell r="E3898">
            <v>367.35</v>
          </cell>
        </row>
        <row r="3899">
          <cell r="A3899">
            <v>39800</v>
          </cell>
          <cell r="E3899">
            <v>106.92</v>
          </cell>
        </row>
        <row r="3900">
          <cell r="A3900">
            <v>43837</v>
          </cell>
          <cell r="E3900">
            <v>1647.66</v>
          </cell>
        </row>
        <row r="3901">
          <cell r="A3901">
            <v>43836</v>
          </cell>
          <cell r="E3901">
            <v>3352.7</v>
          </cell>
        </row>
        <row r="3902">
          <cell r="A3902">
            <v>21059</v>
          </cell>
          <cell r="E3902">
            <v>53.48</v>
          </cell>
        </row>
        <row r="3903">
          <cell r="A3903">
            <v>11234</v>
          </cell>
          <cell r="E3903">
            <v>80.62</v>
          </cell>
        </row>
        <row r="3904">
          <cell r="A3904">
            <v>21060</v>
          </cell>
          <cell r="E3904">
            <v>99.22</v>
          </cell>
        </row>
        <row r="3905">
          <cell r="A3905">
            <v>21061</v>
          </cell>
          <cell r="E3905">
            <v>124.03</v>
          </cell>
        </row>
        <row r="3906">
          <cell r="A3906">
            <v>21062</v>
          </cell>
          <cell r="E3906">
            <v>195.34</v>
          </cell>
        </row>
        <row r="3907">
          <cell r="A3907">
            <v>11708</v>
          </cell>
          <cell r="E3907">
            <v>21.31</v>
          </cell>
        </row>
        <row r="3908">
          <cell r="A3908">
            <v>11709</v>
          </cell>
          <cell r="E3908">
            <v>50.07</v>
          </cell>
        </row>
        <row r="3909">
          <cell r="A3909">
            <v>11710</v>
          </cell>
          <cell r="E3909">
            <v>115.11</v>
          </cell>
        </row>
        <row r="3910">
          <cell r="A3910">
            <v>11707</v>
          </cell>
          <cell r="E3910">
            <v>15.96</v>
          </cell>
        </row>
        <row r="3911">
          <cell r="A3911">
            <v>5102</v>
          </cell>
          <cell r="E3911">
            <v>13.29</v>
          </cell>
        </row>
        <row r="3912">
          <cell r="A3912">
            <v>11739</v>
          </cell>
          <cell r="E3912">
            <v>9.4700000000000006</v>
          </cell>
        </row>
        <row r="3913">
          <cell r="A3913">
            <v>11711</v>
          </cell>
          <cell r="E3913">
            <v>11.08</v>
          </cell>
        </row>
        <row r="3914">
          <cell r="A3914">
            <v>11741</v>
          </cell>
          <cell r="E3914">
            <v>12.06</v>
          </cell>
        </row>
        <row r="3915">
          <cell r="A3915">
            <v>11745</v>
          </cell>
          <cell r="E3915">
            <v>15.89</v>
          </cell>
        </row>
        <row r="3916">
          <cell r="A3916">
            <v>11743</v>
          </cell>
          <cell r="E3916">
            <v>10.130000000000001</v>
          </cell>
        </row>
        <row r="3917">
          <cell r="A3917">
            <v>40985</v>
          </cell>
          <cell r="E3917">
            <v>2813.34</v>
          </cell>
        </row>
        <row r="3918">
          <cell r="A3918">
            <v>44502</v>
          </cell>
          <cell r="E3918">
            <v>15.94</v>
          </cell>
        </row>
        <row r="3919">
          <cell r="A3919">
            <v>1088</v>
          </cell>
          <cell r="E3919">
            <v>43.8</v>
          </cell>
        </row>
        <row r="3920">
          <cell r="A3920">
            <v>1087</v>
          </cell>
          <cell r="E3920">
            <v>54.71</v>
          </cell>
        </row>
        <row r="3921">
          <cell r="A3921">
            <v>38777</v>
          </cell>
          <cell r="E3921">
            <v>108.97</v>
          </cell>
        </row>
        <row r="3922">
          <cell r="A3922">
            <v>1086</v>
          </cell>
          <cell r="E3922">
            <v>57.5</v>
          </cell>
        </row>
        <row r="3923">
          <cell r="A3923">
            <v>1079</v>
          </cell>
          <cell r="E3923">
            <v>59.44</v>
          </cell>
        </row>
        <row r="3924">
          <cell r="A3924">
            <v>39374</v>
          </cell>
          <cell r="E3924">
            <v>109</v>
          </cell>
        </row>
        <row r="3925">
          <cell r="A3925">
            <v>1082</v>
          </cell>
          <cell r="E3925">
            <v>373.69</v>
          </cell>
        </row>
        <row r="3926">
          <cell r="A3926">
            <v>12316</v>
          </cell>
          <cell r="E3926">
            <v>171.27</v>
          </cell>
        </row>
        <row r="3927">
          <cell r="A3927">
            <v>12317</v>
          </cell>
          <cell r="E3927">
            <v>204.24</v>
          </cell>
        </row>
        <row r="3928">
          <cell r="A3928">
            <v>12318</v>
          </cell>
          <cell r="E3928">
            <v>235.29</v>
          </cell>
        </row>
        <row r="3929">
          <cell r="A3929">
            <v>5104</v>
          </cell>
          <cell r="E3929">
            <v>105.18</v>
          </cell>
        </row>
        <row r="3930">
          <cell r="A3930">
            <v>44530</v>
          </cell>
          <cell r="E3930">
            <v>67.36</v>
          </cell>
        </row>
        <row r="3931">
          <cell r="A3931">
            <v>2710</v>
          </cell>
          <cell r="E3931">
            <v>53.8</v>
          </cell>
        </row>
        <row r="3932">
          <cell r="A3932">
            <v>14575</v>
          </cell>
          <cell r="E3932">
            <v>6046805.6799999997</v>
          </cell>
        </row>
        <row r="3933">
          <cell r="A3933">
            <v>20034</v>
          </cell>
          <cell r="E3933">
            <v>134.22999999999999</v>
          </cell>
        </row>
        <row r="3934">
          <cell r="A3934">
            <v>20036</v>
          </cell>
          <cell r="E3934">
            <v>258.2</v>
          </cell>
        </row>
        <row r="3935">
          <cell r="A3935">
            <v>20037</v>
          </cell>
          <cell r="E3935">
            <v>487.01</v>
          </cell>
        </row>
        <row r="3936">
          <cell r="A3936">
            <v>20043</v>
          </cell>
          <cell r="E3936">
            <v>7.93</v>
          </cell>
        </row>
        <row r="3937">
          <cell r="A3937">
            <v>20044</v>
          </cell>
          <cell r="E3937">
            <v>9.26</v>
          </cell>
        </row>
        <row r="3938">
          <cell r="A3938">
            <v>20042</v>
          </cell>
          <cell r="E3938">
            <v>6.71</v>
          </cell>
        </row>
        <row r="3939">
          <cell r="A3939">
            <v>20046</v>
          </cell>
          <cell r="E3939">
            <v>19.66</v>
          </cell>
        </row>
        <row r="3940">
          <cell r="A3940">
            <v>20047</v>
          </cell>
          <cell r="E3940">
            <v>53.73</v>
          </cell>
        </row>
        <row r="3941">
          <cell r="A3941">
            <v>20045</v>
          </cell>
          <cell r="E3941">
            <v>8.08</v>
          </cell>
        </row>
        <row r="3942">
          <cell r="A3942">
            <v>20972</v>
          </cell>
          <cell r="E3942">
            <v>78.53</v>
          </cell>
        </row>
        <row r="3943">
          <cell r="A3943">
            <v>20032</v>
          </cell>
          <cell r="E3943">
            <v>78.77</v>
          </cell>
        </row>
        <row r="3944">
          <cell r="A3944">
            <v>11321</v>
          </cell>
          <cell r="E3944">
            <v>35.909999999999997</v>
          </cell>
        </row>
        <row r="3945">
          <cell r="A3945">
            <v>11323</v>
          </cell>
          <cell r="E3945">
            <v>41.3</v>
          </cell>
        </row>
        <row r="3946">
          <cell r="A3946">
            <v>20327</v>
          </cell>
          <cell r="E3946">
            <v>23.44</v>
          </cell>
        </row>
        <row r="3947">
          <cell r="A3947">
            <v>13390</v>
          </cell>
          <cell r="E3947">
            <v>216.15</v>
          </cell>
        </row>
        <row r="3948">
          <cell r="A3948">
            <v>6034</v>
          </cell>
          <cell r="E3948">
            <v>11.99</v>
          </cell>
        </row>
        <row r="3949">
          <cell r="A3949">
            <v>6036</v>
          </cell>
          <cell r="E3949">
            <v>16.329999999999998</v>
          </cell>
        </row>
        <row r="3950">
          <cell r="A3950">
            <v>6031</v>
          </cell>
          <cell r="E3950">
            <v>19.190000000000001</v>
          </cell>
        </row>
        <row r="3951">
          <cell r="A3951">
            <v>6029</v>
          </cell>
          <cell r="E3951">
            <v>19.39</v>
          </cell>
        </row>
        <row r="3952">
          <cell r="A3952">
            <v>6033</v>
          </cell>
          <cell r="E3952">
            <v>25.56</v>
          </cell>
        </row>
        <row r="3953">
          <cell r="A3953">
            <v>11672</v>
          </cell>
          <cell r="E3953">
            <v>55.6</v>
          </cell>
        </row>
        <row r="3954">
          <cell r="A3954">
            <v>11669</v>
          </cell>
          <cell r="E3954">
            <v>52.95</v>
          </cell>
        </row>
        <row r="3955">
          <cell r="A3955">
            <v>11670</v>
          </cell>
          <cell r="E3955">
            <v>20.28</v>
          </cell>
        </row>
        <row r="3956">
          <cell r="A3956">
            <v>20055</v>
          </cell>
          <cell r="E3956">
            <v>39.65</v>
          </cell>
        </row>
        <row r="3957">
          <cell r="A3957">
            <v>11671</v>
          </cell>
          <cell r="E3957">
            <v>85.09</v>
          </cell>
        </row>
        <row r="3958">
          <cell r="A3958">
            <v>6032</v>
          </cell>
          <cell r="E3958">
            <v>24.3</v>
          </cell>
        </row>
        <row r="3959">
          <cell r="A3959">
            <v>11673</v>
          </cell>
          <cell r="E3959">
            <v>19.14</v>
          </cell>
        </row>
        <row r="3960">
          <cell r="A3960">
            <v>11674</v>
          </cell>
          <cell r="E3960">
            <v>24.65</v>
          </cell>
        </row>
        <row r="3961">
          <cell r="A3961">
            <v>11675</v>
          </cell>
          <cell r="E3961">
            <v>39.130000000000003</v>
          </cell>
        </row>
        <row r="3962">
          <cell r="A3962">
            <v>11676</v>
          </cell>
          <cell r="E3962">
            <v>52.33</v>
          </cell>
        </row>
        <row r="3963">
          <cell r="A3963">
            <v>11677</v>
          </cell>
          <cell r="E3963">
            <v>54.05</v>
          </cell>
        </row>
        <row r="3964">
          <cell r="A3964">
            <v>11678</v>
          </cell>
          <cell r="E3964">
            <v>98.98</v>
          </cell>
        </row>
        <row r="3965">
          <cell r="A3965">
            <v>6038</v>
          </cell>
          <cell r="E3965">
            <v>6.28</v>
          </cell>
        </row>
        <row r="3966">
          <cell r="A3966">
            <v>11718</v>
          </cell>
          <cell r="E3966">
            <v>17.91</v>
          </cell>
        </row>
        <row r="3967">
          <cell r="A3967">
            <v>6037</v>
          </cell>
          <cell r="E3967">
            <v>13.06</v>
          </cell>
        </row>
        <row r="3968">
          <cell r="A3968">
            <v>11719</v>
          </cell>
          <cell r="E3968">
            <v>14.52</v>
          </cell>
        </row>
        <row r="3969">
          <cell r="A3969">
            <v>6019</v>
          </cell>
          <cell r="E3969">
            <v>42.75</v>
          </cell>
        </row>
        <row r="3970">
          <cell r="A3970">
            <v>6010</v>
          </cell>
          <cell r="E3970">
            <v>73.56</v>
          </cell>
        </row>
        <row r="3971">
          <cell r="A3971">
            <v>6017</v>
          </cell>
          <cell r="E3971">
            <v>58.27</v>
          </cell>
        </row>
        <row r="3972">
          <cell r="A3972">
            <v>6020</v>
          </cell>
          <cell r="E3972">
            <v>25.68</v>
          </cell>
        </row>
        <row r="3973">
          <cell r="A3973">
            <v>6028</v>
          </cell>
          <cell r="E3973">
            <v>102.46</v>
          </cell>
        </row>
        <row r="3974">
          <cell r="A3974">
            <v>6011</v>
          </cell>
          <cell r="E3974">
            <v>212.5</v>
          </cell>
        </row>
        <row r="3975">
          <cell r="A3975">
            <v>6012</v>
          </cell>
          <cell r="E3975">
            <v>257.27</v>
          </cell>
        </row>
        <row r="3976">
          <cell r="A3976">
            <v>6016</v>
          </cell>
          <cell r="E3976">
            <v>27.08</v>
          </cell>
        </row>
        <row r="3977">
          <cell r="A3977">
            <v>6027</v>
          </cell>
          <cell r="E3977">
            <v>536.05999999999995</v>
          </cell>
        </row>
        <row r="3978">
          <cell r="A3978">
            <v>6013</v>
          </cell>
          <cell r="E3978">
            <v>80.89</v>
          </cell>
        </row>
        <row r="3979">
          <cell r="A3979">
            <v>6015</v>
          </cell>
          <cell r="E3979">
            <v>117.63</v>
          </cell>
        </row>
        <row r="3980">
          <cell r="A3980">
            <v>6014</v>
          </cell>
          <cell r="E3980">
            <v>112.46</v>
          </cell>
        </row>
        <row r="3981">
          <cell r="A3981">
            <v>6006</v>
          </cell>
          <cell r="E3981">
            <v>58.57</v>
          </cell>
        </row>
        <row r="3982">
          <cell r="A3982">
            <v>6005</v>
          </cell>
          <cell r="E3982">
            <v>66.08</v>
          </cell>
        </row>
        <row r="3983">
          <cell r="A3983">
            <v>11756</v>
          </cell>
          <cell r="E3983">
            <v>31.56</v>
          </cell>
        </row>
        <row r="3984">
          <cell r="A3984">
            <v>10904</v>
          </cell>
          <cell r="E3984">
            <v>109.95</v>
          </cell>
        </row>
        <row r="3985">
          <cell r="A3985">
            <v>11752</v>
          </cell>
          <cell r="E3985">
            <v>18.2</v>
          </cell>
        </row>
        <row r="3986">
          <cell r="A3986">
            <v>11753</v>
          </cell>
          <cell r="E3986">
            <v>21.72</v>
          </cell>
        </row>
        <row r="3987">
          <cell r="A3987">
            <v>6021</v>
          </cell>
          <cell r="E3987">
            <v>60.29</v>
          </cell>
        </row>
        <row r="3988">
          <cell r="A3988">
            <v>6024</v>
          </cell>
          <cell r="E3988">
            <v>62.32</v>
          </cell>
        </row>
        <row r="3989">
          <cell r="A3989">
            <v>38379</v>
          </cell>
          <cell r="E3989">
            <v>66.56</v>
          </cell>
        </row>
        <row r="3990">
          <cell r="A3990">
            <v>13897</v>
          </cell>
          <cell r="E3990">
            <v>6517.88</v>
          </cell>
        </row>
        <row r="3991">
          <cell r="A3991">
            <v>10640</v>
          </cell>
          <cell r="E3991">
            <v>14116.35</v>
          </cell>
        </row>
        <row r="3992">
          <cell r="A3992">
            <v>34357</v>
          </cell>
          <cell r="E3992">
            <v>3.28</v>
          </cell>
        </row>
        <row r="3993">
          <cell r="A3993">
            <v>37329</v>
          </cell>
          <cell r="E3993">
            <v>69.25</v>
          </cell>
        </row>
        <row r="3994">
          <cell r="A3994">
            <v>2510</v>
          </cell>
          <cell r="E3994">
            <v>54.14</v>
          </cell>
        </row>
        <row r="3995">
          <cell r="A3995">
            <v>12359</v>
          </cell>
          <cell r="E3995">
            <v>122.47</v>
          </cell>
        </row>
        <row r="3996">
          <cell r="A3996">
            <v>7353</v>
          </cell>
          <cell r="E3996">
            <v>26.53</v>
          </cell>
        </row>
        <row r="3997">
          <cell r="A3997">
            <v>36144</v>
          </cell>
          <cell r="E3997">
            <v>1.73</v>
          </cell>
        </row>
        <row r="3998">
          <cell r="A3998">
            <v>10518</v>
          </cell>
          <cell r="E3998">
            <v>123</v>
          </cell>
        </row>
        <row r="3999">
          <cell r="A3999">
            <v>36530</v>
          </cell>
          <cell r="E3999">
            <v>419487.79</v>
          </cell>
        </row>
        <row r="4000">
          <cell r="A4000">
            <v>6046</v>
          </cell>
          <cell r="E4000">
            <v>455000</v>
          </cell>
        </row>
        <row r="4001">
          <cell r="A4001">
            <v>36531</v>
          </cell>
          <cell r="E4001">
            <v>471646.31</v>
          </cell>
        </row>
        <row r="4002">
          <cell r="A4002">
            <v>34684</v>
          </cell>
          <cell r="E4002">
            <v>205.77</v>
          </cell>
        </row>
        <row r="4003">
          <cell r="A4003">
            <v>34683</v>
          </cell>
          <cell r="E4003">
            <v>128.6</v>
          </cell>
        </row>
        <row r="4004">
          <cell r="A4004">
            <v>533</v>
          </cell>
          <cell r="E4004">
            <v>22.51</v>
          </cell>
        </row>
        <row r="4005">
          <cell r="A4005">
            <v>10515</v>
          </cell>
          <cell r="E4005">
            <v>42.48</v>
          </cell>
        </row>
        <row r="4006">
          <cell r="A4006">
            <v>536</v>
          </cell>
          <cell r="E4006">
            <v>30.73</v>
          </cell>
        </row>
        <row r="4007">
          <cell r="A4007">
            <v>153</v>
          </cell>
          <cell r="E4007">
            <v>89.02</v>
          </cell>
        </row>
        <row r="4008">
          <cell r="A4008">
            <v>34682</v>
          </cell>
          <cell r="E4008">
            <v>98.34</v>
          </cell>
        </row>
        <row r="4009">
          <cell r="A4009">
            <v>20205</v>
          </cell>
          <cell r="E4009">
            <v>3.33</v>
          </cell>
        </row>
        <row r="4010">
          <cell r="A4010">
            <v>4412</v>
          </cell>
          <cell r="E4010">
            <v>2</v>
          </cell>
        </row>
        <row r="4011">
          <cell r="A4011">
            <v>4408</v>
          </cell>
          <cell r="E4011">
            <v>2.4900000000000002</v>
          </cell>
        </row>
        <row r="4012">
          <cell r="A4012">
            <v>36250</v>
          </cell>
          <cell r="E4012">
            <v>4.72</v>
          </cell>
        </row>
        <row r="4013">
          <cell r="A4013">
            <v>10857</v>
          </cell>
          <cell r="E4013">
            <v>14.66</v>
          </cell>
        </row>
        <row r="4014">
          <cell r="A4014">
            <v>4803</v>
          </cell>
          <cell r="E4014">
            <v>28.8</v>
          </cell>
        </row>
        <row r="4015">
          <cell r="A4015">
            <v>6186</v>
          </cell>
          <cell r="E4015">
            <v>11.83</v>
          </cell>
        </row>
        <row r="4016">
          <cell r="A4016">
            <v>4829</v>
          </cell>
          <cell r="E4016">
            <v>53.57</v>
          </cell>
        </row>
        <row r="4017">
          <cell r="A4017">
            <v>39829</v>
          </cell>
          <cell r="E4017">
            <v>30.19</v>
          </cell>
        </row>
        <row r="4018">
          <cell r="A4018">
            <v>20231</v>
          </cell>
          <cell r="E4018">
            <v>62.51</v>
          </cell>
        </row>
        <row r="4019">
          <cell r="A4019">
            <v>4804</v>
          </cell>
          <cell r="E4019">
            <v>22.11</v>
          </cell>
        </row>
        <row r="4020">
          <cell r="A4020">
            <v>34680</v>
          </cell>
          <cell r="E4020">
            <v>30.26</v>
          </cell>
        </row>
        <row r="4021">
          <cell r="A4021">
            <v>11573</v>
          </cell>
          <cell r="E4021">
            <v>6.07</v>
          </cell>
        </row>
        <row r="4022">
          <cell r="A4022">
            <v>38401</v>
          </cell>
          <cell r="E4022">
            <v>11.81</v>
          </cell>
        </row>
        <row r="4023">
          <cell r="A4023">
            <v>11575</v>
          </cell>
          <cell r="E4023">
            <v>58.54</v>
          </cell>
        </row>
        <row r="4024">
          <cell r="A4024">
            <v>38179</v>
          </cell>
          <cell r="E4024">
            <v>48.4</v>
          </cell>
        </row>
        <row r="4025">
          <cell r="A4025">
            <v>20256</v>
          </cell>
          <cell r="E4025">
            <v>0.5</v>
          </cell>
        </row>
        <row r="4026">
          <cell r="A4026">
            <v>14511</v>
          </cell>
          <cell r="E4026">
            <v>968633.71</v>
          </cell>
        </row>
        <row r="4027">
          <cell r="A4027">
            <v>10642</v>
          </cell>
          <cell r="E4027">
            <v>912500</v>
          </cell>
        </row>
        <row r="4028">
          <cell r="A4028">
            <v>14489</v>
          </cell>
          <cell r="E4028">
            <v>809370.52</v>
          </cell>
        </row>
        <row r="4029">
          <cell r="A4029">
            <v>14513</v>
          </cell>
          <cell r="E4029">
            <v>607047.1</v>
          </cell>
        </row>
        <row r="4030">
          <cell r="A4030">
            <v>13600</v>
          </cell>
          <cell r="E4030">
            <v>783261.71</v>
          </cell>
        </row>
        <row r="4031">
          <cell r="A4031">
            <v>10646</v>
          </cell>
          <cell r="E4031">
            <v>583869.42000000004</v>
          </cell>
        </row>
        <row r="4032">
          <cell r="A4032">
            <v>6070</v>
          </cell>
          <cell r="E4032">
            <v>797785.7</v>
          </cell>
        </row>
        <row r="4033">
          <cell r="A4033">
            <v>6069</v>
          </cell>
          <cell r="E4033">
            <v>176242.89</v>
          </cell>
        </row>
        <row r="4034">
          <cell r="A4034">
            <v>14626</v>
          </cell>
          <cell r="E4034">
            <v>873392.89</v>
          </cell>
        </row>
        <row r="4035">
          <cell r="A4035">
            <v>6067</v>
          </cell>
          <cell r="E4035">
            <v>716964.29</v>
          </cell>
        </row>
        <row r="4036">
          <cell r="A4036">
            <v>38393</v>
          </cell>
          <cell r="E4036">
            <v>15.45</v>
          </cell>
        </row>
        <row r="4037">
          <cell r="A4037">
            <v>38390</v>
          </cell>
          <cell r="E4037">
            <v>34.270000000000003</v>
          </cell>
        </row>
        <row r="4038">
          <cell r="A4038">
            <v>36532</v>
          </cell>
          <cell r="E4038">
            <v>21956.06</v>
          </cell>
        </row>
        <row r="4039">
          <cell r="A4039">
            <v>11578</v>
          </cell>
          <cell r="E4039">
            <v>12.64</v>
          </cell>
        </row>
        <row r="4040">
          <cell r="A4040">
            <v>11577</v>
          </cell>
          <cell r="E4040">
            <v>12.06</v>
          </cell>
        </row>
        <row r="4041">
          <cell r="A4041">
            <v>42432</v>
          </cell>
          <cell r="E4041">
            <v>2380.86</v>
          </cell>
        </row>
        <row r="4042">
          <cell r="A4042">
            <v>42437</v>
          </cell>
          <cell r="E4042">
            <v>1810.09</v>
          </cell>
        </row>
        <row r="4043">
          <cell r="A4043">
            <v>1116</v>
          </cell>
          <cell r="E4043">
            <v>25.92</v>
          </cell>
        </row>
        <row r="4044">
          <cell r="A4044">
            <v>1115</v>
          </cell>
          <cell r="E4044">
            <v>31.06</v>
          </cell>
        </row>
        <row r="4045">
          <cell r="A4045">
            <v>1113</v>
          </cell>
          <cell r="E4045">
            <v>36.31</v>
          </cell>
        </row>
        <row r="4046">
          <cell r="A4046">
            <v>1114</v>
          </cell>
          <cell r="E4046">
            <v>43.26</v>
          </cell>
        </row>
        <row r="4047">
          <cell r="A4047">
            <v>40873</v>
          </cell>
          <cell r="E4047">
            <v>33.85</v>
          </cell>
        </row>
        <row r="4048">
          <cell r="A4048">
            <v>20214</v>
          </cell>
          <cell r="E4048">
            <v>53.47</v>
          </cell>
        </row>
        <row r="4049">
          <cell r="A4049">
            <v>7237</v>
          </cell>
          <cell r="E4049">
            <v>52.34</v>
          </cell>
        </row>
        <row r="4050">
          <cell r="A4050">
            <v>11757</v>
          </cell>
          <cell r="E4050">
            <v>32.450000000000003</v>
          </cell>
        </row>
        <row r="4051">
          <cell r="A4051">
            <v>11758</v>
          </cell>
          <cell r="E4051">
            <v>49.9</v>
          </cell>
        </row>
        <row r="4052">
          <cell r="A4052">
            <v>37526</v>
          </cell>
          <cell r="E4052">
            <v>3.17</v>
          </cell>
        </row>
        <row r="4053">
          <cell r="A4053">
            <v>6076</v>
          </cell>
          <cell r="E4053">
            <v>98</v>
          </cell>
        </row>
        <row r="4054">
          <cell r="A4054">
            <v>13109</v>
          </cell>
          <cell r="E4054">
            <v>343.82</v>
          </cell>
        </row>
        <row r="4055">
          <cell r="A4055">
            <v>13110</v>
          </cell>
          <cell r="E4055">
            <v>452.49</v>
          </cell>
        </row>
        <row r="4056">
          <cell r="A4056">
            <v>7581</v>
          </cell>
          <cell r="E4056">
            <v>8.07</v>
          </cell>
        </row>
        <row r="4057">
          <cell r="A4057">
            <v>4509</v>
          </cell>
          <cell r="E4057">
            <v>3.55</v>
          </cell>
        </row>
        <row r="4058">
          <cell r="A4058">
            <v>4512</v>
          </cell>
          <cell r="E4058">
            <v>1.69</v>
          </cell>
        </row>
        <row r="4059">
          <cell r="A4059">
            <v>4517</v>
          </cell>
          <cell r="E4059">
            <v>2.44</v>
          </cell>
        </row>
        <row r="4060">
          <cell r="A4060">
            <v>20206</v>
          </cell>
          <cell r="E4060">
            <v>9</v>
          </cell>
        </row>
        <row r="4061">
          <cell r="A4061">
            <v>4460</v>
          </cell>
          <cell r="E4061">
            <v>9.24</v>
          </cell>
        </row>
        <row r="4062">
          <cell r="A4062">
            <v>4417</v>
          </cell>
          <cell r="E4062">
            <v>7.13</v>
          </cell>
        </row>
        <row r="4063">
          <cell r="A4063">
            <v>4415</v>
          </cell>
          <cell r="E4063">
            <v>4.95</v>
          </cell>
        </row>
        <row r="4064">
          <cell r="A4064">
            <v>37373</v>
          </cell>
          <cell r="E4064">
            <v>0.06</v>
          </cell>
        </row>
        <row r="4065">
          <cell r="A4065">
            <v>40864</v>
          </cell>
          <cell r="E4065">
            <v>11.8</v>
          </cell>
        </row>
        <row r="4066">
          <cell r="A4066">
            <v>4734</v>
          </cell>
          <cell r="E4066">
            <v>289.39999999999998</v>
          </cell>
        </row>
        <row r="4067">
          <cell r="A4067">
            <v>6085</v>
          </cell>
          <cell r="E4067">
            <v>7.17</v>
          </cell>
        </row>
        <row r="4068">
          <cell r="A4068">
            <v>38396</v>
          </cell>
          <cell r="E4068">
            <v>499.38</v>
          </cell>
        </row>
        <row r="4069">
          <cell r="A4069">
            <v>11622</v>
          </cell>
          <cell r="E4069">
            <v>67.08</v>
          </cell>
        </row>
        <row r="4070">
          <cell r="A4070">
            <v>43143</v>
          </cell>
          <cell r="E4070">
            <v>25.33</v>
          </cell>
        </row>
        <row r="4071">
          <cell r="A4071">
            <v>7317</v>
          </cell>
          <cell r="E4071">
            <v>37.450000000000003</v>
          </cell>
        </row>
        <row r="4072">
          <cell r="A4072">
            <v>142</v>
          </cell>
          <cell r="E4072">
            <v>31.65</v>
          </cell>
        </row>
        <row r="4073">
          <cell r="A4073">
            <v>43142</v>
          </cell>
          <cell r="E4073">
            <v>143.77000000000001</v>
          </cell>
        </row>
        <row r="4074">
          <cell r="A4074">
            <v>38123</v>
          </cell>
          <cell r="E4074">
            <v>45.33</v>
          </cell>
        </row>
        <row r="4075">
          <cell r="A4075">
            <v>42701</v>
          </cell>
          <cell r="E4075">
            <v>62.42</v>
          </cell>
        </row>
        <row r="4076">
          <cell r="A4076">
            <v>42702</v>
          </cell>
          <cell r="E4076">
            <v>110.92</v>
          </cell>
        </row>
        <row r="4077">
          <cell r="A4077">
            <v>37955</v>
          </cell>
          <cell r="E4077">
            <v>143.75</v>
          </cell>
        </row>
        <row r="4078">
          <cell r="A4078">
            <v>42699</v>
          </cell>
          <cell r="E4078">
            <v>38.130000000000003</v>
          </cell>
        </row>
        <row r="4079">
          <cell r="A4079">
            <v>42700</v>
          </cell>
          <cell r="E4079">
            <v>108.7</v>
          </cell>
        </row>
        <row r="4080">
          <cell r="A4080">
            <v>37743</v>
          </cell>
          <cell r="E4080">
            <v>209199.3</v>
          </cell>
        </row>
        <row r="4081">
          <cell r="A4081">
            <v>37744</v>
          </cell>
          <cell r="E4081">
            <v>245979.02</v>
          </cell>
        </row>
        <row r="4082">
          <cell r="A4082">
            <v>37741</v>
          </cell>
          <cell r="E4082">
            <v>190223.77</v>
          </cell>
        </row>
        <row r="4083">
          <cell r="A4083">
            <v>39396</v>
          </cell>
          <cell r="E4083">
            <v>106.01</v>
          </cell>
        </row>
        <row r="4084">
          <cell r="A4084">
            <v>39392</v>
          </cell>
          <cell r="E4084">
            <v>119.58</v>
          </cell>
        </row>
        <row r="4085">
          <cell r="A4085">
            <v>39393</v>
          </cell>
          <cell r="E4085">
            <v>73.95</v>
          </cell>
        </row>
        <row r="4086">
          <cell r="A4086">
            <v>39394</v>
          </cell>
          <cell r="E4086">
            <v>83.23</v>
          </cell>
        </row>
        <row r="4087">
          <cell r="A4087">
            <v>39395</v>
          </cell>
          <cell r="E4087">
            <v>77.400000000000006</v>
          </cell>
        </row>
        <row r="4088">
          <cell r="A4088">
            <v>14618</v>
          </cell>
          <cell r="E4088">
            <v>1170.67</v>
          </cell>
        </row>
        <row r="4089">
          <cell r="A4089">
            <v>40269</v>
          </cell>
          <cell r="E4089">
            <v>4716.57</v>
          </cell>
        </row>
        <row r="4090">
          <cell r="A4090">
            <v>6110</v>
          </cell>
          <cell r="E4090">
            <v>23.67</v>
          </cell>
        </row>
        <row r="4091">
          <cell r="A4091">
            <v>40910</v>
          </cell>
          <cell r="E4091">
            <v>4177.62</v>
          </cell>
        </row>
        <row r="4092">
          <cell r="A4092">
            <v>6111</v>
          </cell>
          <cell r="E4092">
            <v>16.88</v>
          </cell>
        </row>
        <row r="4093">
          <cell r="A4093">
            <v>41084</v>
          </cell>
          <cell r="E4093">
            <v>2978.11</v>
          </cell>
        </row>
        <row r="4094">
          <cell r="A4094">
            <v>44535</v>
          </cell>
          <cell r="E4094">
            <v>47.4</v>
          </cell>
        </row>
        <row r="4095">
          <cell r="A4095">
            <v>38637</v>
          </cell>
          <cell r="E4095">
            <v>261.99</v>
          </cell>
        </row>
        <row r="4096">
          <cell r="A4096">
            <v>6150</v>
          </cell>
          <cell r="E4096">
            <v>265.2</v>
          </cell>
        </row>
        <row r="4097">
          <cell r="A4097">
            <v>6136</v>
          </cell>
          <cell r="E4097">
            <v>208.46</v>
          </cell>
        </row>
        <row r="4098">
          <cell r="A4098">
            <v>38638</v>
          </cell>
          <cell r="E4098">
            <v>220.77</v>
          </cell>
        </row>
        <row r="4099">
          <cell r="A4099">
            <v>20262</v>
          </cell>
          <cell r="E4099">
            <v>13.4</v>
          </cell>
        </row>
        <row r="4100">
          <cell r="A4100">
            <v>6148</v>
          </cell>
          <cell r="E4100">
            <v>8.9</v>
          </cell>
        </row>
        <row r="4101">
          <cell r="A4101">
            <v>6145</v>
          </cell>
          <cell r="E4101">
            <v>15.96</v>
          </cell>
        </row>
        <row r="4102">
          <cell r="A4102">
            <v>6149</v>
          </cell>
          <cell r="E4102">
            <v>15.06</v>
          </cell>
        </row>
        <row r="4103">
          <cell r="A4103">
            <v>6146</v>
          </cell>
          <cell r="E4103">
            <v>15.98</v>
          </cell>
        </row>
        <row r="4104">
          <cell r="A4104">
            <v>44536</v>
          </cell>
          <cell r="E4104">
            <v>2.66</v>
          </cell>
        </row>
        <row r="4105">
          <cell r="A4105">
            <v>39961</v>
          </cell>
          <cell r="E4105">
            <v>20.91</v>
          </cell>
        </row>
        <row r="4106">
          <cell r="A4106">
            <v>42433</v>
          </cell>
          <cell r="E4106">
            <v>4702.72</v>
          </cell>
        </row>
        <row r="4107">
          <cell r="A4107">
            <v>42434</v>
          </cell>
          <cell r="E4107">
            <v>5081.97</v>
          </cell>
        </row>
        <row r="4108">
          <cell r="A4108">
            <v>42435</v>
          </cell>
          <cell r="E4108">
            <v>2534.19</v>
          </cell>
        </row>
        <row r="4109">
          <cell r="A4109">
            <v>38061</v>
          </cell>
          <cell r="E4109">
            <v>51.03</v>
          </cell>
        </row>
        <row r="4110">
          <cell r="A4110">
            <v>20250</v>
          </cell>
          <cell r="E4110">
            <v>14.29</v>
          </cell>
        </row>
        <row r="4111">
          <cell r="A4111">
            <v>13388</v>
          </cell>
          <cell r="E4111">
            <v>193.2</v>
          </cell>
        </row>
        <row r="4112">
          <cell r="A4112">
            <v>39914</v>
          </cell>
          <cell r="E4112">
            <v>290.72000000000003</v>
          </cell>
        </row>
        <row r="4113">
          <cell r="A4113">
            <v>12732</v>
          </cell>
          <cell r="E4113">
            <v>335.45</v>
          </cell>
        </row>
        <row r="4114">
          <cell r="A4114">
            <v>6160</v>
          </cell>
          <cell r="E4114">
            <v>22.63</v>
          </cell>
        </row>
        <row r="4115">
          <cell r="A4115">
            <v>41087</v>
          </cell>
          <cell r="E4115">
            <v>3993.37</v>
          </cell>
        </row>
        <row r="4116">
          <cell r="A4116">
            <v>6166</v>
          </cell>
          <cell r="E4116">
            <v>18.13</v>
          </cell>
        </row>
        <row r="4117">
          <cell r="A4117">
            <v>41088</v>
          </cell>
          <cell r="E4117">
            <v>3199.98</v>
          </cell>
        </row>
        <row r="4118">
          <cell r="A4118">
            <v>20232</v>
          </cell>
          <cell r="E4118">
            <v>88.49</v>
          </cell>
        </row>
        <row r="4119">
          <cell r="A4119">
            <v>10856</v>
          </cell>
          <cell r="E4119">
            <v>83.21</v>
          </cell>
        </row>
        <row r="4120">
          <cell r="A4120">
            <v>4828</v>
          </cell>
          <cell r="E4120">
            <v>79.959999999999994</v>
          </cell>
        </row>
        <row r="4121">
          <cell r="A4121">
            <v>20249</v>
          </cell>
          <cell r="E4121">
            <v>43.78</v>
          </cell>
        </row>
        <row r="4122">
          <cell r="A4122">
            <v>11609</v>
          </cell>
          <cell r="E4122">
            <v>11.14</v>
          </cell>
        </row>
        <row r="4123">
          <cell r="A4123">
            <v>20083</v>
          </cell>
          <cell r="E4123">
            <v>82.03</v>
          </cell>
        </row>
        <row r="4124">
          <cell r="A4124">
            <v>10691</v>
          </cell>
          <cell r="E4124">
            <v>62.78</v>
          </cell>
        </row>
        <row r="4125">
          <cell r="A4125">
            <v>12295</v>
          </cell>
          <cell r="E4125">
            <v>4.22</v>
          </cell>
        </row>
        <row r="4126">
          <cell r="A4126">
            <v>12296</v>
          </cell>
          <cell r="E4126">
            <v>5.47</v>
          </cell>
        </row>
        <row r="4127">
          <cell r="A4127">
            <v>12294</v>
          </cell>
          <cell r="E4127">
            <v>13.12</v>
          </cell>
        </row>
        <row r="4128">
          <cell r="A4128">
            <v>14543</v>
          </cell>
          <cell r="E4128">
            <v>9.3699999999999992</v>
          </cell>
        </row>
        <row r="4129">
          <cell r="A4129">
            <v>13329</v>
          </cell>
          <cell r="E4129">
            <v>5.5</v>
          </cell>
        </row>
        <row r="4130">
          <cell r="A4130">
            <v>21044</v>
          </cell>
          <cell r="E4130">
            <v>32.700000000000003</v>
          </cell>
        </row>
        <row r="4131">
          <cell r="A4131">
            <v>21045</v>
          </cell>
          <cell r="E4131">
            <v>44.79</v>
          </cell>
        </row>
        <row r="4132">
          <cell r="A4132">
            <v>21040</v>
          </cell>
          <cell r="E4132">
            <v>32</v>
          </cell>
        </row>
        <row r="4133">
          <cell r="A4133">
            <v>21041</v>
          </cell>
          <cell r="E4133">
            <v>38.630000000000003</v>
          </cell>
        </row>
        <row r="4134">
          <cell r="A4134">
            <v>21047</v>
          </cell>
          <cell r="E4134">
            <v>48.21</v>
          </cell>
        </row>
        <row r="4135">
          <cell r="A4135">
            <v>21043</v>
          </cell>
          <cell r="E4135">
            <v>46.94</v>
          </cell>
        </row>
        <row r="4136">
          <cell r="A4136">
            <v>21042</v>
          </cell>
          <cell r="E4136">
            <v>37.159999999999997</v>
          </cell>
        </row>
        <row r="4137">
          <cell r="A4137">
            <v>14149</v>
          </cell>
          <cell r="E4137">
            <v>199.6</v>
          </cell>
        </row>
        <row r="4138">
          <cell r="A4138">
            <v>38099</v>
          </cell>
          <cell r="E4138">
            <v>1.78</v>
          </cell>
        </row>
        <row r="4139">
          <cell r="A4139">
            <v>38100</v>
          </cell>
          <cell r="E4139">
            <v>2.92</v>
          </cell>
        </row>
        <row r="4140">
          <cell r="A4140">
            <v>20061</v>
          </cell>
          <cell r="E4140">
            <v>3.9</v>
          </cell>
        </row>
        <row r="4141">
          <cell r="A4141">
            <v>7576</v>
          </cell>
          <cell r="E4141">
            <v>331.26</v>
          </cell>
        </row>
        <row r="4142">
          <cell r="A4142">
            <v>3384</v>
          </cell>
          <cell r="E4142">
            <v>8.34</v>
          </cell>
        </row>
        <row r="4143">
          <cell r="A4143">
            <v>7572</v>
          </cell>
          <cell r="E4143">
            <v>8.34</v>
          </cell>
        </row>
        <row r="4144">
          <cell r="A4144">
            <v>3396</v>
          </cell>
          <cell r="E4144">
            <v>5.64</v>
          </cell>
        </row>
        <row r="4145">
          <cell r="A4145">
            <v>37590</v>
          </cell>
          <cell r="E4145">
            <v>28.16</v>
          </cell>
        </row>
        <row r="4146">
          <cell r="A4146">
            <v>37591</v>
          </cell>
          <cell r="E4146">
            <v>33.85</v>
          </cell>
        </row>
        <row r="4147">
          <cell r="A4147">
            <v>12626</v>
          </cell>
          <cell r="E4147">
            <v>18.71</v>
          </cell>
        </row>
        <row r="4148">
          <cell r="A4148">
            <v>11033</v>
          </cell>
          <cell r="E4148">
            <v>8.11</v>
          </cell>
        </row>
        <row r="4149">
          <cell r="A4149">
            <v>390</v>
          </cell>
          <cell r="E4149">
            <v>10.199999999999999</v>
          </cell>
        </row>
        <row r="4150">
          <cell r="A4150">
            <v>42436</v>
          </cell>
          <cell r="E4150">
            <v>2652.57</v>
          </cell>
        </row>
        <row r="4151">
          <cell r="A4151">
            <v>6193</v>
          </cell>
          <cell r="E4151">
            <v>18.510000000000002</v>
          </cell>
        </row>
        <row r="4152">
          <cell r="A4152">
            <v>6194</v>
          </cell>
          <cell r="E4152">
            <v>4.99</v>
          </cell>
        </row>
        <row r="4153">
          <cell r="A4153">
            <v>10567</v>
          </cell>
          <cell r="E4153">
            <v>7.9</v>
          </cell>
        </row>
        <row r="4154">
          <cell r="A4154">
            <v>6212</v>
          </cell>
          <cell r="E4154">
            <v>11.6</v>
          </cell>
        </row>
        <row r="4155">
          <cell r="A4155">
            <v>3993</v>
          </cell>
          <cell r="E4155">
            <v>119.65</v>
          </cell>
        </row>
        <row r="4156">
          <cell r="A4156">
            <v>3990</v>
          </cell>
          <cell r="E4156">
            <v>22.51</v>
          </cell>
        </row>
        <row r="4157">
          <cell r="A4157">
            <v>3992</v>
          </cell>
          <cell r="E4157">
            <v>30.39</v>
          </cell>
        </row>
        <row r="4158">
          <cell r="A4158">
            <v>6178</v>
          </cell>
          <cell r="E4158">
            <v>197.36</v>
          </cell>
        </row>
        <row r="4159">
          <cell r="A4159">
            <v>6180</v>
          </cell>
          <cell r="E4159">
            <v>213</v>
          </cell>
        </row>
        <row r="4160">
          <cell r="A4160">
            <v>6182</v>
          </cell>
          <cell r="E4160">
            <v>264.38</v>
          </cell>
        </row>
        <row r="4161">
          <cell r="A4161">
            <v>43614</v>
          </cell>
          <cell r="E4161">
            <v>15.21</v>
          </cell>
        </row>
        <row r="4162">
          <cell r="A4162">
            <v>6189</v>
          </cell>
          <cell r="E4162">
            <v>27.02</v>
          </cell>
        </row>
        <row r="4163">
          <cell r="A4163">
            <v>6214</v>
          </cell>
          <cell r="E4163">
            <v>123.62</v>
          </cell>
        </row>
        <row r="4164">
          <cell r="A4164">
            <v>36153</v>
          </cell>
          <cell r="E4164">
            <v>207.04</v>
          </cell>
        </row>
        <row r="4165">
          <cell r="A4165">
            <v>10740</v>
          </cell>
          <cell r="E4165">
            <v>10891.23</v>
          </cell>
        </row>
        <row r="4166">
          <cell r="A4166">
            <v>13914</v>
          </cell>
          <cell r="E4166">
            <v>788.02</v>
          </cell>
        </row>
        <row r="4167">
          <cell r="A4167">
            <v>10742</v>
          </cell>
          <cell r="E4167">
            <v>1149.3399999999999</v>
          </cell>
        </row>
        <row r="4168">
          <cell r="A4168">
            <v>38465</v>
          </cell>
          <cell r="E4168">
            <v>30.15</v>
          </cell>
        </row>
        <row r="4169">
          <cell r="A4169">
            <v>7543</v>
          </cell>
          <cell r="E4169">
            <v>5.42</v>
          </cell>
        </row>
        <row r="4170">
          <cell r="A4170">
            <v>43427</v>
          </cell>
          <cell r="E4170">
            <v>1418.38</v>
          </cell>
        </row>
        <row r="4171">
          <cell r="A4171">
            <v>41613</v>
          </cell>
          <cell r="E4171">
            <v>91.17</v>
          </cell>
        </row>
        <row r="4172">
          <cell r="A4172">
            <v>41614</v>
          </cell>
          <cell r="E4172">
            <v>116.17</v>
          </cell>
        </row>
        <row r="4173">
          <cell r="A4173">
            <v>41615</v>
          </cell>
          <cell r="E4173">
            <v>179.55</v>
          </cell>
        </row>
        <row r="4174">
          <cell r="A4174">
            <v>41616</v>
          </cell>
          <cell r="E4174">
            <v>268.27999999999997</v>
          </cell>
        </row>
        <row r="4175">
          <cell r="A4175">
            <v>41617</v>
          </cell>
          <cell r="E4175">
            <v>533.45000000000005</v>
          </cell>
        </row>
        <row r="4176">
          <cell r="A4176">
            <v>41618</v>
          </cell>
          <cell r="E4176">
            <v>982.05</v>
          </cell>
        </row>
        <row r="4177">
          <cell r="A4177">
            <v>43428</v>
          </cell>
          <cell r="E4177">
            <v>1725</v>
          </cell>
        </row>
        <row r="4178">
          <cell r="A4178">
            <v>41619</v>
          </cell>
          <cell r="E4178">
            <v>111.76</v>
          </cell>
        </row>
        <row r="4179">
          <cell r="A4179">
            <v>41620</v>
          </cell>
          <cell r="E4179">
            <v>141.16999999999999</v>
          </cell>
        </row>
        <row r="4180">
          <cell r="A4180">
            <v>41622</v>
          </cell>
          <cell r="E4180">
            <v>244.85</v>
          </cell>
        </row>
        <row r="4181">
          <cell r="A4181">
            <v>41623</v>
          </cell>
          <cell r="E4181">
            <v>376.47</v>
          </cell>
        </row>
        <row r="4182">
          <cell r="A4182">
            <v>41624</v>
          </cell>
          <cell r="E4182">
            <v>705.88</v>
          </cell>
        </row>
        <row r="4183">
          <cell r="A4183">
            <v>41625</v>
          </cell>
          <cell r="E4183">
            <v>1086.02</v>
          </cell>
        </row>
        <row r="4184">
          <cell r="A4184">
            <v>39352</v>
          </cell>
          <cell r="E4184">
            <v>3.34</v>
          </cell>
        </row>
        <row r="4185">
          <cell r="A4185">
            <v>39346</v>
          </cell>
          <cell r="E4185">
            <v>3.34</v>
          </cell>
        </row>
        <row r="4186">
          <cell r="A4186">
            <v>39350</v>
          </cell>
          <cell r="E4186">
            <v>3.6</v>
          </cell>
        </row>
        <row r="4187">
          <cell r="A4187">
            <v>39351</v>
          </cell>
          <cell r="E4187">
            <v>4.16</v>
          </cell>
        </row>
        <row r="4188">
          <cell r="A4188">
            <v>38952</v>
          </cell>
          <cell r="E4188">
            <v>3.02</v>
          </cell>
        </row>
        <row r="4189">
          <cell r="A4189">
            <v>38953</v>
          </cell>
          <cell r="E4189">
            <v>4.76</v>
          </cell>
        </row>
        <row r="4190">
          <cell r="A4190">
            <v>38835</v>
          </cell>
          <cell r="E4190">
            <v>4.28</v>
          </cell>
        </row>
        <row r="4191">
          <cell r="A4191">
            <v>38837</v>
          </cell>
          <cell r="E4191">
            <v>11.13</v>
          </cell>
        </row>
        <row r="4192">
          <cell r="A4192">
            <v>38836</v>
          </cell>
          <cell r="E4192">
            <v>6.16</v>
          </cell>
        </row>
        <row r="4193">
          <cell r="A4193">
            <v>2666</v>
          </cell>
          <cell r="E4193">
            <v>6.5</v>
          </cell>
        </row>
        <row r="4194">
          <cell r="A4194">
            <v>2668</v>
          </cell>
          <cell r="E4194">
            <v>7.42</v>
          </cell>
        </row>
        <row r="4195">
          <cell r="A4195">
            <v>2664</v>
          </cell>
          <cell r="E4195">
            <v>10.95</v>
          </cell>
        </row>
        <row r="4196">
          <cell r="A4196">
            <v>2662</v>
          </cell>
          <cell r="E4196">
            <v>13.43</v>
          </cell>
        </row>
        <row r="4197">
          <cell r="A4197">
            <v>20964</v>
          </cell>
          <cell r="E4197">
            <v>42.93</v>
          </cell>
        </row>
        <row r="4198">
          <cell r="A4198">
            <v>10905</v>
          </cell>
          <cell r="E4198">
            <v>57.59</v>
          </cell>
        </row>
        <row r="4199">
          <cell r="A4199">
            <v>42703</v>
          </cell>
          <cell r="E4199">
            <v>122.15</v>
          </cell>
        </row>
        <row r="4200">
          <cell r="A4200">
            <v>42704</v>
          </cell>
          <cell r="E4200">
            <v>187.52</v>
          </cell>
        </row>
        <row r="4201">
          <cell r="A4201">
            <v>42705</v>
          </cell>
          <cell r="E4201">
            <v>239.25</v>
          </cell>
        </row>
        <row r="4202">
          <cell r="A4202">
            <v>42706</v>
          </cell>
          <cell r="E4202">
            <v>296.31</v>
          </cell>
        </row>
        <row r="4203">
          <cell r="A4203">
            <v>11289</v>
          </cell>
          <cell r="E4203">
            <v>86.82</v>
          </cell>
        </row>
        <row r="4204">
          <cell r="A4204">
            <v>11241</v>
          </cell>
          <cell r="E4204">
            <v>217.05</v>
          </cell>
        </row>
        <row r="4205">
          <cell r="A4205">
            <v>11301</v>
          </cell>
          <cell r="E4205">
            <v>550.38</v>
          </cell>
        </row>
        <row r="4206">
          <cell r="A4206">
            <v>21090</v>
          </cell>
          <cell r="E4206">
            <v>674.41</v>
          </cell>
        </row>
        <row r="4207">
          <cell r="A4207">
            <v>11315</v>
          </cell>
          <cell r="E4207">
            <v>131.78</v>
          </cell>
        </row>
        <row r="4208">
          <cell r="A4208">
            <v>21071</v>
          </cell>
          <cell r="E4208">
            <v>201.55</v>
          </cell>
        </row>
        <row r="4209">
          <cell r="A4209">
            <v>14112</v>
          </cell>
          <cell r="E4209">
            <v>281.39</v>
          </cell>
        </row>
        <row r="4210">
          <cell r="A4210">
            <v>11316</v>
          </cell>
          <cell r="E4210">
            <v>434.1</v>
          </cell>
        </row>
        <row r="4211">
          <cell r="A4211">
            <v>6243</v>
          </cell>
          <cell r="E4211">
            <v>500</v>
          </cell>
        </row>
        <row r="4212">
          <cell r="A4212">
            <v>6240</v>
          </cell>
          <cell r="E4212">
            <v>662.01</v>
          </cell>
        </row>
        <row r="4213">
          <cell r="A4213">
            <v>11296</v>
          </cell>
          <cell r="E4213">
            <v>2109.3000000000002</v>
          </cell>
        </row>
        <row r="4214">
          <cell r="A4214">
            <v>11299</v>
          </cell>
          <cell r="E4214">
            <v>713.95</v>
          </cell>
        </row>
        <row r="4215">
          <cell r="A4215">
            <v>11688</v>
          </cell>
          <cell r="E4215">
            <v>398.88</v>
          </cell>
        </row>
        <row r="4216">
          <cell r="A4216">
            <v>37736</v>
          </cell>
          <cell r="E4216">
            <v>88450</v>
          </cell>
        </row>
        <row r="4217">
          <cell r="A4217">
            <v>37739</v>
          </cell>
          <cell r="E4217">
            <v>108861.53</v>
          </cell>
        </row>
        <row r="4218">
          <cell r="A4218">
            <v>37740</v>
          </cell>
          <cell r="E4218">
            <v>62122.07</v>
          </cell>
        </row>
        <row r="4219">
          <cell r="A4219">
            <v>37738</v>
          </cell>
          <cell r="E4219">
            <v>73806.94</v>
          </cell>
        </row>
        <row r="4220">
          <cell r="A4220">
            <v>37737</v>
          </cell>
          <cell r="E4220">
            <v>58720.15</v>
          </cell>
        </row>
        <row r="4221">
          <cell r="A4221">
            <v>25014</v>
          </cell>
          <cell r="E4221">
            <v>122986.91</v>
          </cell>
        </row>
        <row r="4222">
          <cell r="A4222">
            <v>25013</v>
          </cell>
          <cell r="E4222">
            <v>128903.3</v>
          </cell>
        </row>
        <row r="4223">
          <cell r="A4223">
            <v>14405</v>
          </cell>
          <cell r="E4223">
            <v>151311.60999999999</v>
          </cell>
        </row>
        <row r="4224">
          <cell r="A4224">
            <v>20271</v>
          </cell>
          <cell r="E4224">
            <v>440.85</v>
          </cell>
        </row>
        <row r="4225">
          <cell r="A4225">
            <v>10423</v>
          </cell>
          <cell r="E4225">
            <v>323.69</v>
          </cell>
        </row>
        <row r="4226">
          <cell r="A4226">
            <v>36790</v>
          </cell>
          <cell r="E4226">
            <v>252.94</v>
          </cell>
        </row>
        <row r="4227">
          <cell r="A4227">
            <v>37589</v>
          </cell>
          <cell r="E4227">
            <v>309.92</v>
          </cell>
        </row>
        <row r="4228">
          <cell r="A4228">
            <v>11690</v>
          </cell>
          <cell r="E4228">
            <v>164.64</v>
          </cell>
        </row>
        <row r="4229">
          <cell r="A4229">
            <v>20234</v>
          </cell>
          <cell r="E4229">
            <v>208.35</v>
          </cell>
        </row>
        <row r="4230">
          <cell r="A4230">
            <v>4763</v>
          </cell>
          <cell r="E4230">
            <v>24.53</v>
          </cell>
        </row>
        <row r="4231">
          <cell r="A4231">
            <v>41070</v>
          </cell>
          <cell r="E4231">
            <v>4328.03</v>
          </cell>
        </row>
        <row r="4232">
          <cell r="A4232">
            <v>44480</v>
          </cell>
          <cell r="E4232">
            <v>14.75</v>
          </cell>
        </row>
        <row r="4233">
          <cell r="A4233">
            <v>11457</v>
          </cell>
          <cell r="E4233">
            <v>47.85</v>
          </cell>
        </row>
        <row r="4234">
          <cell r="A4234">
            <v>44073</v>
          </cell>
          <cell r="E4234">
            <v>0.7</v>
          </cell>
        </row>
        <row r="4235">
          <cell r="A4235">
            <v>21121</v>
          </cell>
          <cell r="E4235">
            <v>2.86</v>
          </cell>
        </row>
        <row r="4236">
          <cell r="A4236">
            <v>38010</v>
          </cell>
          <cell r="E4236">
            <v>4.67</v>
          </cell>
        </row>
        <row r="4237">
          <cell r="A4237">
            <v>38011</v>
          </cell>
          <cell r="E4237">
            <v>8.6199999999999992</v>
          </cell>
        </row>
        <row r="4238">
          <cell r="A4238">
            <v>38012</v>
          </cell>
          <cell r="E4238">
            <v>29.46</v>
          </cell>
        </row>
        <row r="4239">
          <cell r="A4239">
            <v>38013</v>
          </cell>
          <cell r="E4239">
            <v>38.25</v>
          </cell>
        </row>
        <row r="4240">
          <cell r="A4240">
            <v>38014</v>
          </cell>
          <cell r="E4240">
            <v>62.25</v>
          </cell>
        </row>
        <row r="4241">
          <cell r="A4241">
            <v>38015</v>
          </cell>
          <cell r="E4241">
            <v>150.31</v>
          </cell>
        </row>
        <row r="4242">
          <cell r="A4242">
            <v>38016</v>
          </cell>
          <cell r="E4242">
            <v>182.89</v>
          </cell>
        </row>
        <row r="4243">
          <cell r="A4243">
            <v>12741</v>
          </cell>
          <cell r="E4243">
            <v>1610.74</v>
          </cell>
        </row>
        <row r="4244">
          <cell r="A4244">
            <v>12733</v>
          </cell>
          <cell r="E4244">
            <v>8.1</v>
          </cell>
        </row>
        <row r="4245">
          <cell r="A4245">
            <v>12734</v>
          </cell>
          <cell r="E4245">
            <v>17.27</v>
          </cell>
        </row>
        <row r="4246">
          <cell r="A4246">
            <v>12735</v>
          </cell>
          <cell r="E4246">
            <v>28.42</v>
          </cell>
        </row>
        <row r="4247">
          <cell r="A4247">
            <v>12736</v>
          </cell>
          <cell r="E4247">
            <v>64.959999999999994</v>
          </cell>
        </row>
        <row r="4248">
          <cell r="A4248">
            <v>12737</v>
          </cell>
          <cell r="E4248">
            <v>83.69</v>
          </cell>
        </row>
        <row r="4249">
          <cell r="A4249">
            <v>12738</v>
          </cell>
          <cell r="E4249">
            <v>165.41</v>
          </cell>
        </row>
        <row r="4250">
          <cell r="A4250">
            <v>12739</v>
          </cell>
          <cell r="E4250">
            <v>470.86</v>
          </cell>
        </row>
        <row r="4251">
          <cell r="A4251">
            <v>12740</v>
          </cell>
          <cell r="E4251">
            <v>736.69</v>
          </cell>
        </row>
        <row r="4252">
          <cell r="A4252">
            <v>6297</v>
          </cell>
          <cell r="E4252">
            <v>48.93</v>
          </cell>
        </row>
        <row r="4253">
          <cell r="A4253">
            <v>6296</v>
          </cell>
          <cell r="E4253">
            <v>38.619999999999997</v>
          </cell>
        </row>
        <row r="4254">
          <cell r="A4254">
            <v>6294</v>
          </cell>
          <cell r="E4254">
            <v>11.01</v>
          </cell>
        </row>
        <row r="4255">
          <cell r="A4255">
            <v>6323</v>
          </cell>
          <cell r="E4255">
            <v>25.24</v>
          </cell>
        </row>
        <row r="4256">
          <cell r="A4256">
            <v>6299</v>
          </cell>
          <cell r="E4256">
            <v>147.16</v>
          </cell>
        </row>
        <row r="4257">
          <cell r="A4257">
            <v>6298</v>
          </cell>
          <cell r="E4257">
            <v>77.5</v>
          </cell>
        </row>
        <row r="4258">
          <cell r="A4258">
            <v>6295</v>
          </cell>
          <cell r="E4258">
            <v>15.68</v>
          </cell>
        </row>
        <row r="4259">
          <cell r="A4259">
            <v>6322</v>
          </cell>
          <cell r="E4259">
            <v>197.1</v>
          </cell>
        </row>
        <row r="4260">
          <cell r="A4260">
            <v>6300</v>
          </cell>
          <cell r="E4260">
            <v>363.39</v>
          </cell>
        </row>
        <row r="4261">
          <cell r="A4261">
            <v>6321</v>
          </cell>
          <cell r="E4261">
            <v>519.08000000000004</v>
          </cell>
        </row>
        <row r="4262">
          <cell r="A4262">
            <v>6301</v>
          </cell>
          <cell r="E4262">
            <v>1216.67</v>
          </cell>
        </row>
        <row r="4263">
          <cell r="A4263">
            <v>7105</v>
          </cell>
          <cell r="E4263">
            <v>42.76</v>
          </cell>
        </row>
        <row r="4264">
          <cell r="A4264">
            <v>20183</v>
          </cell>
          <cell r="E4264">
            <v>56.3</v>
          </cell>
        </row>
        <row r="4265">
          <cell r="A4265">
            <v>38448</v>
          </cell>
          <cell r="E4265">
            <v>264.54000000000002</v>
          </cell>
        </row>
        <row r="4266">
          <cell r="A4266">
            <v>20182</v>
          </cell>
          <cell r="E4266">
            <v>32.14</v>
          </cell>
        </row>
        <row r="4267">
          <cell r="A4267">
            <v>7119</v>
          </cell>
          <cell r="E4267">
            <v>12.17</v>
          </cell>
        </row>
        <row r="4268">
          <cell r="A4268">
            <v>7120</v>
          </cell>
          <cell r="E4268">
            <v>8.35</v>
          </cell>
        </row>
        <row r="4269">
          <cell r="A4269">
            <v>6319</v>
          </cell>
          <cell r="E4269">
            <v>57.48</v>
          </cell>
        </row>
        <row r="4270">
          <cell r="A4270">
            <v>6304</v>
          </cell>
          <cell r="E4270">
            <v>57.48</v>
          </cell>
        </row>
        <row r="4271">
          <cell r="A4271">
            <v>21116</v>
          </cell>
          <cell r="E4271">
            <v>43.53</v>
          </cell>
        </row>
        <row r="4272">
          <cell r="A4272">
            <v>6320</v>
          </cell>
          <cell r="E4272">
            <v>29.6</v>
          </cell>
        </row>
        <row r="4273">
          <cell r="A4273">
            <v>6303</v>
          </cell>
          <cell r="E4273">
            <v>29.6</v>
          </cell>
        </row>
        <row r="4274">
          <cell r="A4274">
            <v>6308</v>
          </cell>
          <cell r="E4274">
            <v>159.06</v>
          </cell>
        </row>
        <row r="4275">
          <cell r="A4275">
            <v>6317</v>
          </cell>
          <cell r="E4275">
            <v>159.06</v>
          </cell>
        </row>
        <row r="4276">
          <cell r="A4276">
            <v>6307</v>
          </cell>
          <cell r="E4276">
            <v>159.06</v>
          </cell>
        </row>
        <row r="4277">
          <cell r="A4277">
            <v>6309</v>
          </cell>
          <cell r="E4277">
            <v>163.69</v>
          </cell>
        </row>
        <row r="4278">
          <cell r="A4278">
            <v>6318</v>
          </cell>
          <cell r="E4278">
            <v>85.8</v>
          </cell>
        </row>
        <row r="4279">
          <cell r="A4279">
            <v>6306</v>
          </cell>
          <cell r="E4279">
            <v>85.8</v>
          </cell>
        </row>
        <row r="4280">
          <cell r="A4280">
            <v>6305</v>
          </cell>
          <cell r="E4280">
            <v>85.8</v>
          </cell>
        </row>
        <row r="4281">
          <cell r="A4281">
            <v>6302</v>
          </cell>
          <cell r="E4281">
            <v>18.2</v>
          </cell>
        </row>
        <row r="4282">
          <cell r="A4282">
            <v>6312</v>
          </cell>
          <cell r="E4282">
            <v>228.8</v>
          </cell>
        </row>
        <row r="4283">
          <cell r="A4283">
            <v>6311</v>
          </cell>
          <cell r="E4283">
            <v>228.8</v>
          </cell>
        </row>
        <row r="4284">
          <cell r="A4284">
            <v>6310</v>
          </cell>
          <cell r="E4284">
            <v>228.8</v>
          </cell>
        </row>
        <row r="4285">
          <cell r="A4285">
            <v>6314</v>
          </cell>
          <cell r="E4285">
            <v>228.8</v>
          </cell>
        </row>
        <row r="4286">
          <cell r="A4286">
            <v>6313</v>
          </cell>
          <cell r="E4286">
            <v>228.8</v>
          </cell>
        </row>
        <row r="4287">
          <cell r="A4287">
            <v>6315</v>
          </cell>
          <cell r="E4287">
            <v>433.22</v>
          </cell>
        </row>
        <row r="4288">
          <cell r="A4288">
            <v>6316</v>
          </cell>
          <cell r="E4288">
            <v>433.22</v>
          </cell>
        </row>
        <row r="4289">
          <cell r="A4289">
            <v>38878</v>
          </cell>
          <cell r="E4289">
            <v>15.66</v>
          </cell>
        </row>
        <row r="4290">
          <cell r="A4290">
            <v>38879</v>
          </cell>
          <cell r="E4290">
            <v>29.36</v>
          </cell>
        </row>
        <row r="4291">
          <cell r="A4291">
            <v>38881</v>
          </cell>
          <cell r="E4291">
            <v>15.36</v>
          </cell>
        </row>
        <row r="4292">
          <cell r="A4292">
            <v>38880</v>
          </cell>
          <cell r="E4292">
            <v>16.100000000000001</v>
          </cell>
        </row>
        <row r="4293">
          <cell r="A4293">
            <v>38882</v>
          </cell>
          <cell r="E4293">
            <v>16.670000000000002</v>
          </cell>
        </row>
        <row r="4294">
          <cell r="A4294">
            <v>38883</v>
          </cell>
          <cell r="E4294">
            <v>24.66</v>
          </cell>
        </row>
        <row r="4295">
          <cell r="A4295">
            <v>38884</v>
          </cell>
          <cell r="E4295">
            <v>26.77</v>
          </cell>
        </row>
        <row r="4296">
          <cell r="A4296">
            <v>38885</v>
          </cell>
          <cell r="E4296">
            <v>25.9</v>
          </cell>
        </row>
        <row r="4297">
          <cell r="A4297">
            <v>38886</v>
          </cell>
          <cell r="E4297">
            <v>27.95</v>
          </cell>
        </row>
        <row r="4298">
          <cell r="A4298">
            <v>38887</v>
          </cell>
          <cell r="E4298">
            <v>25.1</v>
          </cell>
        </row>
        <row r="4299">
          <cell r="A4299">
            <v>38888</v>
          </cell>
          <cell r="E4299">
            <v>29.84</v>
          </cell>
        </row>
        <row r="4300">
          <cell r="A4300">
            <v>38890</v>
          </cell>
          <cell r="E4300">
            <v>44.36</v>
          </cell>
        </row>
        <row r="4301">
          <cell r="A4301">
            <v>38893</v>
          </cell>
          <cell r="E4301">
            <v>35.67</v>
          </cell>
        </row>
        <row r="4302">
          <cell r="A4302">
            <v>38894</v>
          </cell>
          <cell r="E4302">
            <v>45.3</v>
          </cell>
        </row>
        <row r="4303">
          <cell r="A4303">
            <v>38896</v>
          </cell>
          <cell r="E4303">
            <v>46.2</v>
          </cell>
        </row>
        <row r="4304">
          <cell r="A4304">
            <v>39324</v>
          </cell>
          <cell r="E4304">
            <v>6.33</v>
          </cell>
        </row>
        <row r="4305">
          <cell r="A4305">
            <v>39325</v>
          </cell>
          <cell r="E4305">
            <v>9.59</v>
          </cell>
        </row>
        <row r="4306">
          <cell r="A4306">
            <v>39326</v>
          </cell>
          <cell r="E4306">
            <v>24.69</v>
          </cell>
        </row>
        <row r="4307">
          <cell r="A4307">
            <v>39327</v>
          </cell>
          <cell r="E4307">
            <v>37.4</v>
          </cell>
        </row>
        <row r="4308">
          <cell r="A4308">
            <v>20176</v>
          </cell>
          <cell r="E4308">
            <v>48.52</v>
          </cell>
        </row>
        <row r="4309">
          <cell r="A4309">
            <v>11378</v>
          </cell>
          <cell r="E4309">
            <v>112.33</v>
          </cell>
        </row>
        <row r="4310">
          <cell r="A4310">
            <v>11379</v>
          </cell>
          <cell r="E4310">
            <v>94.92</v>
          </cell>
        </row>
        <row r="4311">
          <cell r="A4311">
            <v>11493</v>
          </cell>
          <cell r="E4311">
            <v>54.75</v>
          </cell>
        </row>
        <row r="4312">
          <cell r="A4312">
            <v>42717</v>
          </cell>
          <cell r="E4312">
            <v>726.95</v>
          </cell>
        </row>
        <row r="4313">
          <cell r="A4313">
            <v>42718</v>
          </cell>
          <cell r="E4313">
            <v>807.06</v>
          </cell>
        </row>
        <row r="4314">
          <cell r="A4314">
            <v>7106</v>
          </cell>
          <cell r="E4314">
            <v>198</v>
          </cell>
        </row>
        <row r="4315">
          <cell r="A4315">
            <v>7104</v>
          </cell>
          <cell r="E4315">
            <v>4.13</v>
          </cell>
        </row>
        <row r="4316">
          <cell r="A4316">
            <v>7136</v>
          </cell>
          <cell r="E4316">
            <v>7.76</v>
          </cell>
        </row>
        <row r="4317">
          <cell r="A4317">
            <v>7128</v>
          </cell>
          <cell r="E4317">
            <v>12.72</v>
          </cell>
        </row>
        <row r="4318">
          <cell r="A4318">
            <v>7108</v>
          </cell>
          <cell r="E4318">
            <v>13.61</v>
          </cell>
        </row>
        <row r="4319">
          <cell r="A4319">
            <v>7129</v>
          </cell>
          <cell r="E4319">
            <v>11.31</v>
          </cell>
        </row>
        <row r="4320">
          <cell r="A4320">
            <v>7130</v>
          </cell>
          <cell r="E4320">
            <v>18.45</v>
          </cell>
        </row>
        <row r="4321">
          <cell r="A4321">
            <v>7131</v>
          </cell>
          <cell r="E4321">
            <v>22.63</v>
          </cell>
        </row>
        <row r="4322">
          <cell r="A4322">
            <v>7132</v>
          </cell>
          <cell r="E4322">
            <v>62.83</v>
          </cell>
        </row>
        <row r="4323">
          <cell r="A4323">
            <v>7133</v>
          </cell>
          <cell r="E4323">
            <v>97.59</v>
          </cell>
        </row>
        <row r="4324">
          <cell r="A4324">
            <v>37420</v>
          </cell>
          <cell r="E4324">
            <v>50.41</v>
          </cell>
        </row>
        <row r="4325">
          <cell r="A4325">
            <v>37421</v>
          </cell>
          <cell r="E4325">
            <v>68.900000000000006</v>
          </cell>
        </row>
        <row r="4326">
          <cell r="A4326">
            <v>37422</v>
          </cell>
          <cell r="E4326">
            <v>64.489999999999995</v>
          </cell>
        </row>
        <row r="4327">
          <cell r="A4327">
            <v>37443</v>
          </cell>
          <cell r="E4327">
            <v>210.18</v>
          </cell>
        </row>
        <row r="4328">
          <cell r="A4328">
            <v>37444</v>
          </cell>
          <cell r="E4328">
            <v>213.75</v>
          </cell>
        </row>
        <row r="4329">
          <cell r="A4329">
            <v>37445</v>
          </cell>
          <cell r="E4329">
            <v>323.98</v>
          </cell>
        </row>
        <row r="4330">
          <cell r="A4330">
            <v>37446</v>
          </cell>
          <cell r="E4330">
            <v>353.19</v>
          </cell>
        </row>
        <row r="4331">
          <cell r="A4331">
            <v>37447</v>
          </cell>
          <cell r="E4331">
            <v>358.72</v>
          </cell>
        </row>
        <row r="4332">
          <cell r="A4332">
            <v>37448</v>
          </cell>
          <cell r="E4332">
            <v>492.04</v>
          </cell>
        </row>
        <row r="4333">
          <cell r="A4333">
            <v>37440</v>
          </cell>
          <cell r="E4333">
            <v>166.83</v>
          </cell>
        </row>
        <row r="4334">
          <cell r="A4334">
            <v>37441</v>
          </cell>
          <cell r="E4334">
            <v>166.83</v>
          </cell>
        </row>
        <row r="4335">
          <cell r="A4335">
            <v>37442</v>
          </cell>
          <cell r="E4335">
            <v>200.93</v>
          </cell>
        </row>
        <row r="4336">
          <cell r="A4336">
            <v>38017</v>
          </cell>
          <cell r="E4336">
            <v>9.01</v>
          </cell>
        </row>
        <row r="4337">
          <cell r="A4337">
            <v>38018</v>
          </cell>
          <cell r="E4337">
            <v>9.94</v>
          </cell>
        </row>
        <row r="4338">
          <cell r="A4338">
            <v>39895</v>
          </cell>
          <cell r="E4338">
            <v>58.51</v>
          </cell>
        </row>
        <row r="4339">
          <cell r="A4339">
            <v>39896</v>
          </cell>
          <cell r="E4339">
            <v>85.76</v>
          </cell>
        </row>
        <row r="4340">
          <cell r="A4340">
            <v>38873</v>
          </cell>
          <cell r="E4340">
            <v>13.89</v>
          </cell>
        </row>
        <row r="4341">
          <cell r="A4341">
            <v>38874</v>
          </cell>
          <cell r="E4341">
            <v>16.89</v>
          </cell>
        </row>
        <row r="4342">
          <cell r="A4342">
            <v>38875</v>
          </cell>
          <cell r="E4342">
            <v>29.86</v>
          </cell>
        </row>
        <row r="4343">
          <cell r="A4343">
            <v>38876</v>
          </cell>
          <cell r="E4343">
            <v>40.17</v>
          </cell>
        </row>
        <row r="4344">
          <cell r="A4344">
            <v>39000</v>
          </cell>
          <cell r="E4344">
            <v>33.99</v>
          </cell>
        </row>
        <row r="4345">
          <cell r="A4345">
            <v>38674</v>
          </cell>
          <cell r="E4345">
            <v>31.32</v>
          </cell>
        </row>
        <row r="4346">
          <cell r="A4346">
            <v>38911</v>
          </cell>
          <cell r="E4346">
            <v>49.82</v>
          </cell>
        </row>
        <row r="4347">
          <cell r="A4347">
            <v>38912</v>
          </cell>
          <cell r="E4347">
            <v>63.32</v>
          </cell>
        </row>
        <row r="4348">
          <cell r="A4348">
            <v>38019</v>
          </cell>
          <cell r="E4348">
            <v>7.85</v>
          </cell>
        </row>
        <row r="4349">
          <cell r="A4349">
            <v>38020</v>
          </cell>
          <cell r="E4349">
            <v>9.94</v>
          </cell>
        </row>
        <row r="4350">
          <cell r="A4350">
            <v>38454</v>
          </cell>
          <cell r="E4350">
            <v>6.2</v>
          </cell>
        </row>
        <row r="4351">
          <cell r="A4351">
            <v>38455</v>
          </cell>
          <cell r="E4351">
            <v>5.68</v>
          </cell>
        </row>
        <row r="4352">
          <cell r="A4352">
            <v>38462</v>
          </cell>
          <cell r="E4352">
            <v>160.27000000000001</v>
          </cell>
        </row>
        <row r="4353">
          <cell r="A4353">
            <v>36362</v>
          </cell>
          <cell r="E4353">
            <v>2.44</v>
          </cell>
        </row>
        <row r="4354">
          <cell r="A4354">
            <v>36298</v>
          </cell>
          <cell r="E4354">
            <v>3.62</v>
          </cell>
        </row>
        <row r="4355">
          <cell r="A4355">
            <v>38456</v>
          </cell>
          <cell r="E4355">
            <v>5.9</v>
          </cell>
        </row>
        <row r="4356">
          <cell r="A4356">
            <v>38457</v>
          </cell>
          <cell r="E4356">
            <v>13.29</v>
          </cell>
        </row>
        <row r="4357">
          <cell r="A4357">
            <v>38458</v>
          </cell>
          <cell r="E4357">
            <v>17.809999999999999</v>
          </cell>
        </row>
        <row r="4358">
          <cell r="A4358">
            <v>38459</v>
          </cell>
          <cell r="E4358">
            <v>31.43</v>
          </cell>
        </row>
        <row r="4359">
          <cell r="A4359">
            <v>38460</v>
          </cell>
          <cell r="E4359">
            <v>65.66</v>
          </cell>
        </row>
        <row r="4360">
          <cell r="A4360">
            <v>38461</v>
          </cell>
          <cell r="E4360">
            <v>100.16</v>
          </cell>
        </row>
        <row r="4361">
          <cell r="A4361">
            <v>7094</v>
          </cell>
          <cell r="E4361">
            <v>14.26</v>
          </cell>
        </row>
        <row r="4362">
          <cell r="A4362">
            <v>7116</v>
          </cell>
          <cell r="E4362">
            <v>3.63</v>
          </cell>
        </row>
        <row r="4363">
          <cell r="A4363">
            <v>7118</v>
          </cell>
          <cell r="E4363">
            <v>31.48</v>
          </cell>
        </row>
        <row r="4364">
          <cell r="A4364">
            <v>7117</v>
          </cell>
          <cell r="E4364">
            <v>27.99</v>
          </cell>
        </row>
        <row r="4365">
          <cell r="A4365">
            <v>7098</v>
          </cell>
          <cell r="E4365">
            <v>3.9</v>
          </cell>
        </row>
        <row r="4366">
          <cell r="A4366">
            <v>7110</v>
          </cell>
          <cell r="E4366">
            <v>68.47</v>
          </cell>
        </row>
        <row r="4367">
          <cell r="A4367">
            <v>7123</v>
          </cell>
          <cell r="E4367">
            <v>5.0199999999999996</v>
          </cell>
        </row>
        <row r="4368">
          <cell r="A4368">
            <v>7121</v>
          </cell>
          <cell r="E4368">
            <v>12.37</v>
          </cell>
        </row>
        <row r="4369">
          <cell r="A4369">
            <v>7137</v>
          </cell>
          <cell r="E4369">
            <v>11.13</v>
          </cell>
        </row>
        <row r="4370">
          <cell r="A4370">
            <v>7122</v>
          </cell>
          <cell r="E4370">
            <v>13.92</v>
          </cell>
        </row>
        <row r="4371">
          <cell r="A4371">
            <v>7114</v>
          </cell>
          <cell r="E4371">
            <v>21.46</v>
          </cell>
        </row>
        <row r="4372">
          <cell r="A4372">
            <v>7109</v>
          </cell>
          <cell r="E4372">
            <v>3.76</v>
          </cell>
        </row>
        <row r="4373">
          <cell r="A4373">
            <v>7135</v>
          </cell>
          <cell r="E4373">
            <v>5.86</v>
          </cell>
        </row>
        <row r="4374">
          <cell r="A4374">
            <v>37947</v>
          </cell>
          <cell r="E4374">
            <v>5.94</v>
          </cell>
        </row>
        <row r="4375">
          <cell r="A4375">
            <v>7103</v>
          </cell>
          <cell r="E4375">
            <v>13.61</v>
          </cell>
        </row>
        <row r="4376">
          <cell r="A4376">
            <v>40419</v>
          </cell>
          <cell r="E4376">
            <v>44.77</v>
          </cell>
        </row>
        <row r="4377">
          <cell r="A4377">
            <v>40420</v>
          </cell>
          <cell r="E4377">
            <v>65.319999999999993</v>
          </cell>
        </row>
        <row r="4378">
          <cell r="A4378">
            <v>40421</v>
          </cell>
          <cell r="E4378">
            <v>69.53</v>
          </cell>
        </row>
        <row r="4379">
          <cell r="A4379">
            <v>7126</v>
          </cell>
          <cell r="E4379">
            <v>28.56</v>
          </cell>
        </row>
        <row r="4380">
          <cell r="A4380">
            <v>38905</v>
          </cell>
          <cell r="E4380">
            <v>15.61</v>
          </cell>
        </row>
        <row r="4381">
          <cell r="A4381">
            <v>38907</v>
          </cell>
          <cell r="E4381">
            <v>16.61</v>
          </cell>
        </row>
        <row r="4382">
          <cell r="A4382">
            <v>38908</v>
          </cell>
          <cell r="E4382">
            <v>18.690000000000001</v>
          </cell>
        </row>
        <row r="4383">
          <cell r="A4383">
            <v>38909</v>
          </cell>
          <cell r="E4383">
            <v>26.87</v>
          </cell>
        </row>
        <row r="4384">
          <cell r="A4384">
            <v>38910</v>
          </cell>
          <cell r="E4384">
            <v>29.02</v>
          </cell>
        </row>
        <row r="4385">
          <cell r="A4385">
            <v>38897</v>
          </cell>
          <cell r="E4385">
            <v>15.68</v>
          </cell>
        </row>
        <row r="4386">
          <cell r="A4386">
            <v>38899</v>
          </cell>
          <cell r="E4386">
            <v>17.63</v>
          </cell>
        </row>
        <row r="4387">
          <cell r="A4387">
            <v>38900</v>
          </cell>
          <cell r="E4387">
            <v>18.38</v>
          </cell>
        </row>
        <row r="4388">
          <cell r="A4388">
            <v>38901</v>
          </cell>
          <cell r="E4388">
            <v>30.08</v>
          </cell>
        </row>
        <row r="4389">
          <cell r="A4389">
            <v>38904</v>
          </cell>
          <cell r="E4389">
            <v>48.86</v>
          </cell>
        </row>
        <row r="4390">
          <cell r="A4390">
            <v>38903</v>
          </cell>
          <cell r="E4390">
            <v>48.55</v>
          </cell>
        </row>
        <row r="4391">
          <cell r="A4391">
            <v>7091</v>
          </cell>
          <cell r="E4391">
            <v>17.079999999999998</v>
          </cell>
        </row>
        <row r="4392">
          <cell r="A4392">
            <v>11655</v>
          </cell>
          <cell r="E4392">
            <v>16.309999999999999</v>
          </cell>
        </row>
        <row r="4393">
          <cell r="A4393">
            <v>11656</v>
          </cell>
          <cell r="E4393">
            <v>17.059999999999999</v>
          </cell>
        </row>
        <row r="4394">
          <cell r="A4394">
            <v>37948</v>
          </cell>
          <cell r="E4394">
            <v>3.45</v>
          </cell>
        </row>
        <row r="4395">
          <cell r="A4395">
            <v>7097</v>
          </cell>
          <cell r="E4395">
            <v>7.58</v>
          </cell>
        </row>
        <row r="4396">
          <cell r="A4396">
            <v>11657</v>
          </cell>
          <cell r="E4396">
            <v>14.87</v>
          </cell>
        </row>
        <row r="4397">
          <cell r="A4397">
            <v>11658</v>
          </cell>
          <cell r="E4397">
            <v>15.15</v>
          </cell>
        </row>
        <row r="4398">
          <cell r="A4398">
            <v>7146</v>
          </cell>
          <cell r="E4398">
            <v>212.03</v>
          </cell>
        </row>
        <row r="4399">
          <cell r="A4399">
            <v>7138</v>
          </cell>
          <cell r="E4399">
            <v>1.2</v>
          </cell>
        </row>
        <row r="4400">
          <cell r="A4400">
            <v>7139</v>
          </cell>
          <cell r="E4400">
            <v>1.57</v>
          </cell>
        </row>
        <row r="4401">
          <cell r="A4401">
            <v>7140</v>
          </cell>
          <cell r="E4401">
            <v>5.23</v>
          </cell>
        </row>
        <row r="4402">
          <cell r="A4402">
            <v>7141</v>
          </cell>
          <cell r="E4402">
            <v>11.44</v>
          </cell>
        </row>
        <row r="4403">
          <cell r="A4403">
            <v>7143</v>
          </cell>
          <cell r="E4403">
            <v>38.11</v>
          </cell>
        </row>
        <row r="4404">
          <cell r="A4404">
            <v>7144</v>
          </cell>
          <cell r="E4404">
            <v>76.23</v>
          </cell>
        </row>
        <row r="4405">
          <cell r="A4405">
            <v>7145</v>
          </cell>
          <cell r="E4405">
            <v>125.02</v>
          </cell>
        </row>
        <row r="4406">
          <cell r="A4406">
            <v>7142</v>
          </cell>
          <cell r="E4406">
            <v>12.79</v>
          </cell>
        </row>
        <row r="4407">
          <cell r="A4407">
            <v>3593</v>
          </cell>
          <cell r="E4407">
            <v>106.2</v>
          </cell>
        </row>
        <row r="4408">
          <cell r="A4408">
            <v>3588</v>
          </cell>
          <cell r="E4408">
            <v>81.86</v>
          </cell>
        </row>
        <row r="4409">
          <cell r="A4409">
            <v>3585</v>
          </cell>
          <cell r="E4409">
            <v>25.28</v>
          </cell>
        </row>
        <row r="4410">
          <cell r="A4410">
            <v>3587</v>
          </cell>
          <cell r="E4410">
            <v>50.79</v>
          </cell>
        </row>
        <row r="4411">
          <cell r="A4411">
            <v>3590</v>
          </cell>
          <cell r="E4411">
            <v>301.52</v>
          </cell>
        </row>
        <row r="4412">
          <cell r="A4412">
            <v>3589</v>
          </cell>
          <cell r="E4412">
            <v>161.84</v>
          </cell>
        </row>
        <row r="4413">
          <cell r="A4413">
            <v>3586</v>
          </cell>
          <cell r="E4413">
            <v>33.11</v>
          </cell>
        </row>
        <row r="4414">
          <cell r="A4414">
            <v>3592</v>
          </cell>
          <cell r="E4414">
            <v>476.61</v>
          </cell>
        </row>
        <row r="4415">
          <cell r="A4415">
            <v>3591</v>
          </cell>
          <cell r="E4415">
            <v>764.03</v>
          </cell>
        </row>
        <row r="4416">
          <cell r="A4416">
            <v>40396</v>
          </cell>
          <cell r="E4416">
            <v>140.97</v>
          </cell>
        </row>
        <row r="4417">
          <cell r="A4417">
            <v>40395</v>
          </cell>
          <cell r="E4417">
            <v>108.19</v>
          </cell>
        </row>
        <row r="4418">
          <cell r="A4418">
            <v>40392</v>
          </cell>
          <cell r="E4418">
            <v>34.81</v>
          </cell>
        </row>
        <row r="4419">
          <cell r="A4419">
            <v>40394</v>
          </cell>
          <cell r="E4419">
            <v>70.44</v>
          </cell>
        </row>
        <row r="4420">
          <cell r="A4420">
            <v>40398</v>
          </cell>
          <cell r="E4420">
            <v>452.27</v>
          </cell>
        </row>
        <row r="4421">
          <cell r="A4421">
            <v>40397</v>
          </cell>
          <cell r="E4421">
            <v>231.61</v>
          </cell>
        </row>
        <row r="4422">
          <cell r="A4422">
            <v>40393</v>
          </cell>
          <cell r="E4422">
            <v>44.84</v>
          </cell>
        </row>
        <row r="4423">
          <cell r="A4423">
            <v>40399</v>
          </cell>
          <cell r="E4423">
            <v>739.91</v>
          </cell>
        </row>
        <row r="4424">
          <cell r="A4424">
            <v>39322</v>
          </cell>
          <cell r="E4424">
            <v>18.940000000000001</v>
          </cell>
        </row>
        <row r="4425">
          <cell r="A4425">
            <v>39289</v>
          </cell>
          <cell r="E4425">
            <v>22.69</v>
          </cell>
        </row>
        <row r="4426">
          <cell r="A4426">
            <v>39290</v>
          </cell>
          <cell r="E4426">
            <v>38.51</v>
          </cell>
        </row>
        <row r="4427">
          <cell r="A4427">
            <v>39291</v>
          </cell>
          <cell r="E4427">
            <v>57.65</v>
          </cell>
        </row>
        <row r="4428">
          <cell r="A4428">
            <v>20174</v>
          </cell>
          <cell r="E4428">
            <v>41.61</v>
          </cell>
        </row>
        <row r="4429">
          <cell r="A4429">
            <v>41892</v>
          </cell>
          <cell r="E4429">
            <v>141.36000000000001</v>
          </cell>
        </row>
        <row r="4430">
          <cell r="A4430">
            <v>7048</v>
          </cell>
          <cell r="E4430">
            <v>30.51</v>
          </cell>
        </row>
        <row r="4431">
          <cell r="A4431">
            <v>7088</v>
          </cell>
          <cell r="E4431">
            <v>66.72</v>
          </cell>
        </row>
        <row r="4432">
          <cell r="A4432">
            <v>20179</v>
          </cell>
          <cell r="E4432">
            <v>56.02</v>
          </cell>
        </row>
        <row r="4433">
          <cell r="A4433">
            <v>20178</v>
          </cell>
          <cell r="E4433">
            <v>49.5</v>
          </cell>
        </row>
        <row r="4434">
          <cell r="A4434">
            <v>20180</v>
          </cell>
          <cell r="E4434">
            <v>90.97</v>
          </cell>
        </row>
        <row r="4435">
          <cell r="A4435">
            <v>20181</v>
          </cell>
          <cell r="E4435">
            <v>134.94999999999999</v>
          </cell>
        </row>
        <row r="4436">
          <cell r="A4436">
            <v>20177</v>
          </cell>
          <cell r="E4436">
            <v>32.44</v>
          </cell>
        </row>
        <row r="4437">
          <cell r="A4437">
            <v>7082</v>
          </cell>
          <cell r="E4437">
            <v>78.31</v>
          </cell>
        </row>
        <row r="4438">
          <cell r="A4438">
            <v>42707</v>
          </cell>
          <cell r="E4438">
            <v>212.66</v>
          </cell>
        </row>
        <row r="4439">
          <cell r="A4439">
            <v>7069</v>
          </cell>
          <cell r="E4439">
            <v>173.79</v>
          </cell>
        </row>
        <row r="4440">
          <cell r="A4440">
            <v>42708</v>
          </cell>
          <cell r="E4440">
            <v>558.17999999999995</v>
          </cell>
        </row>
        <row r="4441">
          <cell r="A4441">
            <v>7070</v>
          </cell>
          <cell r="E4441">
            <v>248.87</v>
          </cell>
        </row>
        <row r="4442">
          <cell r="A4442">
            <v>42709</v>
          </cell>
          <cell r="E4442">
            <v>834.79</v>
          </cell>
        </row>
        <row r="4443">
          <cell r="A4443">
            <v>42710</v>
          </cell>
          <cell r="E4443">
            <v>2399.61</v>
          </cell>
        </row>
        <row r="4444">
          <cell r="A4444">
            <v>42716</v>
          </cell>
          <cell r="E4444">
            <v>2986.72</v>
          </cell>
        </row>
        <row r="4445">
          <cell r="A4445">
            <v>20172</v>
          </cell>
          <cell r="E4445">
            <v>57.43</v>
          </cell>
        </row>
        <row r="4446">
          <cell r="A4446">
            <v>40945</v>
          </cell>
          <cell r="E4446">
            <v>17.88</v>
          </cell>
        </row>
        <row r="4447">
          <cell r="A4447">
            <v>40946</v>
          </cell>
          <cell r="E4447">
            <v>3155.26</v>
          </cell>
        </row>
        <row r="4448">
          <cell r="A4448">
            <v>7153</v>
          </cell>
          <cell r="E4448">
            <v>34.270000000000003</v>
          </cell>
        </row>
        <row r="4449">
          <cell r="A4449">
            <v>41089</v>
          </cell>
          <cell r="E4449">
            <v>6048.1</v>
          </cell>
        </row>
        <row r="4450">
          <cell r="A4450">
            <v>40943</v>
          </cell>
          <cell r="E4450">
            <v>34.369999999999997</v>
          </cell>
        </row>
        <row r="4451">
          <cell r="A4451">
            <v>40944</v>
          </cell>
          <cell r="E4451">
            <v>6065.81</v>
          </cell>
        </row>
        <row r="4452">
          <cell r="A4452">
            <v>6175</v>
          </cell>
          <cell r="E4452">
            <v>31.07</v>
          </cell>
        </row>
        <row r="4453">
          <cell r="A4453">
            <v>41092</v>
          </cell>
          <cell r="E4453">
            <v>5484.03</v>
          </cell>
        </row>
        <row r="4454">
          <cell r="A4454">
            <v>37712</v>
          </cell>
          <cell r="E4454">
            <v>85.53</v>
          </cell>
        </row>
        <row r="4455">
          <cell r="A4455">
            <v>34547</v>
          </cell>
          <cell r="E4455">
            <v>5.21</v>
          </cell>
        </row>
        <row r="4456">
          <cell r="A4456">
            <v>34548</v>
          </cell>
          <cell r="E4456">
            <v>8.5500000000000007</v>
          </cell>
        </row>
        <row r="4457">
          <cell r="A4457">
            <v>34558</v>
          </cell>
          <cell r="E4457">
            <v>4.24</v>
          </cell>
        </row>
        <row r="4458">
          <cell r="A4458">
            <v>34550</v>
          </cell>
          <cell r="E4458">
            <v>2.25</v>
          </cell>
        </row>
        <row r="4459">
          <cell r="A4459">
            <v>34557</v>
          </cell>
          <cell r="E4459">
            <v>3.3</v>
          </cell>
        </row>
        <row r="4460">
          <cell r="A4460">
            <v>37411</v>
          </cell>
          <cell r="E4460">
            <v>24.13</v>
          </cell>
        </row>
        <row r="4461">
          <cell r="A4461">
            <v>39508</v>
          </cell>
          <cell r="E4461">
            <v>13.55</v>
          </cell>
        </row>
        <row r="4462">
          <cell r="A4462">
            <v>39507</v>
          </cell>
          <cell r="E4462">
            <v>20.22</v>
          </cell>
        </row>
        <row r="4463">
          <cell r="A4463">
            <v>7155</v>
          </cell>
          <cell r="E4463">
            <v>25.96</v>
          </cell>
        </row>
        <row r="4464">
          <cell r="A4464">
            <v>42406</v>
          </cell>
          <cell r="E4464">
            <v>29.76</v>
          </cell>
        </row>
        <row r="4465">
          <cell r="A4465">
            <v>7156</v>
          </cell>
          <cell r="E4465">
            <v>37.24</v>
          </cell>
        </row>
        <row r="4466">
          <cell r="A4466">
            <v>43127</v>
          </cell>
          <cell r="E4466">
            <v>53.29</v>
          </cell>
        </row>
        <row r="4467">
          <cell r="A4467">
            <v>10917</v>
          </cell>
          <cell r="E4467">
            <v>11.25</v>
          </cell>
        </row>
        <row r="4468">
          <cell r="A4468">
            <v>21141</v>
          </cell>
          <cell r="E4468">
            <v>17.41</v>
          </cell>
        </row>
        <row r="4469">
          <cell r="A4469">
            <v>39509</v>
          </cell>
          <cell r="E4469">
            <v>16.75</v>
          </cell>
        </row>
        <row r="4470">
          <cell r="A4470">
            <v>44529</v>
          </cell>
          <cell r="E4470">
            <v>12.83</v>
          </cell>
        </row>
        <row r="4471">
          <cell r="A4471">
            <v>7167</v>
          </cell>
          <cell r="E4471">
            <v>30.75</v>
          </cell>
        </row>
        <row r="4472">
          <cell r="A4472">
            <v>10928</v>
          </cell>
          <cell r="E4472">
            <v>17.670000000000002</v>
          </cell>
        </row>
        <row r="4473">
          <cell r="A4473">
            <v>10933</v>
          </cell>
          <cell r="E4473">
            <v>26.65</v>
          </cell>
        </row>
        <row r="4474">
          <cell r="A4474">
            <v>7158</v>
          </cell>
          <cell r="E4474">
            <v>45.2</v>
          </cell>
        </row>
        <row r="4475">
          <cell r="A4475">
            <v>10927</v>
          </cell>
          <cell r="E4475">
            <v>28.9</v>
          </cell>
        </row>
        <row r="4476">
          <cell r="A4476">
            <v>7162</v>
          </cell>
          <cell r="E4476">
            <v>70.73</v>
          </cell>
        </row>
        <row r="4477">
          <cell r="A4477">
            <v>10932</v>
          </cell>
          <cell r="E4477">
            <v>123.03</v>
          </cell>
        </row>
        <row r="4478">
          <cell r="A4478">
            <v>10937</v>
          </cell>
          <cell r="E4478">
            <v>31.62</v>
          </cell>
        </row>
        <row r="4479">
          <cell r="A4479">
            <v>10935</v>
          </cell>
          <cell r="E4479">
            <v>54.84</v>
          </cell>
        </row>
        <row r="4480">
          <cell r="A4480">
            <v>10931</v>
          </cell>
          <cell r="E4480">
            <v>15.42</v>
          </cell>
        </row>
        <row r="4481">
          <cell r="A4481">
            <v>7164</v>
          </cell>
          <cell r="E4481">
            <v>51.05</v>
          </cell>
        </row>
        <row r="4482">
          <cell r="A4482">
            <v>36887</v>
          </cell>
          <cell r="E4482">
            <v>14.45</v>
          </cell>
        </row>
        <row r="4483">
          <cell r="A4483">
            <v>34630</v>
          </cell>
          <cell r="E4483">
            <v>1390.15</v>
          </cell>
        </row>
        <row r="4484">
          <cell r="A4484">
            <v>7161</v>
          </cell>
          <cell r="E4484">
            <v>6.35</v>
          </cell>
        </row>
        <row r="4485">
          <cell r="A4485">
            <v>7170</v>
          </cell>
          <cell r="E4485">
            <v>3.49</v>
          </cell>
        </row>
        <row r="4486">
          <cell r="A4486">
            <v>37524</v>
          </cell>
          <cell r="E4486">
            <v>3.19</v>
          </cell>
        </row>
        <row r="4487">
          <cell r="A4487">
            <v>37525</v>
          </cell>
          <cell r="E4487">
            <v>4.3600000000000003</v>
          </cell>
        </row>
        <row r="4488">
          <cell r="A4488">
            <v>36789</v>
          </cell>
          <cell r="E4488">
            <v>2.0699999999999998</v>
          </cell>
        </row>
        <row r="4489">
          <cell r="A4489">
            <v>7173</v>
          </cell>
          <cell r="E4489">
            <v>1339.2</v>
          </cell>
        </row>
        <row r="4490">
          <cell r="A4490">
            <v>7175</v>
          </cell>
          <cell r="E4490">
            <v>1.51</v>
          </cell>
        </row>
        <row r="4491">
          <cell r="A4491">
            <v>40741</v>
          </cell>
          <cell r="E4491">
            <v>2.88</v>
          </cell>
        </row>
        <row r="4492">
          <cell r="A4492">
            <v>7184</v>
          </cell>
          <cell r="E4492">
            <v>40.98</v>
          </cell>
        </row>
        <row r="4493">
          <cell r="A4493">
            <v>34458</v>
          </cell>
          <cell r="E4493">
            <v>146.02000000000001</v>
          </cell>
        </row>
        <row r="4494">
          <cell r="A4494">
            <v>34464</v>
          </cell>
          <cell r="E4494">
            <v>217.36</v>
          </cell>
        </row>
        <row r="4495">
          <cell r="A4495">
            <v>34468</v>
          </cell>
          <cell r="E4495">
            <v>274.02999999999997</v>
          </cell>
        </row>
        <row r="4496">
          <cell r="A4496">
            <v>34473</v>
          </cell>
          <cell r="E4496">
            <v>166.23</v>
          </cell>
        </row>
        <row r="4497">
          <cell r="A4497">
            <v>34480</v>
          </cell>
          <cell r="E4497">
            <v>307.20999999999998</v>
          </cell>
        </row>
        <row r="4498">
          <cell r="A4498">
            <v>34486</v>
          </cell>
          <cell r="E4498">
            <v>363.72</v>
          </cell>
        </row>
        <row r="4499">
          <cell r="A4499">
            <v>7190</v>
          </cell>
          <cell r="E4499">
            <v>12.14</v>
          </cell>
        </row>
        <row r="4500">
          <cell r="A4500">
            <v>34417</v>
          </cell>
          <cell r="E4500">
            <v>19.43</v>
          </cell>
        </row>
        <row r="4501">
          <cell r="A4501">
            <v>7213</v>
          </cell>
          <cell r="E4501">
            <v>17.82</v>
          </cell>
        </row>
        <row r="4502">
          <cell r="A4502">
            <v>7195</v>
          </cell>
          <cell r="E4502">
            <v>52.32</v>
          </cell>
        </row>
        <row r="4503">
          <cell r="A4503">
            <v>7186</v>
          </cell>
          <cell r="E4503">
            <v>57</v>
          </cell>
        </row>
        <row r="4504">
          <cell r="A4504">
            <v>7194</v>
          </cell>
          <cell r="E4504">
            <v>26.28</v>
          </cell>
        </row>
        <row r="4505">
          <cell r="A4505">
            <v>7197</v>
          </cell>
          <cell r="E4505">
            <v>110.92</v>
          </cell>
        </row>
        <row r="4506">
          <cell r="A4506">
            <v>7192</v>
          </cell>
          <cell r="E4506">
            <v>99.38</v>
          </cell>
        </row>
        <row r="4507">
          <cell r="A4507">
            <v>7193</v>
          </cell>
          <cell r="E4507">
            <v>111.88</v>
          </cell>
        </row>
        <row r="4508">
          <cell r="A4508">
            <v>7189</v>
          </cell>
          <cell r="E4508">
            <v>130.02000000000001</v>
          </cell>
        </row>
        <row r="4509">
          <cell r="A4509">
            <v>34402</v>
          </cell>
          <cell r="E4509">
            <v>183.56</v>
          </cell>
        </row>
        <row r="4510">
          <cell r="A4510">
            <v>7245</v>
          </cell>
          <cell r="E4510">
            <v>41.39</v>
          </cell>
        </row>
        <row r="4511">
          <cell r="A4511">
            <v>34425</v>
          </cell>
          <cell r="E4511">
            <v>117.92</v>
          </cell>
        </row>
        <row r="4512">
          <cell r="A4512">
            <v>7223</v>
          </cell>
          <cell r="E4512">
            <v>131.41</v>
          </cell>
        </row>
        <row r="4513">
          <cell r="A4513">
            <v>7234</v>
          </cell>
          <cell r="E4513">
            <v>198.29</v>
          </cell>
        </row>
        <row r="4514">
          <cell r="A4514">
            <v>7224</v>
          </cell>
          <cell r="E4514">
            <v>241.57</v>
          </cell>
        </row>
        <row r="4515">
          <cell r="A4515">
            <v>7225</v>
          </cell>
          <cell r="E4515">
            <v>259.02999999999997</v>
          </cell>
        </row>
        <row r="4516">
          <cell r="A4516">
            <v>7226</v>
          </cell>
          <cell r="E4516">
            <v>276.42</v>
          </cell>
        </row>
        <row r="4517">
          <cell r="A4517">
            <v>7227</v>
          </cell>
          <cell r="E4517">
            <v>314.64</v>
          </cell>
        </row>
        <row r="4518">
          <cell r="A4518">
            <v>7212</v>
          </cell>
          <cell r="E4518">
            <v>345.72</v>
          </cell>
        </row>
        <row r="4519">
          <cell r="A4519">
            <v>7229</v>
          </cell>
          <cell r="E4519">
            <v>219.14</v>
          </cell>
        </row>
        <row r="4520">
          <cell r="A4520">
            <v>7230</v>
          </cell>
          <cell r="E4520">
            <v>364.82</v>
          </cell>
        </row>
        <row r="4521">
          <cell r="A4521">
            <v>7231</v>
          </cell>
          <cell r="E4521">
            <v>517.53</v>
          </cell>
        </row>
        <row r="4522">
          <cell r="A4522">
            <v>7220</v>
          </cell>
          <cell r="E4522">
            <v>638.84</v>
          </cell>
        </row>
        <row r="4523">
          <cell r="A4523">
            <v>34447</v>
          </cell>
          <cell r="E4523">
            <v>714.31</v>
          </cell>
        </row>
        <row r="4524">
          <cell r="A4524">
            <v>7233</v>
          </cell>
          <cell r="E4524">
            <v>819.43</v>
          </cell>
        </row>
        <row r="4525">
          <cell r="A4525">
            <v>40740</v>
          </cell>
          <cell r="E4525">
            <v>237.64</v>
          </cell>
        </row>
        <row r="4526">
          <cell r="A4526">
            <v>25007</v>
          </cell>
          <cell r="E4526">
            <v>68</v>
          </cell>
        </row>
        <row r="4527">
          <cell r="A4527">
            <v>43071</v>
          </cell>
          <cell r="E4527">
            <v>267.58</v>
          </cell>
        </row>
        <row r="4528">
          <cell r="A4528">
            <v>39520</v>
          </cell>
          <cell r="E4528">
            <v>218.31</v>
          </cell>
        </row>
        <row r="4529">
          <cell r="A4529">
            <v>39521</v>
          </cell>
          <cell r="E4529">
            <v>225.44</v>
          </cell>
        </row>
        <row r="4530">
          <cell r="A4530">
            <v>39522</v>
          </cell>
          <cell r="E4530">
            <v>232.79</v>
          </cell>
        </row>
        <row r="4531">
          <cell r="A4531">
            <v>7243</v>
          </cell>
          <cell r="E4531">
            <v>71.06</v>
          </cell>
        </row>
        <row r="4532">
          <cell r="A4532">
            <v>11067</v>
          </cell>
          <cell r="E4532">
            <v>505.9</v>
          </cell>
        </row>
        <row r="4533">
          <cell r="A4533">
            <v>11068</v>
          </cell>
          <cell r="E4533">
            <v>639.13</v>
          </cell>
        </row>
        <row r="4534">
          <cell r="A4534">
            <v>7246</v>
          </cell>
          <cell r="E4534">
            <v>45.71</v>
          </cell>
        </row>
        <row r="4535">
          <cell r="A4535">
            <v>41097</v>
          </cell>
          <cell r="E4535">
            <v>4276.58</v>
          </cell>
        </row>
        <row r="4536">
          <cell r="A4536">
            <v>12869</v>
          </cell>
          <cell r="E4536">
            <v>24.23</v>
          </cell>
        </row>
        <row r="4537">
          <cell r="A4537">
            <v>1574</v>
          </cell>
          <cell r="E4537">
            <v>1.47</v>
          </cell>
        </row>
        <row r="4538">
          <cell r="A4538">
            <v>1581</v>
          </cell>
          <cell r="E4538">
            <v>10.23</v>
          </cell>
        </row>
        <row r="4539">
          <cell r="A4539">
            <v>1575</v>
          </cell>
          <cell r="E4539">
            <v>1.75</v>
          </cell>
        </row>
        <row r="4540">
          <cell r="A4540">
            <v>1570</v>
          </cell>
          <cell r="E4540">
            <v>0.88</v>
          </cell>
        </row>
        <row r="4541">
          <cell r="A4541">
            <v>1576</v>
          </cell>
          <cell r="E4541">
            <v>2.42</v>
          </cell>
        </row>
        <row r="4542">
          <cell r="A4542">
            <v>1577</v>
          </cell>
          <cell r="E4542">
            <v>2.73</v>
          </cell>
        </row>
        <row r="4543">
          <cell r="A4543">
            <v>1571</v>
          </cell>
          <cell r="E4543">
            <v>1.1399999999999999</v>
          </cell>
        </row>
        <row r="4544">
          <cell r="A4544">
            <v>1578</v>
          </cell>
          <cell r="E4544">
            <v>4.74</v>
          </cell>
        </row>
        <row r="4545">
          <cell r="A4545">
            <v>1573</v>
          </cell>
          <cell r="E4545">
            <v>1.36</v>
          </cell>
        </row>
        <row r="4546">
          <cell r="A4546">
            <v>1579</v>
          </cell>
          <cell r="E4546">
            <v>5.91</v>
          </cell>
        </row>
        <row r="4547">
          <cell r="A4547">
            <v>1580</v>
          </cell>
          <cell r="E4547">
            <v>7.28</v>
          </cell>
        </row>
        <row r="4548">
          <cell r="A4548">
            <v>39321</v>
          </cell>
          <cell r="E4548">
            <v>18.8</v>
          </cell>
        </row>
        <row r="4549">
          <cell r="A4549">
            <v>39319</v>
          </cell>
          <cell r="E4549">
            <v>7.34</v>
          </cell>
        </row>
        <row r="4550">
          <cell r="A4550">
            <v>39320</v>
          </cell>
          <cell r="E4550">
            <v>12.2</v>
          </cell>
        </row>
        <row r="4551">
          <cell r="A4551">
            <v>1591</v>
          </cell>
          <cell r="E4551">
            <v>22.56</v>
          </cell>
        </row>
        <row r="4552">
          <cell r="A4552">
            <v>1547</v>
          </cell>
          <cell r="E4552">
            <v>118.24</v>
          </cell>
        </row>
        <row r="4553">
          <cell r="A4553">
            <v>38196</v>
          </cell>
          <cell r="E4553">
            <v>23.03</v>
          </cell>
        </row>
        <row r="4554">
          <cell r="A4554">
            <v>1543</v>
          </cell>
          <cell r="E4554">
            <v>24.47</v>
          </cell>
        </row>
        <row r="4555">
          <cell r="A4555">
            <v>1585</v>
          </cell>
          <cell r="E4555">
            <v>4.74</v>
          </cell>
        </row>
        <row r="4556">
          <cell r="A4556">
            <v>1593</v>
          </cell>
          <cell r="E4556">
            <v>25.17</v>
          </cell>
        </row>
        <row r="4557">
          <cell r="A4557">
            <v>11838</v>
          </cell>
          <cell r="E4557">
            <v>33.21</v>
          </cell>
        </row>
        <row r="4558">
          <cell r="A4558">
            <v>1594</v>
          </cell>
          <cell r="E4558">
            <v>33.57</v>
          </cell>
        </row>
        <row r="4559">
          <cell r="A4559">
            <v>1586</v>
          </cell>
          <cell r="E4559">
            <v>6</v>
          </cell>
        </row>
        <row r="4560">
          <cell r="A4560">
            <v>11839</v>
          </cell>
          <cell r="E4560">
            <v>48.32</v>
          </cell>
        </row>
        <row r="4561">
          <cell r="A4561">
            <v>1587</v>
          </cell>
          <cell r="E4561">
            <v>6.11</v>
          </cell>
        </row>
        <row r="4562">
          <cell r="A4562">
            <v>1545</v>
          </cell>
          <cell r="E4562">
            <v>57.98</v>
          </cell>
        </row>
        <row r="4563">
          <cell r="A4563">
            <v>1588</v>
          </cell>
          <cell r="E4563">
            <v>8.3800000000000008</v>
          </cell>
        </row>
        <row r="4564">
          <cell r="A4564">
            <v>1535</v>
          </cell>
          <cell r="E4564">
            <v>4.83</v>
          </cell>
        </row>
        <row r="4565">
          <cell r="A4565">
            <v>1589</v>
          </cell>
          <cell r="E4565">
            <v>8.64</v>
          </cell>
        </row>
        <row r="4566">
          <cell r="A4566">
            <v>1546</v>
          </cell>
          <cell r="E4566">
            <v>97.85</v>
          </cell>
        </row>
        <row r="4567">
          <cell r="A4567">
            <v>1590</v>
          </cell>
          <cell r="E4567">
            <v>15.22</v>
          </cell>
        </row>
        <row r="4568">
          <cell r="A4568">
            <v>1542</v>
          </cell>
          <cell r="E4568">
            <v>20.16</v>
          </cell>
        </row>
        <row r="4569">
          <cell r="A4569">
            <v>38415</v>
          </cell>
          <cell r="E4569">
            <v>868.11</v>
          </cell>
        </row>
        <row r="4570">
          <cell r="A4570">
            <v>38414</v>
          </cell>
          <cell r="E4570">
            <v>1218.4000000000001</v>
          </cell>
        </row>
        <row r="4571">
          <cell r="A4571">
            <v>38128</v>
          </cell>
          <cell r="E4571">
            <v>0.73</v>
          </cell>
        </row>
        <row r="4572">
          <cell r="A4572">
            <v>7253</v>
          </cell>
          <cell r="E4572">
            <v>156.41999999999999</v>
          </cell>
        </row>
        <row r="4573">
          <cell r="A4573">
            <v>4806</v>
          </cell>
          <cell r="E4573">
            <v>16.72</v>
          </cell>
        </row>
        <row r="4574">
          <cell r="A4574">
            <v>34401</v>
          </cell>
          <cell r="E4574">
            <v>2.7</v>
          </cell>
        </row>
        <row r="4575">
          <cell r="A4575">
            <v>7260</v>
          </cell>
          <cell r="E4575">
            <v>2.39</v>
          </cell>
        </row>
        <row r="4576">
          <cell r="A4576">
            <v>7256</v>
          </cell>
          <cell r="E4576">
            <v>2.37</v>
          </cell>
        </row>
        <row r="4577">
          <cell r="A4577">
            <v>7258</v>
          </cell>
          <cell r="E4577">
            <v>0.97</v>
          </cell>
        </row>
        <row r="4578">
          <cell r="A4578">
            <v>34400</v>
          </cell>
          <cell r="E4578">
            <v>4.1500000000000004</v>
          </cell>
        </row>
        <row r="4579">
          <cell r="A4579">
            <v>10617</v>
          </cell>
          <cell r="E4579">
            <v>7.94</v>
          </cell>
        </row>
        <row r="4580">
          <cell r="A4580">
            <v>7274</v>
          </cell>
          <cell r="E4580">
            <v>69.11</v>
          </cell>
        </row>
        <row r="4581">
          <cell r="A4581">
            <v>11663</v>
          </cell>
          <cell r="E4581">
            <v>568.47</v>
          </cell>
        </row>
        <row r="4582">
          <cell r="A4582">
            <v>154</v>
          </cell>
          <cell r="E4582">
            <v>66.92</v>
          </cell>
        </row>
        <row r="4583">
          <cell r="A4583">
            <v>38121</v>
          </cell>
          <cell r="E4583">
            <v>13.24</v>
          </cell>
        </row>
        <row r="4584">
          <cell r="A4584">
            <v>43776</v>
          </cell>
          <cell r="E4584">
            <v>25.6</v>
          </cell>
        </row>
        <row r="4585">
          <cell r="A4585">
            <v>7343</v>
          </cell>
          <cell r="E4585">
            <v>11.71</v>
          </cell>
        </row>
        <row r="4586">
          <cell r="A4586">
            <v>7348</v>
          </cell>
          <cell r="E4586">
            <v>16.05</v>
          </cell>
        </row>
        <row r="4587">
          <cell r="A4587">
            <v>7313</v>
          </cell>
          <cell r="E4587">
            <v>19.78</v>
          </cell>
        </row>
        <row r="4588">
          <cell r="A4588">
            <v>7319</v>
          </cell>
          <cell r="E4588">
            <v>11.32</v>
          </cell>
        </row>
        <row r="4589">
          <cell r="A4589">
            <v>7314</v>
          </cell>
          <cell r="E4589">
            <v>52.42</v>
          </cell>
        </row>
        <row r="4590">
          <cell r="A4590">
            <v>7304</v>
          </cell>
          <cell r="E4590">
            <v>75.88</v>
          </cell>
        </row>
        <row r="4591">
          <cell r="A4591">
            <v>43649</v>
          </cell>
          <cell r="E4591">
            <v>39.24</v>
          </cell>
        </row>
        <row r="4592">
          <cell r="A4592">
            <v>43650</v>
          </cell>
          <cell r="E4592">
            <v>37.08</v>
          </cell>
        </row>
        <row r="4593">
          <cell r="A4593">
            <v>7311</v>
          </cell>
          <cell r="E4593">
            <v>37.99</v>
          </cell>
        </row>
        <row r="4594">
          <cell r="A4594">
            <v>7292</v>
          </cell>
          <cell r="E4594">
            <v>36.78</v>
          </cell>
        </row>
        <row r="4595">
          <cell r="A4595">
            <v>7293</v>
          </cell>
          <cell r="E4595">
            <v>40.69</v>
          </cell>
        </row>
        <row r="4596">
          <cell r="A4596">
            <v>7306</v>
          </cell>
          <cell r="E4596">
            <v>44.9</v>
          </cell>
        </row>
        <row r="4597">
          <cell r="A4597">
            <v>7288</v>
          </cell>
          <cell r="E4597">
            <v>37.28</v>
          </cell>
        </row>
        <row r="4598">
          <cell r="A4598">
            <v>43625</v>
          </cell>
          <cell r="E4598">
            <v>30.1</v>
          </cell>
        </row>
        <row r="4599">
          <cell r="A4599">
            <v>43647</v>
          </cell>
          <cell r="E4599">
            <v>27.35</v>
          </cell>
        </row>
        <row r="4600">
          <cell r="A4600">
            <v>43648</v>
          </cell>
          <cell r="E4600">
            <v>26.39</v>
          </cell>
        </row>
        <row r="4601">
          <cell r="A4601">
            <v>35693</v>
          </cell>
          <cell r="E4601">
            <v>9.98</v>
          </cell>
        </row>
        <row r="4602">
          <cell r="A4602">
            <v>7356</v>
          </cell>
          <cell r="E4602">
            <v>23.94</v>
          </cell>
        </row>
        <row r="4603">
          <cell r="A4603">
            <v>35692</v>
          </cell>
          <cell r="E4603">
            <v>15.67</v>
          </cell>
        </row>
        <row r="4604">
          <cell r="A4604">
            <v>43624</v>
          </cell>
          <cell r="E4604">
            <v>29.18</v>
          </cell>
        </row>
        <row r="4605">
          <cell r="A4605">
            <v>7342</v>
          </cell>
          <cell r="E4605">
            <v>2.17</v>
          </cell>
        </row>
        <row r="4606">
          <cell r="A4606">
            <v>7350</v>
          </cell>
          <cell r="E4606">
            <v>34.549999999999997</v>
          </cell>
        </row>
        <row r="4607">
          <cell r="A4607">
            <v>39574</v>
          </cell>
          <cell r="E4607">
            <v>6.4</v>
          </cell>
        </row>
        <row r="4608">
          <cell r="A4608">
            <v>11060</v>
          </cell>
          <cell r="E4608">
            <v>48.09</v>
          </cell>
        </row>
        <row r="4609">
          <cell r="A4609">
            <v>37401</v>
          </cell>
          <cell r="E4609">
            <v>51.95</v>
          </cell>
        </row>
        <row r="4610">
          <cell r="A4610">
            <v>7525</v>
          </cell>
          <cell r="E4610">
            <v>53.42</v>
          </cell>
        </row>
        <row r="4611">
          <cell r="A4611">
            <v>7524</v>
          </cell>
          <cell r="E4611">
            <v>50.34</v>
          </cell>
        </row>
        <row r="4612">
          <cell r="A4612">
            <v>38105</v>
          </cell>
          <cell r="E4612">
            <v>12.93</v>
          </cell>
        </row>
        <row r="4613">
          <cell r="A4613">
            <v>38084</v>
          </cell>
          <cell r="E4613">
            <v>18.37</v>
          </cell>
        </row>
        <row r="4614">
          <cell r="A4614">
            <v>38103</v>
          </cell>
          <cell r="E4614">
            <v>19.41</v>
          </cell>
        </row>
        <row r="4615">
          <cell r="A4615">
            <v>38082</v>
          </cell>
          <cell r="E4615">
            <v>23.91</v>
          </cell>
        </row>
        <row r="4616">
          <cell r="A4616">
            <v>38104</v>
          </cell>
          <cell r="E4616">
            <v>38.01</v>
          </cell>
        </row>
        <row r="4617">
          <cell r="A4617">
            <v>38083</v>
          </cell>
          <cell r="E4617">
            <v>42.2</v>
          </cell>
        </row>
        <row r="4618">
          <cell r="A4618">
            <v>38101</v>
          </cell>
          <cell r="E4618">
            <v>9.23</v>
          </cell>
        </row>
        <row r="4619">
          <cell r="A4619">
            <v>7528</v>
          </cell>
          <cell r="E4619">
            <v>10.85</v>
          </cell>
        </row>
        <row r="4620">
          <cell r="A4620">
            <v>12147</v>
          </cell>
          <cell r="E4620">
            <v>16.54</v>
          </cell>
        </row>
        <row r="4621">
          <cell r="A4621">
            <v>38075</v>
          </cell>
          <cell r="E4621">
            <v>18.79</v>
          </cell>
        </row>
        <row r="4622">
          <cell r="A4622">
            <v>38102</v>
          </cell>
          <cell r="E4622">
            <v>11.81</v>
          </cell>
        </row>
        <row r="4623">
          <cell r="A4623">
            <v>38076</v>
          </cell>
          <cell r="E4623">
            <v>21.07</v>
          </cell>
        </row>
        <row r="4624">
          <cell r="A4624">
            <v>7592</v>
          </cell>
          <cell r="E4624">
            <v>22.63</v>
          </cell>
        </row>
        <row r="4625">
          <cell r="A4625">
            <v>40820</v>
          </cell>
          <cell r="E4625">
            <v>3993.37</v>
          </cell>
        </row>
        <row r="4626">
          <cell r="A4626">
            <v>11826</v>
          </cell>
          <cell r="E4626">
            <v>55.16</v>
          </cell>
        </row>
        <row r="4627">
          <cell r="A4627">
            <v>7606</v>
          </cell>
          <cell r="E4627">
            <v>66.33</v>
          </cell>
        </row>
        <row r="4628">
          <cell r="A4628">
            <v>11763</v>
          </cell>
          <cell r="E4628">
            <v>144.85</v>
          </cell>
        </row>
        <row r="4629">
          <cell r="A4629">
            <v>11764</v>
          </cell>
          <cell r="E4629">
            <v>118.84</v>
          </cell>
        </row>
        <row r="4630">
          <cell r="A4630">
            <v>11829</v>
          </cell>
          <cell r="E4630">
            <v>28.72</v>
          </cell>
        </row>
        <row r="4631">
          <cell r="A4631">
            <v>11830</v>
          </cell>
          <cell r="E4631">
            <v>31.02</v>
          </cell>
        </row>
        <row r="4632">
          <cell r="A4632">
            <v>11825</v>
          </cell>
          <cell r="E4632">
            <v>69.78</v>
          </cell>
        </row>
        <row r="4633">
          <cell r="A4633">
            <v>11767</v>
          </cell>
          <cell r="E4633">
            <v>185.86</v>
          </cell>
        </row>
        <row r="4634">
          <cell r="A4634">
            <v>11766</v>
          </cell>
          <cell r="E4634">
            <v>43.32</v>
          </cell>
        </row>
        <row r="4635">
          <cell r="A4635">
            <v>11765</v>
          </cell>
          <cell r="E4635">
            <v>79.2</v>
          </cell>
        </row>
        <row r="4636">
          <cell r="A4636">
            <v>11824</v>
          </cell>
          <cell r="E4636">
            <v>50.96</v>
          </cell>
        </row>
        <row r="4637">
          <cell r="A4637">
            <v>44045</v>
          </cell>
          <cell r="E4637">
            <v>283.89</v>
          </cell>
        </row>
        <row r="4638">
          <cell r="A4638">
            <v>39702</v>
          </cell>
          <cell r="E4638">
            <v>1885.42</v>
          </cell>
        </row>
        <row r="4639">
          <cell r="A4639">
            <v>13415</v>
          </cell>
          <cell r="E4639">
            <v>61.9</v>
          </cell>
        </row>
        <row r="4640">
          <cell r="A4640">
            <v>7602</v>
          </cell>
          <cell r="E4640">
            <v>39.5</v>
          </cell>
        </row>
        <row r="4641">
          <cell r="A4641">
            <v>7603</v>
          </cell>
          <cell r="E4641">
            <v>33.51</v>
          </cell>
        </row>
        <row r="4642">
          <cell r="A4642">
            <v>11777</v>
          </cell>
          <cell r="E4642">
            <v>147.44999999999999</v>
          </cell>
        </row>
        <row r="4643">
          <cell r="A4643">
            <v>13417</v>
          </cell>
          <cell r="E4643">
            <v>80.62</v>
          </cell>
        </row>
        <row r="4644">
          <cell r="A4644">
            <v>36791</v>
          </cell>
          <cell r="E4644">
            <v>121</v>
          </cell>
        </row>
        <row r="4645">
          <cell r="A4645">
            <v>36795</v>
          </cell>
          <cell r="E4645">
            <v>1529.85</v>
          </cell>
        </row>
        <row r="4646">
          <cell r="A4646">
            <v>36796</v>
          </cell>
          <cell r="E4646">
            <v>127.13</v>
          </cell>
        </row>
        <row r="4647">
          <cell r="A4647">
            <v>36792</v>
          </cell>
          <cell r="E4647">
            <v>161.04</v>
          </cell>
        </row>
        <row r="4648">
          <cell r="A4648">
            <v>11773</v>
          </cell>
          <cell r="E4648">
            <v>107.2</v>
          </cell>
        </row>
        <row r="4649">
          <cell r="A4649">
            <v>11762</v>
          </cell>
          <cell r="E4649">
            <v>50.84</v>
          </cell>
        </row>
        <row r="4650">
          <cell r="A4650">
            <v>7604</v>
          </cell>
          <cell r="E4650">
            <v>43.05</v>
          </cell>
        </row>
        <row r="4651">
          <cell r="A4651">
            <v>13984</v>
          </cell>
          <cell r="E4651">
            <v>62.57</v>
          </cell>
        </row>
        <row r="4652">
          <cell r="A4652">
            <v>11772</v>
          </cell>
          <cell r="E4652">
            <v>107.54</v>
          </cell>
        </row>
        <row r="4653">
          <cell r="A4653">
            <v>13983</v>
          </cell>
          <cell r="E4653">
            <v>81.44</v>
          </cell>
        </row>
        <row r="4654">
          <cell r="A4654">
            <v>13416</v>
          </cell>
          <cell r="E4654">
            <v>72.33</v>
          </cell>
        </row>
        <row r="4655">
          <cell r="A4655">
            <v>40329</v>
          </cell>
          <cell r="E4655">
            <v>18</v>
          </cell>
        </row>
        <row r="4656">
          <cell r="A4656">
            <v>11823</v>
          </cell>
          <cell r="E4656">
            <v>7.58</v>
          </cell>
        </row>
        <row r="4657">
          <cell r="A4657">
            <v>11822</v>
          </cell>
          <cell r="E4657">
            <v>36.39</v>
          </cell>
        </row>
        <row r="4658">
          <cell r="A4658">
            <v>11831</v>
          </cell>
          <cell r="E4658">
            <v>27.63</v>
          </cell>
        </row>
        <row r="4659">
          <cell r="A4659">
            <v>7613</v>
          </cell>
          <cell r="E4659">
            <v>108474.49</v>
          </cell>
        </row>
        <row r="4660">
          <cell r="A4660">
            <v>7619</v>
          </cell>
          <cell r="E4660">
            <v>16767.830000000002</v>
          </cell>
        </row>
        <row r="4661">
          <cell r="A4661">
            <v>12076</v>
          </cell>
          <cell r="E4661">
            <v>7691.66</v>
          </cell>
        </row>
        <row r="4662">
          <cell r="A4662">
            <v>7614</v>
          </cell>
          <cell r="E4662">
            <v>21148.240000000002</v>
          </cell>
        </row>
        <row r="4663">
          <cell r="A4663">
            <v>7618</v>
          </cell>
          <cell r="E4663">
            <v>137162.21</v>
          </cell>
        </row>
        <row r="4664">
          <cell r="A4664">
            <v>7620</v>
          </cell>
          <cell r="E4664">
            <v>29667.86</v>
          </cell>
        </row>
        <row r="4665">
          <cell r="A4665">
            <v>7610</v>
          </cell>
          <cell r="E4665">
            <v>9394.82</v>
          </cell>
        </row>
        <row r="4666">
          <cell r="A4666">
            <v>7615</v>
          </cell>
          <cell r="E4666">
            <v>34612.5</v>
          </cell>
        </row>
        <row r="4667">
          <cell r="A4667">
            <v>7617</v>
          </cell>
          <cell r="E4667">
            <v>10493.63</v>
          </cell>
        </row>
        <row r="4668">
          <cell r="A4668">
            <v>7616</v>
          </cell>
          <cell r="E4668">
            <v>56482.11</v>
          </cell>
        </row>
        <row r="4669">
          <cell r="A4669">
            <v>7611</v>
          </cell>
          <cell r="E4669">
            <v>13570.3</v>
          </cell>
        </row>
        <row r="4670">
          <cell r="A4670">
            <v>7612</v>
          </cell>
          <cell r="E4670">
            <v>77474.87</v>
          </cell>
        </row>
        <row r="4671">
          <cell r="A4671">
            <v>37371</v>
          </cell>
          <cell r="E4671">
            <v>0.64</v>
          </cell>
        </row>
        <row r="4672">
          <cell r="A4672">
            <v>40861</v>
          </cell>
          <cell r="E4672">
            <v>121.04</v>
          </cell>
        </row>
        <row r="4673">
          <cell r="A4673">
            <v>36510</v>
          </cell>
          <cell r="E4673">
            <v>1154407.8999999999</v>
          </cell>
        </row>
        <row r="4674">
          <cell r="A4674">
            <v>25020</v>
          </cell>
          <cell r="E4674">
            <v>4755754.4000000004</v>
          </cell>
        </row>
        <row r="4675">
          <cell r="A4675">
            <v>7622</v>
          </cell>
          <cell r="E4675">
            <v>1119944.3799999999</v>
          </cell>
        </row>
        <row r="4676">
          <cell r="A4676">
            <v>7624</v>
          </cell>
          <cell r="E4676">
            <v>1451890</v>
          </cell>
        </row>
        <row r="4677">
          <cell r="A4677">
            <v>7625</v>
          </cell>
          <cell r="E4677">
            <v>1443009.8</v>
          </cell>
        </row>
        <row r="4678">
          <cell r="A4678">
            <v>7623</v>
          </cell>
          <cell r="E4678">
            <v>4755754.4000000004</v>
          </cell>
        </row>
        <row r="4679">
          <cell r="A4679">
            <v>36508</v>
          </cell>
          <cell r="E4679">
            <v>2138851.46</v>
          </cell>
        </row>
        <row r="4680">
          <cell r="A4680">
            <v>36509</v>
          </cell>
          <cell r="E4680">
            <v>1172168</v>
          </cell>
        </row>
        <row r="4681">
          <cell r="A4681">
            <v>13238</v>
          </cell>
          <cell r="E4681">
            <v>300280.34999999998</v>
          </cell>
        </row>
        <row r="4682">
          <cell r="A4682">
            <v>36511</v>
          </cell>
          <cell r="E4682">
            <v>347943.9</v>
          </cell>
        </row>
        <row r="4683">
          <cell r="A4683">
            <v>36515</v>
          </cell>
          <cell r="E4683">
            <v>102476.62</v>
          </cell>
        </row>
        <row r="4684">
          <cell r="A4684">
            <v>10598</v>
          </cell>
          <cell r="E4684">
            <v>166181.32999999999</v>
          </cell>
        </row>
        <row r="4685">
          <cell r="A4685">
            <v>7640</v>
          </cell>
          <cell r="E4685">
            <v>255000</v>
          </cell>
        </row>
        <row r="4686">
          <cell r="A4686">
            <v>36513</v>
          </cell>
          <cell r="E4686">
            <v>245646.01</v>
          </cell>
        </row>
        <row r="4687">
          <cell r="A4687">
            <v>36514</v>
          </cell>
          <cell r="E4687">
            <v>274065.40000000002</v>
          </cell>
        </row>
        <row r="4688">
          <cell r="A4688">
            <v>11572</v>
          </cell>
          <cell r="E4688">
            <v>32.53</v>
          </cell>
        </row>
        <row r="4689">
          <cell r="A4689">
            <v>36149</v>
          </cell>
          <cell r="E4689">
            <v>181.89</v>
          </cell>
        </row>
        <row r="4690">
          <cell r="A4690">
            <v>42407</v>
          </cell>
          <cell r="E4690">
            <v>8.5</v>
          </cell>
        </row>
        <row r="4691">
          <cell r="A4691">
            <v>11581</v>
          </cell>
          <cell r="E4691">
            <v>21.47</v>
          </cell>
        </row>
        <row r="4692">
          <cell r="A4692">
            <v>43605</v>
          </cell>
          <cell r="E4692">
            <v>43.93</v>
          </cell>
        </row>
        <row r="4693">
          <cell r="A4693">
            <v>11580</v>
          </cell>
          <cell r="E4693">
            <v>8.61</v>
          </cell>
        </row>
        <row r="4694">
          <cell r="A4694">
            <v>10743</v>
          </cell>
          <cell r="E4694">
            <v>636.28</v>
          </cell>
        </row>
        <row r="4695">
          <cell r="A4695">
            <v>39848</v>
          </cell>
          <cell r="E4695">
            <v>2</v>
          </cell>
        </row>
        <row r="4696">
          <cell r="A4696">
            <v>20999</v>
          </cell>
          <cell r="E4696">
            <v>18.96</v>
          </cell>
        </row>
        <row r="4697">
          <cell r="A4697">
            <v>21001</v>
          </cell>
          <cell r="E4697">
            <v>35.369999999999997</v>
          </cell>
        </row>
        <row r="4698">
          <cell r="A4698">
            <v>21003</v>
          </cell>
          <cell r="E4698">
            <v>58.12</v>
          </cell>
        </row>
        <row r="4699">
          <cell r="A4699">
            <v>21006</v>
          </cell>
          <cell r="E4699">
            <v>123.35</v>
          </cell>
        </row>
        <row r="4700">
          <cell r="A4700">
            <v>21019</v>
          </cell>
          <cell r="E4700">
            <v>42.88</v>
          </cell>
        </row>
        <row r="4701">
          <cell r="A4701">
            <v>21021</v>
          </cell>
          <cell r="E4701">
            <v>67.78</v>
          </cell>
        </row>
        <row r="4702">
          <cell r="A4702">
            <v>21024</v>
          </cell>
          <cell r="E4702">
            <v>145.22999999999999</v>
          </cell>
        </row>
        <row r="4703">
          <cell r="A4703">
            <v>40624</v>
          </cell>
          <cell r="E4703">
            <v>107.41</v>
          </cell>
        </row>
        <row r="4704">
          <cell r="A4704">
            <v>42575</v>
          </cell>
          <cell r="E4704">
            <v>98.57</v>
          </cell>
        </row>
        <row r="4705">
          <cell r="A4705">
            <v>13127</v>
          </cell>
          <cell r="E4705">
            <v>47.91</v>
          </cell>
        </row>
        <row r="4706">
          <cell r="A4706">
            <v>13137</v>
          </cell>
          <cell r="E4706">
            <v>63.58</v>
          </cell>
        </row>
        <row r="4707">
          <cell r="A4707">
            <v>42574</v>
          </cell>
          <cell r="E4707">
            <v>73.56</v>
          </cell>
        </row>
        <row r="4708">
          <cell r="A4708">
            <v>20989</v>
          </cell>
          <cell r="E4708">
            <v>2277.71</v>
          </cell>
        </row>
        <row r="4709">
          <cell r="A4709">
            <v>21147</v>
          </cell>
          <cell r="E4709">
            <v>213.56</v>
          </cell>
        </row>
        <row r="4710">
          <cell r="A4710">
            <v>21148</v>
          </cell>
          <cell r="E4710">
            <v>131.81</v>
          </cell>
        </row>
        <row r="4711">
          <cell r="A4711">
            <v>20984</v>
          </cell>
          <cell r="E4711">
            <v>4370.4799999999996</v>
          </cell>
        </row>
        <row r="4712">
          <cell r="A4712">
            <v>13042</v>
          </cell>
          <cell r="E4712">
            <v>2421.89</v>
          </cell>
        </row>
        <row r="4713">
          <cell r="A4713">
            <v>21150</v>
          </cell>
          <cell r="E4713">
            <v>65.36</v>
          </cell>
        </row>
        <row r="4714">
          <cell r="A4714">
            <v>13141</v>
          </cell>
          <cell r="E4714">
            <v>82.35</v>
          </cell>
        </row>
        <row r="4715">
          <cell r="A4715">
            <v>42576</v>
          </cell>
          <cell r="E4715">
            <v>268.87</v>
          </cell>
        </row>
        <row r="4716">
          <cell r="A4716">
            <v>21151</v>
          </cell>
          <cell r="E4716">
            <v>391.21</v>
          </cell>
        </row>
        <row r="4717">
          <cell r="A4717">
            <v>13142</v>
          </cell>
          <cell r="E4717">
            <v>559.27</v>
          </cell>
        </row>
        <row r="4718">
          <cell r="A4718">
            <v>42577</v>
          </cell>
          <cell r="E4718">
            <v>613.66999999999996</v>
          </cell>
        </row>
        <row r="4719">
          <cell r="A4719">
            <v>20994</v>
          </cell>
          <cell r="E4719">
            <v>1054.46</v>
          </cell>
        </row>
        <row r="4720">
          <cell r="A4720">
            <v>7672</v>
          </cell>
          <cell r="E4720">
            <v>690.79</v>
          </cell>
        </row>
        <row r="4721">
          <cell r="A4721">
            <v>20995</v>
          </cell>
          <cell r="E4721">
            <v>1385.76</v>
          </cell>
        </row>
        <row r="4722">
          <cell r="A4722">
            <v>7690</v>
          </cell>
          <cell r="E4722">
            <v>801.48</v>
          </cell>
        </row>
        <row r="4723">
          <cell r="A4723">
            <v>20980</v>
          </cell>
          <cell r="E4723">
            <v>874.34</v>
          </cell>
        </row>
        <row r="4724">
          <cell r="A4724">
            <v>7661</v>
          </cell>
          <cell r="E4724">
            <v>1040.0999999999999</v>
          </cell>
        </row>
        <row r="4725">
          <cell r="A4725">
            <v>21016</v>
          </cell>
          <cell r="E4725">
            <v>200.76</v>
          </cell>
        </row>
        <row r="4726">
          <cell r="A4726">
            <v>21008</v>
          </cell>
          <cell r="E4726">
            <v>23.45</v>
          </cell>
        </row>
        <row r="4727">
          <cell r="A4727">
            <v>21009</v>
          </cell>
          <cell r="E4727">
            <v>30.54</v>
          </cell>
        </row>
        <row r="4728">
          <cell r="A4728">
            <v>21010</v>
          </cell>
          <cell r="E4728">
            <v>41</v>
          </cell>
        </row>
        <row r="4729">
          <cell r="A4729">
            <v>21011</v>
          </cell>
          <cell r="E4729">
            <v>59.76</v>
          </cell>
        </row>
        <row r="4730">
          <cell r="A4730">
            <v>21012</v>
          </cell>
          <cell r="E4730">
            <v>66.03</v>
          </cell>
        </row>
        <row r="4731">
          <cell r="A4731">
            <v>21013</v>
          </cell>
          <cell r="E4731">
            <v>86.17</v>
          </cell>
        </row>
        <row r="4732">
          <cell r="A4732">
            <v>21014</v>
          </cell>
          <cell r="E4732">
            <v>120.57</v>
          </cell>
        </row>
        <row r="4733">
          <cell r="A4733">
            <v>21015</v>
          </cell>
          <cell r="E4733">
            <v>138.52000000000001</v>
          </cell>
        </row>
        <row r="4734">
          <cell r="A4734">
            <v>7697</v>
          </cell>
          <cell r="E4734">
            <v>66.099999999999994</v>
          </cell>
        </row>
        <row r="4735">
          <cell r="A4735">
            <v>7698</v>
          </cell>
          <cell r="E4735">
            <v>56.9</v>
          </cell>
        </row>
        <row r="4736">
          <cell r="A4736">
            <v>7691</v>
          </cell>
          <cell r="E4736">
            <v>24.04</v>
          </cell>
        </row>
        <row r="4737">
          <cell r="A4737">
            <v>40626</v>
          </cell>
          <cell r="E4737">
            <v>45.12</v>
          </cell>
        </row>
        <row r="4738">
          <cell r="A4738">
            <v>7701</v>
          </cell>
          <cell r="E4738">
            <v>118.29</v>
          </cell>
        </row>
        <row r="4739">
          <cell r="A4739">
            <v>7696</v>
          </cell>
          <cell r="E4739">
            <v>95.32</v>
          </cell>
        </row>
        <row r="4740">
          <cell r="A4740">
            <v>7700</v>
          </cell>
          <cell r="E4740">
            <v>30.41</v>
          </cell>
        </row>
        <row r="4741">
          <cell r="A4741">
            <v>7694</v>
          </cell>
          <cell r="E4741">
            <v>159.18</v>
          </cell>
        </row>
        <row r="4742">
          <cell r="A4742">
            <v>7693</v>
          </cell>
          <cell r="E4742">
            <v>219.23</v>
          </cell>
        </row>
        <row r="4743">
          <cell r="A4743">
            <v>7692</v>
          </cell>
          <cell r="E4743">
            <v>328.23</v>
          </cell>
        </row>
        <row r="4744">
          <cell r="A4744">
            <v>7695</v>
          </cell>
          <cell r="E4744">
            <v>355.97</v>
          </cell>
        </row>
        <row r="4745">
          <cell r="A4745">
            <v>13356</v>
          </cell>
          <cell r="E4745">
            <v>25.81</v>
          </cell>
        </row>
        <row r="4746">
          <cell r="A4746">
            <v>36365</v>
          </cell>
          <cell r="E4746">
            <v>42.28</v>
          </cell>
        </row>
        <row r="4747">
          <cell r="A4747">
            <v>41930</v>
          </cell>
          <cell r="E4747">
            <v>136.87</v>
          </cell>
        </row>
        <row r="4748">
          <cell r="A4748">
            <v>41931</v>
          </cell>
          <cell r="E4748">
            <v>233.39</v>
          </cell>
        </row>
        <row r="4749">
          <cell r="A4749">
            <v>41932</v>
          </cell>
          <cell r="E4749">
            <v>376.96</v>
          </cell>
        </row>
        <row r="4750">
          <cell r="A4750">
            <v>41933</v>
          </cell>
          <cell r="E4750">
            <v>466.87</v>
          </cell>
        </row>
        <row r="4751">
          <cell r="A4751">
            <v>41934</v>
          </cell>
          <cell r="E4751">
            <v>604.71</v>
          </cell>
        </row>
        <row r="4752">
          <cell r="A4752">
            <v>41936</v>
          </cell>
          <cell r="E4752">
            <v>91.17</v>
          </cell>
        </row>
        <row r="4753">
          <cell r="A4753">
            <v>44812</v>
          </cell>
          <cell r="E4753">
            <v>449.02</v>
          </cell>
        </row>
        <row r="4754">
          <cell r="A4754">
            <v>41785</v>
          </cell>
          <cell r="E4754">
            <v>1664.02</v>
          </cell>
        </row>
        <row r="4755">
          <cell r="A4755">
            <v>41781</v>
          </cell>
          <cell r="E4755">
            <v>300.45999999999998</v>
          </cell>
        </row>
        <row r="4756">
          <cell r="A4756">
            <v>41783</v>
          </cell>
          <cell r="E4756">
            <v>1080.19</v>
          </cell>
        </row>
        <row r="4757">
          <cell r="A4757">
            <v>41786</v>
          </cell>
          <cell r="E4757">
            <v>2299.7800000000002</v>
          </cell>
        </row>
        <row r="4758">
          <cell r="A4758">
            <v>41779</v>
          </cell>
          <cell r="E4758">
            <v>118.33</v>
          </cell>
        </row>
        <row r="4759">
          <cell r="A4759">
            <v>41780</v>
          </cell>
          <cell r="E4759">
            <v>185.39</v>
          </cell>
        </row>
        <row r="4760">
          <cell r="A4760">
            <v>41782</v>
          </cell>
          <cell r="E4760">
            <v>664.11</v>
          </cell>
        </row>
        <row r="4761">
          <cell r="A4761">
            <v>38130</v>
          </cell>
          <cell r="E4761">
            <v>52.82</v>
          </cell>
        </row>
        <row r="4762">
          <cell r="A4762">
            <v>21123</v>
          </cell>
          <cell r="E4762">
            <v>14.99</v>
          </cell>
        </row>
        <row r="4763">
          <cell r="A4763">
            <v>21124</v>
          </cell>
          <cell r="E4763">
            <v>26.58</v>
          </cell>
        </row>
        <row r="4764">
          <cell r="A4764">
            <v>21125</v>
          </cell>
          <cell r="E4764">
            <v>42.66</v>
          </cell>
        </row>
        <row r="4765">
          <cell r="A4765">
            <v>38028</v>
          </cell>
          <cell r="E4765">
            <v>72.39</v>
          </cell>
        </row>
        <row r="4766">
          <cell r="A4766">
            <v>38029</v>
          </cell>
          <cell r="E4766">
            <v>110.35</v>
          </cell>
        </row>
        <row r="4767">
          <cell r="A4767">
            <v>38030</v>
          </cell>
          <cell r="E4767">
            <v>169.5</v>
          </cell>
        </row>
        <row r="4768">
          <cell r="A4768">
            <v>38031</v>
          </cell>
          <cell r="E4768">
            <v>268.58999999999997</v>
          </cell>
        </row>
        <row r="4769">
          <cell r="A4769">
            <v>39735</v>
          </cell>
          <cell r="E4769">
            <v>115.59</v>
          </cell>
        </row>
        <row r="4770">
          <cell r="A4770">
            <v>39734</v>
          </cell>
          <cell r="E4770">
            <v>137.11000000000001</v>
          </cell>
        </row>
        <row r="4771">
          <cell r="A4771">
            <v>39736</v>
          </cell>
          <cell r="E4771">
            <v>156.47999999999999</v>
          </cell>
        </row>
        <row r="4772">
          <cell r="A4772">
            <v>39737</v>
          </cell>
          <cell r="E4772">
            <v>21.05</v>
          </cell>
        </row>
        <row r="4773">
          <cell r="A4773">
            <v>39738</v>
          </cell>
          <cell r="E4773">
            <v>7.61</v>
          </cell>
        </row>
        <row r="4774">
          <cell r="A4774">
            <v>39739</v>
          </cell>
          <cell r="E4774">
            <v>108.21</v>
          </cell>
        </row>
        <row r="4775">
          <cell r="A4775">
            <v>39733</v>
          </cell>
          <cell r="E4775">
            <v>187.26</v>
          </cell>
        </row>
        <row r="4776">
          <cell r="A4776">
            <v>39854</v>
          </cell>
          <cell r="E4776">
            <v>189.91</v>
          </cell>
        </row>
        <row r="4777">
          <cell r="A4777">
            <v>39740</v>
          </cell>
          <cell r="E4777">
            <v>103.91</v>
          </cell>
        </row>
        <row r="4778">
          <cell r="A4778">
            <v>39741</v>
          </cell>
          <cell r="E4778">
            <v>19.149999999999999</v>
          </cell>
        </row>
        <row r="4779">
          <cell r="A4779">
            <v>39853</v>
          </cell>
          <cell r="E4779">
            <v>25.15</v>
          </cell>
        </row>
        <row r="4780">
          <cell r="A4780">
            <v>39742</v>
          </cell>
          <cell r="E4780">
            <v>83.52</v>
          </cell>
        </row>
        <row r="4781">
          <cell r="A4781">
            <v>39749</v>
          </cell>
          <cell r="E4781">
            <v>113.07</v>
          </cell>
        </row>
        <row r="4782">
          <cell r="A4782">
            <v>39751</v>
          </cell>
          <cell r="E4782">
            <v>205.47</v>
          </cell>
        </row>
        <row r="4783">
          <cell r="A4783">
            <v>39750</v>
          </cell>
          <cell r="E4783">
            <v>170.78</v>
          </cell>
        </row>
        <row r="4784">
          <cell r="A4784">
            <v>39747</v>
          </cell>
          <cell r="E4784">
            <v>54.93</v>
          </cell>
        </row>
        <row r="4785">
          <cell r="A4785">
            <v>39753</v>
          </cell>
          <cell r="E4785">
            <v>378.21</v>
          </cell>
        </row>
        <row r="4786">
          <cell r="A4786">
            <v>39754</v>
          </cell>
          <cell r="E4786">
            <v>557.21</v>
          </cell>
        </row>
        <row r="4787">
          <cell r="A4787">
            <v>39748</v>
          </cell>
          <cell r="E4787">
            <v>88.88</v>
          </cell>
        </row>
        <row r="4788">
          <cell r="A4788">
            <v>39755</v>
          </cell>
          <cell r="E4788">
            <v>844.85</v>
          </cell>
        </row>
        <row r="4789">
          <cell r="A4789">
            <v>12742</v>
          </cell>
          <cell r="E4789">
            <v>668.98</v>
          </cell>
        </row>
        <row r="4790">
          <cell r="A4790">
            <v>12713</v>
          </cell>
          <cell r="E4790">
            <v>35.479999999999997</v>
          </cell>
        </row>
        <row r="4791">
          <cell r="A4791">
            <v>12743</v>
          </cell>
          <cell r="E4791">
            <v>61.03</v>
          </cell>
        </row>
        <row r="4792">
          <cell r="A4792">
            <v>12744</v>
          </cell>
          <cell r="E4792">
            <v>77.459999999999994</v>
          </cell>
        </row>
        <row r="4793">
          <cell r="A4793">
            <v>12745</v>
          </cell>
          <cell r="E4793">
            <v>112.49</v>
          </cell>
        </row>
        <row r="4794">
          <cell r="A4794">
            <v>12746</v>
          </cell>
          <cell r="E4794">
            <v>151.9</v>
          </cell>
        </row>
        <row r="4795">
          <cell r="A4795">
            <v>12747</v>
          </cell>
          <cell r="E4795">
            <v>220.29</v>
          </cell>
        </row>
        <row r="4796">
          <cell r="A4796">
            <v>12748</v>
          </cell>
          <cell r="E4796">
            <v>310.35000000000002</v>
          </cell>
        </row>
        <row r="4797">
          <cell r="A4797">
            <v>12749</v>
          </cell>
          <cell r="E4797">
            <v>453.68</v>
          </cell>
        </row>
        <row r="4798">
          <cell r="A4798">
            <v>39726</v>
          </cell>
          <cell r="E4798">
            <v>149.01</v>
          </cell>
        </row>
        <row r="4799">
          <cell r="A4799">
            <v>39728</v>
          </cell>
          <cell r="E4799">
            <v>261.89999999999998</v>
          </cell>
        </row>
        <row r="4800">
          <cell r="A4800">
            <v>39727</v>
          </cell>
          <cell r="E4800">
            <v>215.53</v>
          </cell>
        </row>
        <row r="4801">
          <cell r="A4801">
            <v>39724</v>
          </cell>
          <cell r="E4801">
            <v>65.989999999999995</v>
          </cell>
        </row>
        <row r="4802">
          <cell r="A4802">
            <v>39729</v>
          </cell>
          <cell r="E4802">
            <v>362.68</v>
          </cell>
        </row>
        <row r="4803">
          <cell r="A4803">
            <v>39730</v>
          </cell>
          <cell r="E4803">
            <v>470.56</v>
          </cell>
        </row>
        <row r="4804">
          <cell r="A4804">
            <v>39731</v>
          </cell>
          <cell r="E4804">
            <v>696.93</v>
          </cell>
        </row>
        <row r="4805">
          <cell r="A4805">
            <v>39725</v>
          </cell>
          <cell r="E4805">
            <v>107.55</v>
          </cell>
        </row>
        <row r="4806">
          <cell r="A4806">
            <v>39732</v>
          </cell>
          <cell r="E4806">
            <v>1025.8499999999999</v>
          </cell>
        </row>
        <row r="4807">
          <cell r="A4807">
            <v>39660</v>
          </cell>
          <cell r="E4807">
            <v>46.75</v>
          </cell>
        </row>
        <row r="4808">
          <cell r="A4808">
            <v>39662</v>
          </cell>
          <cell r="E4808">
            <v>22.4</v>
          </cell>
        </row>
        <row r="4809">
          <cell r="A4809">
            <v>39661</v>
          </cell>
          <cell r="E4809">
            <v>15.28</v>
          </cell>
        </row>
        <row r="4810">
          <cell r="A4810">
            <v>39666</v>
          </cell>
          <cell r="E4810">
            <v>70.319999999999993</v>
          </cell>
        </row>
        <row r="4811">
          <cell r="A4811">
            <v>39664</v>
          </cell>
          <cell r="E4811">
            <v>34.46</v>
          </cell>
        </row>
        <row r="4812">
          <cell r="A4812">
            <v>39663</v>
          </cell>
          <cell r="E4812">
            <v>27.55</v>
          </cell>
        </row>
        <row r="4813">
          <cell r="A4813">
            <v>39665</v>
          </cell>
          <cell r="E4813">
            <v>58.14</v>
          </cell>
        </row>
        <row r="4814">
          <cell r="A4814">
            <v>39752</v>
          </cell>
          <cell r="E4814">
            <v>292.36</v>
          </cell>
        </row>
        <row r="4815">
          <cell r="A4815">
            <v>7725</v>
          </cell>
          <cell r="E4815">
            <v>175</v>
          </cell>
        </row>
        <row r="4816">
          <cell r="A4816">
            <v>7753</v>
          </cell>
          <cell r="E4816">
            <v>341.17</v>
          </cell>
        </row>
        <row r="4817">
          <cell r="A4817">
            <v>13256</v>
          </cell>
          <cell r="E4817">
            <v>477.94</v>
          </cell>
        </row>
        <row r="4818">
          <cell r="A4818">
            <v>7757</v>
          </cell>
          <cell r="E4818">
            <v>509.55</v>
          </cell>
        </row>
        <row r="4819">
          <cell r="A4819">
            <v>7758</v>
          </cell>
          <cell r="E4819">
            <v>738.23</v>
          </cell>
        </row>
        <row r="4820">
          <cell r="A4820">
            <v>7759</v>
          </cell>
          <cell r="E4820">
            <v>2045.64</v>
          </cell>
        </row>
        <row r="4821">
          <cell r="A4821">
            <v>40334</v>
          </cell>
          <cell r="E4821">
            <v>80.14</v>
          </cell>
        </row>
        <row r="4822">
          <cell r="A4822">
            <v>7745</v>
          </cell>
          <cell r="E4822">
            <v>90.44</v>
          </cell>
        </row>
        <row r="4823">
          <cell r="A4823">
            <v>7714</v>
          </cell>
          <cell r="E4823">
            <v>108.08</v>
          </cell>
        </row>
        <row r="4824">
          <cell r="A4824">
            <v>7742</v>
          </cell>
          <cell r="E4824">
            <v>238.52</v>
          </cell>
        </row>
        <row r="4825">
          <cell r="A4825">
            <v>7750</v>
          </cell>
          <cell r="E4825">
            <v>291.17</v>
          </cell>
        </row>
        <row r="4826">
          <cell r="A4826">
            <v>7756</v>
          </cell>
          <cell r="E4826">
            <v>334.55</v>
          </cell>
        </row>
        <row r="4827">
          <cell r="A4827">
            <v>7765</v>
          </cell>
          <cell r="E4827">
            <v>374.99</v>
          </cell>
        </row>
        <row r="4828">
          <cell r="A4828">
            <v>12569</v>
          </cell>
          <cell r="E4828">
            <v>517.64</v>
          </cell>
        </row>
        <row r="4829">
          <cell r="A4829">
            <v>7766</v>
          </cell>
          <cell r="E4829">
            <v>549.99</v>
          </cell>
        </row>
        <row r="4830">
          <cell r="A4830">
            <v>7767</v>
          </cell>
          <cell r="E4830">
            <v>789.7</v>
          </cell>
        </row>
        <row r="4831">
          <cell r="A4831">
            <v>7727</v>
          </cell>
          <cell r="E4831">
            <v>2294.11</v>
          </cell>
        </row>
        <row r="4832">
          <cell r="A4832">
            <v>7760</v>
          </cell>
          <cell r="E4832">
            <v>91.17</v>
          </cell>
        </row>
        <row r="4833">
          <cell r="A4833">
            <v>7761</v>
          </cell>
          <cell r="E4833">
            <v>95.58</v>
          </cell>
        </row>
        <row r="4834">
          <cell r="A4834">
            <v>7752</v>
          </cell>
          <cell r="E4834">
            <v>116.17</v>
          </cell>
        </row>
        <row r="4835">
          <cell r="A4835">
            <v>7762</v>
          </cell>
          <cell r="E4835">
            <v>151.83000000000001</v>
          </cell>
        </row>
        <row r="4836">
          <cell r="A4836">
            <v>7722</v>
          </cell>
          <cell r="E4836">
            <v>232.35</v>
          </cell>
        </row>
        <row r="4837">
          <cell r="A4837">
            <v>7763</v>
          </cell>
          <cell r="E4837">
            <v>283.08</v>
          </cell>
        </row>
        <row r="4838">
          <cell r="A4838">
            <v>7764</v>
          </cell>
          <cell r="E4838">
            <v>338.23</v>
          </cell>
        </row>
        <row r="4839">
          <cell r="A4839">
            <v>12572</v>
          </cell>
          <cell r="E4839">
            <v>477.94</v>
          </cell>
        </row>
        <row r="4840">
          <cell r="A4840">
            <v>12573</v>
          </cell>
          <cell r="E4840">
            <v>628.66999999999996</v>
          </cell>
        </row>
        <row r="4841">
          <cell r="A4841">
            <v>12574</v>
          </cell>
          <cell r="E4841">
            <v>760.14</v>
          </cell>
        </row>
        <row r="4842">
          <cell r="A4842">
            <v>12575</v>
          </cell>
          <cell r="E4842">
            <v>1154.4100000000001</v>
          </cell>
        </row>
        <row r="4843">
          <cell r="A4843">
            <v>12576</v>
          </cell>
          <cell r="E4843">
            <v>139.69999999999999</v>
          </cell>
        </row>
        <row r="4844">
          <cell r="A4844">
            <v>12577</v>
          </cell>
          <cell r="E4844">
            <v>188.23</v>
          </cell>
        </row>
        <row r="4845">
          <cell r="A4845">
            <v>12578</v>
          </cell>
          <cell r="E4845">
            <v>227.94</v>
          </cell>
        </row>
        <row r="4846">
          <cell r="A4846">
            <v>12579</v>
          </cell>
          <cell r="E4846">
            <v>392.64</v>
          </cell>
        </row>
        <row r="4847">
          <cell r="A4847">
            <v>12580</v>
          </cell>
          <cell r="E4847">
            <v>409.11</v>
          </cell>
        </row>
        <row r="4848">
          <cell r="A4848">
            <v>12581</v>
          </cell>
          <cell r="E4848">
            <v>438.23</v>
          </cell>
        </row>
        <row r="4849">
          <cell r="A4849">
            <v>7720</v>
          </cell>
          <cell r="E4849">
            <v>685.29</v>
          </cell>
        </row>
        <row r="4850">
          <cell r="A4850">
            <v>40335</v>
          </cell>
          <cell r="E4850">
            <v>143.38</v>
          </cell>
        </row>
        <row r="4851">
          <cell r="A4851">
            <v>7740</v>
          </cell>
          <cell r="E4851">
            <v>147.05000000000001</v>
          </cell>
        </row>
        <row r="4852">
          <cell r="A4852">
            <v>7741</v>
          </cell>
          <cell r="E4852">
            <v>272.05</v>
          </cell>
        </row>
        <row r="4853">
          <cell r="A4853">
            <v>7774</v>
          </cell>
          <cell r="E4853">
            <v>333.82</v>
          </cell>
        </row>
        <row r="4854">
          <cell r="A4854">
            <v>7744</v>
          </cell>
          <cell r="E4854">
            <v>436.02</v>
          </cell>
        </row>
        <row r="4855">
          <cell r="A4855">
            <v>7773</v>
          </cell>
          <cell r="E4855">
            <v>445.66</v>
          </cell>
        </row>
        <row r="4856">
          <cell r="A4856">
            <v>7754</v>
          </cell>
          <cell r="E4856">
            <v>675.73</v>
          </cell>
        </row>
        <row r="4857">
          <cell r="A4857">
            <v>7735</v>
          </cell>
          <cell r="E4857">
            <v>875</v>
          </cell>
        </row>
        <row r="4858">
          <cell r="A4858">
            <v>7755</v>
          </cell>
          <cell r="E4858">
            <v>173.52</v>
          </cell>
        </row>
        <row r="4859">
          <cell r="A4859">
            <v>7776</v>
          </cell>
          <cell r="E4859">
            <v>361.76</v>
          </cell>
        </row>
        <row r="4860">
          <cell r="A4860">
            <v>7743</v>
          </cell>
          <cell r="E4860">
            <v>383.08</v>
          </cell>
        </row>
        <row r="4861">
          <cell r="A4861">
            <v>7733</v>
          </cell>
          <cell r="E4861">
            <v>500</v>
          </cell>
        </row>
        <row r="4862">
          <cell r="A4862">
            <v>7775</v>
          </cell>
          <cell r="E4862">
            <v>547.79</v>
          </cell>
        </row>
        <row r="4863">
          <cell r="A4863">
            <v>7734</v>
          </cell>
          <cell r="E4863">
            <v>775.73</v>
          </cell>
        </row>
        <row r="4864">
          <cell r="A4864">
            <v>37449</v>
          </cell>
          <cell r="E4864">
            <v>22</v>
          </cell>
        </row>
        <row r="4865">
          <cell r="A4865">
            <v>37450</v>
          </cell>
          <cell r="E4865">
            <v>30.79</v>
          </cell>
        </row>
        <row r="4866">
          <cell r="A4866">
            <v>37451</v>
          </cell>
          <cell r="E4866">
            <v>43</v>
          </cell>
        </row>
        <row r="4867">
          <cell r="A4867">
            <v>37452</v>
          </cell>
          <cell r="E4867">
            <v>62.5</v>
          </cell>
        </row>
        <row r="4868">
          <cell r="A4868">
            <v>37453</v>
          </cell>
          <cell r="E4868">
            <v>71.97</v>
          </cell>
        </row>
        <row r="4869">
          <cell r="A4869">
            <v>7778</v>
          </cell>
          <cell r="E4869">
            <v>26.99</v>
          </cell>
        </row>
        <row r="4870">
          <cell r="A4870">
            <v>7796</v>
          </cell>
          <cell r="E4870">
            <v>37</v>
          </cell>
        </row>
        <row r="4871">
          <cell r="A4871">
            <v>7781</v>
          </cell>
          <cell r="E4871">
            <v>43.72</v>
          </cell>
        </row>
        <row r="4872">
          <cell r="A4872">
            <v>7795</v>
          </cell>
          <cell r="E4872">
            <v>65.069999999999993</v>
          </cell>
        </row>
        <row r="4873">
          <cell r="A4873">
            <v>7791</v>
          </cell>
          <cell r="E4873">
            <v>77.89</v>
          </cell>
        </row>
        <row r="4874">
          <cell r="A4874">
            <v>7783</v>
          </cell>
          <cell r="E4874">
            <v>27.6</v>
          </cell>
        </row>
        <row r="4875">
          <cell r="A4875">
            <v>7790</v>
          </cell>
          <cell r="E4875">
            <v>43.5</v>
          </cell>
        </row>
        <row r="4876">
          <cell r="A4876">
            <v>7785</v>
          </cell>
          <cell r="E4876">
            <v>48</v>
          </cell>
        </row>
        <row r="4877">
          <cell r="A4877">
            <v>7792</v>
          </cell>
          <cell r="E4877">
            <v>68.069999999999993</v>
          </cell>
        </row>
        <row r="4878">
          <cell r="A4878">
            <v>7793</v>
          </cell>
          <cell r="E4878">
            <v>80.400000000000006</v>
          </cell>
        </row>
        <row r="4879">
          <cell r="A4879">
            <v>13159</v>
          </cell>
          <cell r="E4879">
            <v>70</v>
          </cell>
        </row>
        <row r="4880">
          <cell r="A4880">
            <v>13168</v>
          </cell>
          <cell r="E4880">
            <v>85</v>
          </cell>
        </row>
        <row r="4881">
          <cell r="A4881">
            <v>13173</v>
          </cell>
          <cell r="E4881">
            <v>114.99</v>
          </cell>
        </row>
        <row r="4882">
          <cell r="A4882">
            <v>12583</v>
          </cell>
          <cell r="E4882">
            <v>22.99</v>
          </cell>
        </row>
        <row r="4883">
          <cell r="A4883">
            <v>12584</v>
          </cell>
          <cell r="E4883">
            <v>29.99</v>
          </cell>
        </row>
        <row r="4884">
          <cell r="A4884">
            <v>12613</v>
          </cell>
          <cell r="E4884">
            <v>20.22</v>
          </cell>
        </row>
        <row r="4885">
          <cell r="A4885">
            <v>1031</v>
          </cell>
          <cell r="E4885">
            <v>12.73</v>
          </cell>
        </row>
        <row r="4886">
          <cell r="A4886">
            <v>39707</v>
          </cell>
          <cell r="E4886">
            <v>4.62</v>
          </cell>
        </row>
        <row r="4887">
          <cell r="A4887">
            <v>39708</v>
          </cell>
          <cell r="E4887">
            <v>4.47</v>
          </cell>
        </row>
        <row r="4888">
          <cell r="A4888">
            <v>39710</v>
          </cell>
          <cell r="E4888">
            <v>3.15</v>
          </cell>
        </row>
        <row r="4889">
          <cell r="A4889">
            <v>39709</v>
          </cell>
          <cell r="E4889">
            <v>4.37</v>
          </cell>
        </row>
        <row r="4890">
          <cell r="A4890">
            <v>39711</v>
          </cell>
          <cell r="E4890">
            <v>4.9000000000000004</v>
          </cell>
        </row>
        <row r="4891">
          <cell r="A4891">
            <v>39712</v>
          </cell>
          <cell r="E4891">
            <v>1.72</v>
          </cell>
        </row>
        <row r="4892">
          <cell r="A4892">
            <v>39713</v>
          </cell>
          <cell r="E4892">
            <v>1.36</v>
          </cell>
        </row>
        <row r="4893">
          <cell r="A4893">
            <v>39714</v>
          </cell>
          <cell r="E4893">
            <v>3.11</v>
          </cell>
        </row>
        <row r="4894">
          <cell r="A4894">
            <v>39715</v>
          </cell>
          <cell r="E4894">
            <v>2.2200000000000002</v>
          </cell>
        </row>
        <row r="4895">
          <cell r="A4895">
            <v>39716</v>
          </cell>
          <cell r="E4895">
            <v>1.68</v>
          </cell>
        </row>
        <row r="4896">
          <cell r="A4896">
            <v>39718</v>
          </cell>
          <cell r="E4896">
            <v>2.86</v>
          </cell>
        </row>
        <row r="4897">
          <cell r="A4897">
            <v>9813</v>
          </cell>
          <cell r="E4897">
            <v>5.71</v>
          </cell>
        </row>
        <row r="4898">
          <cell r="A4898">
            <v>9815</v>
          </cell>
          <cell r="E4898">
            <v>11.27</v>
          </cell>
        </row>
        <row r="4899">
          <cell r="A4899">
            <v>44543</v>
          </cell>
          <cell r="E4899">
            <v>5611.02</v>
          </cell>
        </row>
        <row r="4900">
          <cell r="A4900">
            <v>44526</v>
          </cell>
          <cell r="E4900">
            <v>137.52000000000001</v>
          </cell>
        </row>
        <row r="4901">
          <cell r="A4901">
            <v>44518</v>
          </cell>
          <cell r="E4901">
            <v>4130.8900000000003</v>
          </cell>
        </row>
        <row r="4902">
          <cell r="A4902">
            <v>44544</v>
          </cell>
          <cell r="E4902">
            <v>2008.27</v>
          </cell>
        </row>
        <row r="4903">
          <cell r="A4903">
            <v>44545</v>
          </cell>
          <cell r="E4903">
            <v>295.18</v>
          </cell>
        </row>
        <row r="4904">
          <cell r="A4904">
            <v>44546</v>
          </cell>
          <cell r="E4904">
            <v>1318.31</v>
          </cell>
        </row>
        <row r="4905">
          <cell r="A4905">
            <v>44525</v>
          </cell>
          <cell r="E4905">
            <v>5089.16</v>
          </cell>
        </row>
        <row r="4906">
          <cell r="A4906">
            <v>44547</v>
          </cell>
          <cell r="E4906">
            <v>460.15</v>
          </cell>
        </row>
        <row r="4907">
          <cell r="A4907">
            <v>44519</v>
          </cell>
          <cell r="E4907">
            <v>1127.5</v>
          </cell>
        </row>
        <row r="4908">
          <cell r="A4908">
            <v>44520</v>
          </cell>
          <cell r="E4908">
            <v>1816</v>
          </cell>
        </row>
        <row r="4909">
          <cell r="A4909">
            <v>44521</v>
          </cell>
          <cell r="E4909">
            <v>29.29</v>
          </cell>
        </row>
        <row r="4910">
          <cell r="A4910">
            <v>44522</v>
          </cell>
          <cell r="E4910">
            <v>3188.22</v>
          </cell>
        </row>
        <row r="4911">
          <cell r="A4911">
            <v>44523</v>
          </cell>
          <cell r="E4911">
            <v>4741.78</v>
          </cell>
        </row>
        <row r="4912">
          <cell r="A4912">
            <v>44527</v>
          </cell>
          <cell r="E4912">
            <v>2377.88</v>
          </cell>
        </row>
        <row r="4913">
          <cell r="A4913">
            <v>44524</v>
          </cell>
          <cell r="E4913">
            <v>65.52</v>
          </cell>
        </row>
        <row r="4914">
          <cell r="A4914">
            <v>44542</v>
          </cell>
          <cell r="E4914">
            <v>3102.34</v>
          </cell>
        </row>
        <row r="4915">
          <cell r="A4915">
            <v>9876</v>
          </cell>
          <cell r="E4915">
            <v>23.98</v>
          </cell>
        </row>
        <row r="4916">
          <cell r="A4916">
            <v>9877</v>
          </cell>
          <cell r="E4916">
            <v>84.01</v>
          </cell>
        </row>
        <row r="4917">
          <cell r="A4917">
            <v>9878</v>
          </cell>
          <cell r="E4917">
            <v>109.43</v>
          </cell>
        </row>
        <row r="4918">
          <cell r="A4918">
            <v>9879</v>
          </cell>
          <cell r="E4918">
            <v>261.19</v>
          </cell>
        </row>
        <row r="4919">
          <cell r="A4919">
            <v>41986</v>
          </cell>
          <cell r="E4919">
            <v>4122.32</v>
          </cell>
        </row>
        <row r="4920">
          <cell r="A4920">
            <v>43422</v>
          </cell>
          <cell r="E4920">
            <v>5055.62</v>
          </cell>
        </row>
        <row r="4921">
          <cell r="A4921">
            <v>41987</v>
          </cell>
          <cell r="E4921">
            <v>5859.88</v>
          </cell>
        </row>
        <row r="4922">
          <cell r="A4922">
            <v>41988</v>
          </cell>
          <cell r="E4922">
            <v>7740.07</v>
          </cell>
        </row>
        <row r="4923">
          <cell r="A4923">
            <v>41697</v>
          </cell>
          <cell r="E4923">
            <v>1371.9</v>
          </cell>
        </row>
        <row r="4924">
          <cell r="A4924">
            <v>41985</v>
          </cell>
          <cell r="E4924">
            <v>1910.69</v>
          </cell>
        </row>
        <row r="4925">
          <cell r="A4925">
            <v>41699</v>
          </cell>
          <cell r="E4925">
            <v>2720.73</v>
          </cell>
        </row>
        <row r="4926">
          <cell r="A4926">
            <v>38053</v>
          </cell>
          <cell r="E4926">
            <v>23.48</v>
          </cell>
        </row>
        <row r="4927">
          <cell r="A4927">
            <v>38054</v>
          </cell>
          <cell r="E4927">
            <v>40.369999999999997</v>
          </cell>
        </row>
        <row r="4928">
          <cell r="A4928">
            <v>38052</v>
          </cell>
          <cell r="E4928">
            <v>11.37</v>
          </cell>
        </row>
        <row r="4929">
          <cell r="A4929">
            <v>38051</v>
          </cell>
          <cell r="E4929">
            <v>7.09</v>
          </cell>
        </row>
        <row r="4930">
          <cell r="A4930">
            <v>38787</v>
          </cell>
          <cell r="E4930">
            <v>6.09</v>
          </cell>
        </row>
        <row r="4931">
          <cell r="A4931">
            <v>38825</v>
          </cell>
          <cell r="E4931">
            <v>7.98</v>
          </cell>
        </row>
        <row r="4932">
          <cell r="A4932">
            <v>38826</v>
          </cell>
          <cell r="E4932">
            <v>11.82</v>
          </cell>
        </row>
        <row r="4933">
          <cell r="A4933">
            <v>38827</v>
          </cell>
          <cell r="E4933">
            <v>18.989999999999998</v>
          </cell>
        </row>
        <row r="4934">
          <cell r="A4934">
            <v>38830</v>
          </cell>
          <cell r="E4934">
            <v>26.6</v>
          </cell>
        </row>
        <row r="4935">
          <cell r="A4935">
            <v>38828</v>
          </cell>
          <cell r="E4935">
            <v>11.73</v>
          </cell>
        </row>
        <row r="4936">
          <cell r="A4936">
            <v>38829</v>
          </cell>
          <cell r="E4936">
            <v>19.21</v>
          </cell>
        </row>
        <row r="4937">
          <cell r="A4937">
            <v>38831</v>
          </cell>
          <cell r="E4937">
            <v>37.1</v>
          </cell>
        </row>
        <row r="4938">
          <cell r="A4938">
            <v>36274</v>
          </cell>
          <cell r="E4938">
            <v>7.57</v>
          </cell>
        </row>
        <row r="4939">
          <cell r="A4939">
            <v>36278</v>
          </cell>
          <cell r="E4939">
            <v>10.27</v>
          </cell>
        </row>
        <row r="4940">
          <cell r="A4940">
            <v>38977</v>
          </cell>
          <cell r="E4940">
            <v>156.27000000000001</v>
          </cell>
        </row>
        <row r="4941">
          <cell r="A4941">
            <v>38971</v>
          </cell>
          <cell r="E4941">
            <v>12.87</v>
          </cell>
        </row>
        <row r="4942">
          <cell r="A4942">
            <v>38972</v>
          </cell>
          <cell r="E4942">
            <v>19.600000000000001</v>
          </cell>
        </row>
        <row r="4943">
          <cell r="A4943">
            <v>38973</v>
          </cell>
          <cell r="E4943">
            <v>25.94</v>
          </cell>
        </row>
        <row r="4944">
          <cell r="A4944">
            <v>38974</v>
          </cell>
          <cell r="E4944">
            <v>37.82</v>
          </cell>
        </row>
        <row r="4945">
          <cell r="A4945">
            <v>38975</v>
          </cell>
          <cell r="E4945">
            <v>63.03</v>
          </cell>
        </row>
        <row r="4946">
          <cell r="A4946">
            <v>38976</v>
          </cell>
          <cell r="E4946">
            <v>88.4</v>
          </cell>
        </row>
        <row r="4947">
          <cell r="A4947">
            <v>38986</v>
          </cell>
          <cell r="E4947">
            <v>177.9</v>
          </cell>
        </row>
        <row r="4948">
          <cell r="A4948">
            <v>38978</v>
          </cell>
          <cell r="E4948">
            <v>7.57</v>
          </cell>
        </row>
        <row r="4949">
          <cell r="A4949">
            <v>38979</v>
          </cell>
          <cell r="E4949">
            <v>10.27</v>
          </cell>
        </row>
        <row r="4950">
          <cell r="A4950">
            <v>38980</v>
          </cell>
          <cell r="E4950">
            <v>17.170000000000002</v>
          </cell>
        </row>
        <row r="4951">
          <cell r="A4951">
            <v>38981</v>
          </cell>
          <cell r="E4951">
            <v>23.77</v>
          </cell>
        </row>
        <row r="4952">
          <cell r="A4952">
            <v>38982</v>
          </cell>
          <cell r="E4952">
            <v>34.590000000000003</v>
          </cell>
        </row>
        <row r="4953">
          <cell r="A4953">
            <v>38983</v>
          </cell>
          <cell r="E4953">
            <v>45.86</v>
          </cell>
        </row>
        <row r="4954">
          <cell r="A4954">
            <v>38984</v>
          </cell>
          <cell r="E4954">
            <v>88.46</v>
          </cell>
        </row>
        <row r="4955">
          <cell r="A4955">
            <v>38985</v>
          </cell>
          <cell r="E4955">
            <v>130.94999999999999</v>
          </cell>
        </row>
        <row r="4956">
          <cell r="A4956">
            <v>9836</v>
          </cell>
          <cell r="E4956">
            <v>15.64</v>
          </cell>
        </row>
        <row r="4957">
          <cell r="A4957">
            <v>20065</v>
          </cell>
          <cell r="E4957">
            <v>40.01</v>
          </cell>
        </row>
        <row r="4958">
          <cell r="A4958">
            <v>9835</v>
          </cell>
          <cell r="E4958">
            <v>5.64</v>
          </cell>
        </row>
        <row r="4959">
          <cell r="A4959">
            <v>38032</v>
          </cell>
          <cell r="E4959">
            <v>70.69</v>
          </cell>
        </row>
        <row r="4960">
          <cell r="A4960">
            <v>38033</v>
          </cell>
          <cell r="E4960">
            <v>115.68</v>
          </cell>
        </row>
        <row r="4961">
          <cell r="A4961">
            <v>38034</v>
          </cell>
          <cell r="E4961">
            <v>191.36</v>
          </cell>
        </row>
        <row r="4962">
          <cell r="A4962">
            <v>38035</v>
          </cell>
          <cell r="E4962">
            <v>266.66000000000003</v>
          </cell>
        </row>
        <row r="4963">
          <cell r="A4963">
            <v>38036</v>
          </cell>
          <cell r="E4963">
            <v>376.27</v>
          </cell>
        </row>
        <row r="4964">
          <cell r="A4964">
            <v>38037</v>
          </cell>
          <cell r="E4964">
            <v>436.29</v>
          </cell>
        </row>
        <row r="4965">
          <cell r="A4965">
            <v>9850</v>
          </cell>
          <cell r="E4965">
            <v>187.5</v>
          </cell>
        </row>
        <row r="4966">
          <cell r="A4966">
            <v>9853</v>
          </cell>
          <cell r="E4966">
            <v>333.43</v>
          </cell>
        </row>
        <row r="4967">
          <cell r="A4967">
            <v>9854</v>
          </cell>
          <cell r="E4967">
            <v>146.09</v>
          </cell>
        </row>
        <row r="4968">
          <cell r="A4968">
            <v>9851</v>
          </cell>
          <cell r="E4968">
            <v>253.33</v>
          </cell>
        </row>
        <row r="4969">
          <cell r="A4969">
            <v>9855</v>
          </cell>
          <cell r="E4969">
            <v>423.72</v>
          </cell>
        </row>
        <row r="4970">
          <cell r="A4970">
            <v>9825</v>
          </cell>
          <cell r="E4970">
            <v>57.29</v>
          </cell>
        </row>
        <row r="4971">
          <cell r="A4971">
            <v>9828</v>
          </cell>
          <cell r="E4971">
            <v>154.16</v>
          </cell>
        </row>
        <row r="4972">
          <cell r="A4972">
            <v>9829</v>
          </cell>
          <cell r="E4972">
            <v>261.27</v>
          </cell>
        </row>
        <row r="4973">
          <cell r="A4973">
            <v>9826</v>
          </cell>
          <cell r="E4973">
            <v>397.74</v>
          </cell>
        </row>
        <row r="4974">
          <cell r="A4974">
            <v>9827</v>
          </cell>
          <cell r="E4974">
            <v>564.79</v>
          </cell>
        </row>
        <row r="4975">
          <cell r="A4975">
            <v>36374</v>
          </cell>
          <cell r="E4975">
            <v>68.66</v>
          </cell>
        </row>
        <row r="4976">
          <cell r="A4976">
            <v>36084</v>
          </cell>
          <cell r="E4976">
            <v>20.34</v>
          </cell>
        </row>
        <row r="4977">
          <cell r="A4977">
            <v>36373</v>
          </cell>
          <cell r="E4977">
            <v>42.24</v>
          </cell>
        </row>
        <row r="4978">
          <cell r="A4978">
            <v>36377</v>
          </cell>
          <cell r="E4978">
            <v>82.36</v>
          </cell>
        </row>
        <row r="4979">
          <cell r="A4979">
            <v>36375</v>
          </cell>
          <cell r="E4979">
            <v>25.1</v>
          </cell>
        </row>
        <row r="4980">
          <cell r="A4980">
            <v>36376</v>
          </cell>
          <cell r="E4980">
            <v>49.29</v>
          </cell>
        </row>
        <row r="4981">
          <cell r="A4981">
            <v>36380</v>
          </cell>
          <cell r="E4981">
            <v>102.98</v>
          </cell>
        </row>
        <row r="4982">
          <cell r="A4982">
            <v>36378</v>
          </cell>
          <cell r="E4982">
            <v>30.86</v>
          </cell>
        </row>
        <row r="4983">
          <cell r="A4983">
            <v>36379</v>
          </cell>
          <cell r="E4983">
            <v>62.2</v>
          </cell>
        </row>
        <row r="4984">
          <cell r="A4984">
            <v>9859</v>
          </cell>
          <cell r="E4984">
            <v>12.67</v>
          </cell>
        </row>
        <row r="4985">
          <cell r="A4985">
            <v>9838</v>
          </cell>
          <cell r="E4985">
            <v>9.6</v>
          </cell>
        </row>
        <row r="4986">
          <cell r="A4986">
            <v>9837</v>
          </cell>
          <cell r="E4986">
            <v>13.86</v>
          </cell>
        </row>
        <row r="4987">
          <cell r="A4987">
            <v>9833</v>
          </cell>
          <cell r="E4987">
            <v>13.19</v>
          </cell>
        </row>
        <row r="4988">
          <cell r="A4988">
            <v>9830</v>
          </cell>
          <cell r="E4988">
            <v>7.06</v>
          </cell>
        </row>
        <row r="4989">
          <cell r="A4989">
            <v>9834</v>
          </cell>
          <cell r="E4989">
            <v>36.72</v>
          </cell>
        </row>
        <row r="4990">
          <cell r="A4990">
            <v>9863</v>
          </cell>
          <cell r="E4990">
            <v>91.44</v>
          </cell>
        </row>
        <row r="4991">
          <cell r="A4991">
            <v>9860</v>
          </cell>
          <cell r="E4991">
            <v>58.71</v>
          </cell>
        </row>
        <row r="4992">
          <cell r="A4992">
            <v>9862</v>
          </cell>
          <cell r="E4992">
            <v>41.42</v>
          </cell>
        </row>
        <row r="4993">
          <cell r="A4993">
            <v>9861</v>
          </cell>
          <cell r="E4993">
            <v>33.29</v>
          </cell>
        </row>
        <row r="4994">
          <cell r="A4994">
            <v>9856</v>
          </cell>
          <cell r="E4994">
            <v>8.9499999999999993</v>
          </cell>
        </row>
        <row r="4995">
          <cell r="A4995">
            <v>9866</v>
          </cell>
          <cell r="E4995">
            <v>24.59</v>
          </cell>
        </row>
        <row r="4996">
          <cell r="A4996">
            <v>9857</v>
          </cell>
          <cell r="E4996">
            <v>118.26</v>
          </cell>
        </row>
        <row r="4997">
          <cell r="A4997">
            <v>9864</v>
          </cell>
          <cell r="E4997">
            <v>142.77000000000001</v>
          </cell>
        </row>
        <row r="4998">
          <cell r="A4998">
            <v>9865</v>
          </cell>
          <cell r="E4998">
            <v>205.33</v>
          </cell>
        </row>
        <row r="4999">
          <cell r="A4999">
            <v>9858</v>
          </cell>
          <cell r="E4999">
            <v>215.26</v>
          </cell>
        </row>
        <row r="5000">
          <cell r="A5000">
            <v>9841</v>
          </cell>
          <cell r="E5000">
            <v>38.6</v>
          </cell>
        </row>
        <row r="5001">
          <cell r="A5001">
            <v>9840</v>
          </cell>
          <cell r="E5001">
            <v>78.45</v>
          </cell>
        </row>
        <row r="5002">
          <cell r="A5002">
            <v>20067</v>
          </cell>
          <cell r="E5002">
            <v>13.48</v>
          </cell>
        </row>
        <row r="5003">
          <cell r="A5003">
            <v>20068</v>
          </cell>
          <cell r="E5003">
            <v>16.809999999999999</v>
          </cell>
        </row>
        <row r="5004">
          <cell r="A5004">
            <v>9839</v>
          </cell>
          <cell r="E5004">
            <v>22.03</v>
          </cell>
        </row>
        <row r="5005">
          <cell r="A5005">
            <v>9870</v>
          </cell>
          <cell r="E5005">
            <v>99.71</v>
          </cell>
        </row>
        <row r="5006">
          <cell r="A5006">
            <v>9867</v>
          </cell>
          <cell r="E5006">
            <v>3.66</v>
          </cell>
        </row>
        <row r="5007">
          <cell r="A5007">
            <v>9868</v>
          </cell>
          <cell r="E5007">
            <v>4.7</v>
          </cell>
        </row>
        <row r="5008">
          <cell r="A5008">
            <v>9869</v>
          </cell>
          <cell r="E5008">
            <v>10.55</v>
          </cell>
        </row>
        <row r="5009">
          <cell r="A5009">
            <v>9874</v>
          </cell>
          <cell r="E5009">
            <v>15.36</v>
          </cell>
        </row>
        <row r="5010">
          <cell r="A5010">
            <v>9875</v>
          </cell>
          <cell r="E5010">
            <v>17.600000000000001</v>
          </cell>
        </row>
        <row r="5011">
          <cell r="A5011">
            <v>9873</v>
          </cell>
          <cell r="E5011">
            <v>29.69</v>
          </cell>
        </row>
        <row r="5012">
          <cell r="A5012">
            <v>9871</v>
          </cell>
          <cell r="E5012">
            <v>49.74</v>
          </cell>
        </row>
        <row r="5013">
          <cell r="A5013">
            <v>9872</v>
          </cell>
          <cell r="E5013">
            <v>62.15</v>
          </cell>
        </row>
        <row r="5014">
          <cell r="A5014">
            <v>7667</v>
          </cell>
          <cell r="E5014">
            <v>3890.69</v>
          </cell>
        </row>
        <row r="5015">
          <cell r="A5015">
            <v>7660</v>
          </cell>
          <cell r="E5015">
            <v>4959.7</v>
          </cell>
        </row>
        <row r="5016">
          <cell r="A5016">
            <v>7676</v>
          </cell>
          <cell r="E5016">
            <v>5016.38</v>
          </cell>
        </row>
        <row r="5017">
          <cell r="A5017">
            <v>12426</v>
          </cell>
          <cell r="E5017">
            <v>53.06</v>
          </cell>
        </row>
        <row r="5018">
          <cell r="A5018">
            <v>12425</v>
          </cell>
          <cell r="E5018">
            <v>72.900000000000006</v>
          </cell>
        </row>
        <row r="5019">
          <cell r="A5019">
            <v>12427</v>
          </cell>
          <cell r="E5019">
            <v>302.57</v>
          </cell>
        </row>
        <row r="5020">
          <cell r="A5020">
            <v>12428</v>
          </cell>
          <cell r="E5020">
            <v>194.21</v>
          </cell>
        </row>
        <row r="5021">
          <cell r="A5021">
            <v>12430</v>
          </cell>
          <cell r="E5021">
            <v>65.05</v>
          </cell>
        </row>
        <row r="5022">
          <cell r="A5022">
            <v>12429</v>
          </cell>
          <cell r="E5022">
            <v>489.26</v>
          </cell>
        </row>
        <row r="5023">
          <cell r="A5023">
            <v>12431</v>
          </cell>
          <cell r="E5023">
            <v>832.64</v>
          </cell>
        </row>
        <row r="5024">
          <cell r="A5024">
            <v>12432</v>
          </cell>
          <cell r="E5024">
            <v>171.25</v>
          </cell>
        </row>
        <row r="5025">
          <cell r="A5025">
            <v>12434</v>
          </cell>
          <cell r="E5025">
            <v>55.8</v>
          </cell>
        </row>
        <row r="5026">
          <cell r="A5026">
            <v>12433</v>
          </cell>
          <cell r="E5026">
            <v>109.02</v>
          </cell>
        </row>
        <row r="5027">
          <cell r="A5027">
            <v>12435</v>
          </cell>
          <cell r="E5027">
            <v>337.38</v>
          </cell>
        </row>
        <row r="5028">
          <cell r="A5028">
            <v>12437</v>
          </cell>
          <cell r="E5028">
            <v>272.48</v>
          </cell>
        </row>
        <row r="5029">
          <cell r="A5029">
            <v>12439</v>
          </cell>
          <cell r="E5029">
            <v>87.45</v>
          </cell>
        </row>
        <row r="5030">
          <cell r="A5030">
            <v>12438</v>
          </cell>
          <cell r="E5030">
            <v>493.11</v>
          </cell>
        </row>
        <row r="5031">
          <cell r="A5031">
            <v>12436</v>
          </cell>
          <cell r="E5031">
            <v>622.9</v>
          </cell>
        </row>
        <row r="5032">
          <cell r="A5032">
            <v>36357</v>
          </cell>
          <cell r="E5032">
            <v>134.66999999999999</v>
          </cell>
        </row>
        <row r="5033">
          <cell r="A5033">
            <v>12424</v>
          </cell>
          <cell r="E5033">
            <v>112.24</v>
          </cell>
        </row>
        <row r="5034">
          <cell r="A5034">
            <v>12440</v>
          </cell>
          <cell r="E5034">
            <v>108.49</v>
          </cell>
        </row>
        <row r="5035">
          <cell r="A5035">
            <v>9884</v>
          </cell>
          <cell r="E5035">
            <v>80.92</v>
          </cell>
        </row>
        <row r="5036">
          <cell r="A5036">
            <v>9888</v>
          </cell>
          <cell r="E5036">
            <v>65.02</v>
          </cell>
        </row>
        <row r="5037">
          <cell r="A5037">
            <v>9883</v>
          </cell>
          <cell r="E5037">
            <v>28.37</v>
          </cell>
        </row>
        <row r="5038">
          <cell r="A5038">
            <v>9886</v>
          </cell>
          <cell r="E5038">
            <v>38.86</v>
          </cell>
        </row>
        <row r="5039">
          <cell r="A5039">
            <v>9889</v>
          </cell>
          <cell r="E5039">
            <v>196.88</v>
          </cell>
        </row>
        <row r="5040">
          <cell r="A5040">
            <v>9887</v>
          </cell>
          <cell r="E5040">
            <v>119</v>
          </cell>
        </row>
        <row r="5041">
          <cell r="A5041">
            <v>9885</v>
          </cell>
          <cell r="E5041">
            <v>37.57</v>
          </cell>
        </row>
        <row r="5042">
          <cell r="A5042">
            <v>9890</v>
          </cell>
          <cell r="E5042">
            <v>305.02</v>
          </cell>
        </row>
        <row r="5043">
          <cell r="A5043">
            <v>9891</v>
          </cell>
          <cell r="E5043">
            <v>428.19</v>
          </cell>
        </row>
        <row r="5044">
          <cell r="A5044">
            <v>39292</v>
          </cell>
          <cell r="E5044">
            <v>8.77</v>
          </cell>
        </row>
        <row r="5045">
          <cell r="A5045">
            <v>39293</v>
          </cell>
          <cell r="E5045">
            <v>14.16</v>
          </cell>
        </row>
        <row r="5046">
          <cell r="A5046">
            <v>39294</v>
          </cell>
          <cell r="E5046">
            <v>14.16</v>
          </cell>
        </row>
        <row r="5047">
          <cell r="A5047">
            <v>39295</v>
          </cell>
          <cell r="E5047">
            <v>24.15</v>
          </cell>
        </row>
        <row r="5048">
          <cell r="A5048">
            <v>36313</v>
          </cell>
          <cell r="E5048">
            <v>31.93</v>
          </cell>
        </row>
        <row r="5049">
          <cell r="A5049">
            <v>36316</v>
          </cell>
          <cell r="E5049">
            <v>38.72</v>
          </cell>
        </row>
        <row r="5050">
          <cell r="A5050">
            <v>64</v>
          </cell>
          <cell r="E5050">
            <v>5.99</v>
          </cell>
        </row>
        <row r="5051">
          <cell r="A5051">
            <v>37423</v>
          </cell>
          <cell r="E5051">
            <v>14.81</v>
          </cell>
        </row>
        <row r="5052">
          <cell r="A5052">
            <v>39296</v>
          </cell>
          <cell r="E5052">
            <v>6.78</v>
          </cell>
        </row>
        <row r="5053">
          <cell r="A5053">
            <v>39297</v>
          </cell>
          <cell r="E5053">
            <v>9.69</v>
          </cell>
        </row>
        <row r="5054">
          <cell r="A5054">
            <v>39298</v>
          </cell>
          <cell r="E5054">
            <v>17.07</v>
          </cell>
        </row>
        <row r="5055">
          <cell r="A5055">
            <v>39299</v>
          </cell>
          <cell r="E5055">
            <v>29.06</v>
          </cell>
        </row>
        <row r="5056">
          <cell r="A5056">
            <v>9892</v>
          </cell>
          <cell r="E5056">
            <v>7.99</v>
          </cell>
        </row>
        <row r="5057">
          <cell r="A5057">
            <v>9893</v>
          </cell>
          <cell r="E5057">
            <v>108.46</v>
          </cell>
        </row>
        <row r="5058">
          <cell r="A5058">
            <v>9901</v>
          </cell>
          <cell r="E5058">
            <v>48.13</v>
          </cell>
        </row>
        <row r="5059">
          <cell r="A5059">
            <v>9896</v>
          </cell>
          <cell r="E5059">
            <v>43.38</v>
          </cell>
        </row>
        <row r="5060">
          <cell r="A5060">
            <v>9900</v>
          </cell>
          <cell r="E5060">
            <v>26.32</v>
          </cell>
        </row>
        <row r="5061">
          <cell r="A5061">
            <v>9898</v>
          </cell>
          <cell r="E5061">
            <v>223.01</v>
          </cell>
        </row>
        <row r="5062">
          <cell r="A5062">
            <v>9899</v>
          </cell>
          <cell r="E5062">
            <v>14.37</v>
          </cell>
        </row>
        <row r="5063">
          <cell r="A5063">
            <v>9902</v>
          </cell>
          <cell r="E5063">
            <v>282.41000000000003</v>
          </cell>
        </row>
        <row r="5064">
          <cell r="A5064">
            <v>9908</v>
          </cell>
          <cell r="E5064">
            <v>563.09</v>
          </cell>
        </row>
        <row r="5065">
          <cell r="A5065">
            <v>9905</v>
          </cell>
          <cell r="E5065">
            <v>9.41</v>
          </cell>
        </row>
        <row r="5066">
          <cell r="A5066">
            <v>9906</v>
          </cell>
          <cell r="E5066">
            <v>11.27</v>
          </cell>
        </row>
        <row r="5067">
          <cell r="A5067">
            <v>9895</v>
          </cell>
          <cell r="E5067">
            <v>18.489999999999998</v>
          </cell>
        </row>
        <row r="5068">
          <cell r="A5068">
            <v>9894</v>
          </cell>
          <cell r="E5068">
            <v>36.03</v>
          </cell>
        </row>
        <row r="5069">
          <cell r="A5069">
            <v>9897</v>
          </cell>
          <cell r="E5069">
            <v>39.01</v>
          </cell>
        </row>
        <row r="5070">
          <cell r="A5070">
            <v>9910</v>
          </cell>
          <cell r="E5070">
            <v>98.2</v>
          </cell>
        </row>
        <row r="5071">
          <cell r="A5071">
            <v>9909</v>
          </cell>
          <cell r="E5071">
            <v>198.16</v>
          </cell>
        </row>
        <row r="5072">
          <cell r="A5072">
            <v>9907</v>
          </cell>
          <cell r="E5072">
            <v>304.68</v>
          </cell>
        </row>
        <row r="5073">
          <cell r="A5073">
            <v>20973</v>
          </cell>
          <cell r="E5073">
            <v>67.33</v>
          </cell>
        </row>
        <row r="5074">
          <cell r="A5074">
            <v>20974</v>
          </cell>
          <cell r="E5074">
            <v>96.33</v>
          </cell>
        </row>
        <row r="5075">
          <cell r="A5075">
            <v>37989</v>
          </cell>
          <cell r="E5075">
            <v>10.23</v>
          </cell>
        </row>
        <row r="5076">
          <cell r="A5076">
            <v>37990</v>
          </cell>
          <cell r="E5076">
            <v>11.89</v>
          </cell>
        </row>
        <row r="5077">
          <cell r="A5077">
            <v>37991</v>
          </cell>
          <cell r="E5077">
            <v>18.82</v>
          </cell>
        </row>
        <row r="5078">
          <cell r="A5078">
            <v>37992</v>
          </cell>
          <cell r="E5078">
            <v>28.74</v>
          </cell>
        </row>
        <row r="5079">
          <cell r="A5079">
            <v>37993</v>
          </cell>
          <cell r="E5079">
            <v>42.65</v>
          </cell>
        </row>
        <row r="5080">
          <cell r="A5080">
            <v>37994</v>
          </cell>
          <cell r="E5080">
            <v>102.5</v>
          </cell>
        </row>
        <row r="5081">
          <cell r="A5081">
            <v>37995</v>
          </cell>
          <cell r="E5081">
            <v>148.77000000000001</v>
          </cell>
        </row>
        <row r="5082">
          <cell r="A5082">
            <v>37996</v>
          </cell>
          <cell r="E5082">
            <v>219.35</v>
          </cell>
        </row>
        <row r="5083">
          <cell r="A5083">
            <v>13883</v>
          </cell>
          <cell r="E5083">
            <v>140440.38</v>
          </cell>
        </row>
        <row r="5084">
          <cell r="A5084">
            <v>38604</v>
          </cell>
          <cell r="E5084">
            <v>174916.63</v>
          </cell>
        </row>
        <row r="5085">
          <cell r="A5085">
            <v>10601</v>
          </cell>
          <cell r="E5085">
            <v>3402477.42</v>
          </cell>
        </row>
        <row r="5086">
          <cell r="A5086">
            <v>44469</v>
          </cell>
          <cell r="E5086">
            <v>8958602.9700000007</v>
          </cell>
        </row>
        <row r="5087">
          <cell r="A5087">
            <v>13894</v>
          </cell>
          <cell r="E5087">
            <v>392649.25</v>
          </cell>
        </row>
        <row r="5088">
          <cell r="A5088">
            <v>13895</v>
          </cell>
          <cell r="E5088">
            <v>527982.35</v>
          </cell>
        </row>
        <row r="5089">
          <cell r="A5089">
            <v>13892</v>
          </cell>
          <cell r="E5089">
            <v>647029.46</v>
          </cell>
        </row>
        <row r="5090">
          <cell r="A5090">
            <v>9914</v>
          </cell>
          <cell r="E5090">
            <v>700000</v>
          </cell>
        </row>
        <row r="5091">
          <cell r="A5091">
            <v>36485</v>
          </cell>
          <cell r="E5091">
            <v>719825.43</v>
          </cell>
        </row>
        <row r="5092">
          <cell r="A5092">
            <v>9912</v>
          </cell>
          <cell r="E5092">
            <v>2770000</v>
          </cell>
        </row>
        <row r="5093">
          <cell r="A5093">
            <v>9921</v>
          </cell>
          <cell r="E5093">
            <v>1428897.02</v>
          </cell>
        </row>
        <row r="5094">
          <cell r="A5094">
            <v>21112</v>
          </cell>
          <cell r="E5094">
            <v>197.63</v>
          </cell>
        </row>
        <row r="5095">
          <cell r="A5095">
            <v>10228</v>
          </cell>
          <cell r="E5095">
            <v>229.59</v>
          </cell>
        </row>
        <row r="5096">
          <cell r="A5096">
            <v>11781</v>
          </cell>
          <cell r="E5096">
            <v>185.99</v>
          </cell>
        </row>
        <row r="5097">
          <cell r="A5097">
            <v>37588</v>
          </cell>
          <cell r="E5097">
            <v>65.58</v>
          </cell>
        </row>
        <row r="5098">
          <cell r="A5098">
            <v>11746</v>
          </cell>
          <cell r="E5098">
            <v>59.98</v>
          </cell>
        </row>
        <row r="5099">
          <cell r="A5099">
            <v>11751</v>
          </cell>
          <cell r="E5099">
            <v>107.73</v>
          </cell>
        </row>
        <row r="5100">
          <cell r="A5100">
            <v>11750</v>
          </cell>
          <cell r="E5100">
            <v>89.4</v>
          </cell>
        </row>
        <row r="5101">
          <cell r="A5101">
            <v>11748</v>
          </cell>
          <cell r="E5101">
            <v>38.49</v>
          </cell>
        </row>
        <row r="5102">
          <cell r="A5102">
            <v>11747</v>
          </cell>
          <cell r="E5102">
            <v>166.13</v>
          </cell>
        </row>
        <row r="5103">
          <cell r="A5103">
            <v>11749</v>
          </cell>
          <cell r="E5103">
            <v>44.43</v>
          </cell>
        </row>
        <row r="5104">
          <cell r="A5104">
            <v>10236</v>
          </cell>
          <cell r="E5104">
            <v>103.73</v>
          </cell>
        </row>
        <row r="5105">
          <cell r="A5105">
            <v>10233</v>
          </cell>
          <cell r="E5105">
            <v>97.21</v>
          </cell>
        </row>
        <row r="5106">
          <cell r="A5106">
            <v>10234</v>
          </cell>
          <cell r="E5106">
            <v>61.23</v>
          </cell>
        </row>
        <row r="5107">
          <cell r="A5107">
            <v>10231</v>
          </cell>
          <cell r="E5107">
            <v>280.81</v>
          </cell>
        </row>
        <row r="5108">
          <cell r="A5108">
            <v>10232</v>
          </cell>
          <cell r="E5108">
            <v>157.13</v>
          </cell>
        </row>
        <row r="5109">
          <cell r="A5109">
            <v>10229</v>
          </cell>
          <cell r="E5109">
            <v>55.38</v>
          </cell>
        </row>
        <row r="5110">
          <cell r="A5110">
            <v>10235</v>
          </cell>
          <cell r="E5110">
            <v>384.96</v>
          </cell>
        </row>
        <row r="5111">
          <cell r="A5111">
            <v>10230</v>
          </cell>
          <cell r="E5111">
            <v>677.49</v>
          </cell>
        </row>
        <row r="5112">
          <cell r="A5112">
            <v>10409</v>
          </cell>
          <cell r="E5112">
            <v>201.27</v>
          </cell>
        </row>
        <row r="5113">
          <cell r="A5113">
            <v>10411</v>
          </cell>
          <cell r="E5113">
            <v>180.1</v>
          </cell>
        </row>
        <row r="5114">
          <cell r="A5114">
            <v>10404</v>
          </cell>
          <cell r="E5114">
            <v>73.040000000000006</v>
          </cell>
        </row>
        <row r="5115">
          <cell r="A5115">
            <v>10410</v>
          </cell>
          <cell r="E5115">
            <v>120.3</v>
          </cell>
        </row>
        <row r="5116">
          <cell r="A5116">
            <v>10405</v>
          </cell>
          <cell r="E5116">
            <v>403.25</v>
          </cell>
        </row>
        <row r="5117">
          <cell r="A5117">
            <v>10408</v>
          </cell>
          <cell r="E5117">
            <v>281.99</v>
          </cell>
        </row>
        <row r="5118">
          <cell r="A5118">
            <v>10412</v>
          </cell>
          <cell r="E5118">
            <v>88.51</v>
          </cell>
        </row>
        <row r="5119">
          <cell r="A5119">
            <v>10406</v>
          </cell>
          <cell r="E5119">
            <v>556.97</v>
          </cell>
        </row>
        <row r="5120">
          <cell r="A5120">
            <v>10407</v>
          </cell>
          <cell r="E5120">
            <v>863.87</v>
          </cell>
        </row>
        <row r="5121">
          <cell r="A5121">
            <v>10416</v>
          </cell>
          <cell r="E5121">
            <v>107.15</v>
          </cell>
        </row>
        <row r="5122">
          <cell r="A5122">
            <v>10419</v>
          </cell>
          <cell r="E5122">
            <v>93.01</v>
          </cell>
        </row>
        <row r="5123">
          <cell r="A5123">
            <v>21092</v>
          </cell>
          <cell r="E5123">
            <v>53.17</v>
          </cell>
        </row>
        <row r="5124">
          <cell r="A5124">
            <v>10418</v>
          </cell>
          <cell r="E5124">
            <v>61.99</v>
          </cell>
        </row>
        <row r="5125">
          <cell r="A5125">
            <v>12657</v>
          </cell>
          <cell r="E5125">
            <v>250.18</v>
          </cell>
        </row>
        <row r="5126">
          <cell r="A5126">
            <v>10417</v>
          </cell>
          <cell r="E5126">
            <v>156.12</v>
          </cell>
        </row>
        <row r="5127">
          <cell r="A5127">
            <v>10413</v>
          </cell>
          <cell r="E5127">
            <v>56.74</v>
          </cell>
        </row>
        <row r="5128">
          <cell r="A5128">
            <v>10414</v>
          </cell>
          <cell r="E5128">
            <v>341.64</v>
          </cell>
        </row>
        <row r="5129">
          <cell r="A5129">
            <v>10415</v>
          </cell>
          <cell r="E5129">
            <v>592.92999999999995</v>
          </cell>
        </row>
        <row r="5130">
          <cell r="A5130">
            <v>38643</v>
          </cell>
          <cell r="E5130">
            <v>52.11</v>
          </cell>
        </row>
        <row r="5131">
          <cell r="A5131">
            <v>6157</v>
          </cell>
          <cell r="E5131">
            <v>71.19</v>
          </cell>
        </row>
        <row r="5132">
          <cell r="A5132">
            <v>6152</v>
          </cell>
          <cell r="E5132">
            <v>3.41</v>
          </cell>
        </row>
        <row r="5133">
          <cell r="A5133">
            <v>6158</v>
          </cell>
          <cell r="E5133">
            <v>4.12</v>
          </cell>
        </row>
        <row r="5134">
          <cell r="A5134">
            <v>6153</v>
          </cell>
          <cell r="E5134">
            <v>3.2</v>
          </cell>
        </row>
        <row r="5135">
          <cell r="A5135">
            <v>6156</v>
          </cell>
          <cell r="E5135">
            <v>4.0599999999999996</v>
          </cell>
        </row>
        <row r="5136">
          <cell r="A5136">
            <v>6154</v>
          </cell>
          <cell r="E5136">
            <v>7.65</v>
          </cell>
        </row>
        <row r="5137">
          <cell r="A5137">
            <v>6155</v>
          </cell>
          <cell r="E5137">
            <v>15.82</v>
          </cell>
        </row>
        <row r="5138">
          <cell r="A5138">
            <v>43595</v>
          </cell>
          <cell r="E5138">
            <v>19.45</v>
          </cell>
        </row>
        <row r="5139">
          <cell r="A5139">
            <v>43596</v>
          </cell>
          <cell r="E5139">
            <v>22.48</v>
          </cell>
        </row>
        <row r="5140">
          <cell r="A5140">
            <v>38108</v>
          </cell>
          <cell r="E5140">
            <v>56.51</v>
          </cell>
        </row>
        <row r="5141">
          <cell r="A5141">
            <v>38087</v>
          </cell>
          <cell r="E5141">
            <v>72.680000000000007</v>
          </cell>
        </row>
        <row r="5142">
          <cell r="A5142">
            <v>38109</v>
          </cell>
          <cell r="E5142">
            <v>90.31</v>
          </cell>
        </row>
        <row r="5143">
          <cell r="A5143">
            <v>38088</v>
          </cell>
          <cell r="E5143">
            <v>94.96</v>
          </cell>
        </row>
        <row r="5144">
          <cell r="A5144">
            <v>38110</v>
          </cell>
          <cell r="E5144">
            <v>34.74</v>
          </cell>
        </row>
        <row r="5145">
          <cell r="A5145">
            <v>38089</v>
          </cell>
          <cell r="E5145">
            <v>60.53</v>
          </cell>
        </row>
        <row r="5146">
          <cell r="A5146">
            <v>38111</v>
          </cell>
          <cell r="E5146">
            <v>38.85</v>
          </cell>
        </row>
        <row r="5147">
          <cell r="A5147">
            <v>38090</v>
          </cell>
          <cell r="E5147">
            <v>62.57</v>
          </cell>
        </row>
        <row r="5148">
          <cell r="A5148">
            <v>13726</v>
          </cell>
          <cell r="E5148">
            <v>90586.73</v>
          </cell>
        </row>
        <row r="5149">
          <cell r="A5149">
            <v>38400</v>
          </cell>
          <cell r="E5149">
            <v>16.52</v>
          </cell>
        </row>
        <row r="5150">
          <cell r="A5150">
            <v>12627</v>
          </cell>
          <cell r="E5150">
            <v>0.54</v>
          </cell>
        </row>
        <row r="5151">
          <cell r="A5151">
            <v>39996</v>
          </cell>
          <cell r="E5151">
            <v>4.8099999999999996</v>
          </cell>
        </row>
        <row r="5152">
          <cell r="A5152">
            <v>10478</v>
          </cell>
          <cell r="E5152">
            <v>31.49</v>
          </cell>
        </row>
        <row r="5153">
          <cell r="A5153">
            <v>10481</v>
          </cell>
          <cell r="E5153">
            <v>28</v>
          </cell>
        </row>
        <row r="5154">
          <cell r="A5154">
            <v>10475</v>
          </cell>
          <cell r="E5154">
            <v>27.1</v>
          </cell>
        </row>
        <row r="5155">
          <cell r="A5155">
            <v>4031</v>
          </cell>
          <cell r="E5155">
            <v>34.03</v>
          </cell>
        </row>
        <row r="5156">
          <cell r="A5156">
            <v>4030</v>
          </cell>
          <cell r="E5156">
            <v>7.24</v>
          </cell>
        </row>
        <row r="5157">
          <cell r="A5157">
            <v>39399</v>
          </cell>
          <cell r="E5157">
            <v>1690.69</v>
          </cell>
        </row>
        <row r="5158">
          <cell r="A5158">
            <v>39400</v>
          </cell>
          <cell r="E5158">
            <v>1837.7</v>
          </cell>
        </row>
        <row r="5159">
          <cell r="A5159">
            <v>39401</v>
          </cell>
          <cell r="E5159">
            <v>2061.46</v>
          </cell>
        </row>
        <row r="5160">
          <cell r="A5160">
            <v>11652</v>
          </cell>
          <cell r="E5160">
            <v>4435</v>
          </cell>
        </row>
        <row r="5161">
          <cell r="A5161">
            <v>13896</v>
          </cell>
          <cell r="E5161">
            <v>3978.58</v>
          </cell>
        </row>
        <row r="5162">
          <cell r="A5162">
            <v>13475</v>
          </cell>
          <cell r="E5162">
            <v>4846.3900000000003</v>
          </cell>
        </row>
        <row r="5163">
          <cell r="A5163">
            <v>44491</v>
          </cell>
          <cell r="E5163">
            <v>4853435.17</v>
          </cell>
        </row>
        <row r="5164">
          <cell r="A5164">
            <v>44470</v>
          </cell>
          <cell r="E5164">
            <v>2043239.87</v>
          </cell>
        </row>
        <row r="5165">
          <cell r="A5165">
            <v>13476</v>
          </cell>
          <cell r="E5165">
            <v>2058046.1</v>
          </cell>
        </row>
        <row r="5166">
          <cell r="A5166">
            <v>10488</v>
          </cell>
          <cell r="E5166">
            <v>2493345</v>
          </cell>
        </row>
        <row r="5167">
          <cell r="A5167">
            <v>13606</v>
          </cell>
          <cell r="E5167">
            <v>2209068.0099999998</v>
          </cell>
        </row>
        <row r="5168">
          <cell r="A5168">
            <v>10489</v>
          </cell>
          <cell r="E5168">
            <v>17.940000000000001</v>
          </cell>
        </row>
        <row r="5169">
          <cell r="A5169">
            <v>41073</v>
          </cell>
          <cell r="E5169">
            <v>3167.86</v>
          </cell>
        </row>
        <row r="5170">
          <cell r="A5170">
            <v>34391</v>
          </cell>
          <cell r="E5170">
            <v>765.85</v>
          </cell>
        </row>
        <row r="5171">
          <cell r="A5171">
            <v>10496</v>
          </cell>
          <cell r="E5171">
            <v>666.66</v>
          </cell>
        </row>
        <row r="5172">
          <cell r="A5172">
            <v>10497</v>
          </cell>
          <cell r="E5172">
            <v>1733.33</v>
          </cell>
        </row>
        <row r="5173">
          <cell r="A5173">
            <v>10504</v>
          </cell>
          <cell r="E5173">
            <v>2026.66</v>
          </cell>
        </row>
        <row r="5174">
          <cell r="A5174">
            <v>34390</v>
          </cell>
          <cell r="E5174">
            <v>597.33000000000004</v>
          </cell>
        </row>
        <row r="5175">
          <cell r="A5175">
            <v>34389</v>
          </cell>
          <cell r="E5175">
            <v>186.66</v>
          </cell>
        </row>
        <row r="5176">
          <cell r="A5176">
            <v>34388</v>
          </cell>
          <cell r="E5176">
            <v>265.29000000000002</v>
          </cell>
        </row>
        <row r="5177">
          <cell r="A5177">
            <v>34387</v>
          </cell>
          <cell r="E5177">
            <v>430.66</v>
          </cell>
        </row>
        <row r="5178">
          <cell r="A5178">
            <v>11188</v>
          </cell>
          <cell r="E5178">
            <v>213.33</v>
          </cell>
        </row>
        <row r="5179">
          <cell r="A5179">
            <v>11189</v>
          </cell>
          <cell r="E5179">
            <v>320</v>
          </cell>
        </row>
        <row r="5180">
          <cell r="A5180">
            <v>21107</v>
          </cell>
          <cell r="E5180">
            <v>230.28</v>
          </cell>
        </row>
        <row r="5181">
          <cell r="A5181">
            <v>34386</v>
          </cell>
          <cell r="E5181">
            <v>399.99</v>
          </cell>
        </row>
        <row r="5182">
          <cell r="A5182">
            <v>10490</v>
          </cell>
          <cell r="E5182">
            <v>120</v>
          </cell>
        </row>
        <row r="5183">
          <cell r="A5183">
            <v>10492</v>
          </cell>
          <cell r="E5183">
            <v>159.99</v>
          </cell>
        </row>
        <row r="5184">
          <cell r="A5184">
            <v>10493</v>
          </cell>
          <cell r="E5184">
            <v>186.66</v>
          </cell>
        </row>
        <row r="5185">
          <cell r="A5185">
            <v>10491</v>
          </cell>
          <cell r="E5185">
            <v>226.66</v>
          </cell>
        </row>
        <row r="5186">
          <cell r="A5186">
            <v>34385</v>
          </cell>
          <cell r="E5186">
            <v>330.66</v>
          </cell>
        </row>
        <row r="5187">
          <cell r="A5187">
            <v>10499</v>
          </cell>
          <cell r="E5187">
            <v>133.33000000000001</v>
          </cell>
        </row>
        <row r="5188">
          <cell r="A5188">
            <v>34384</v>
          </cell>
          <cell r="E5188">
            <v>399.99</v>
          </cell>
        </row>
        <row r="5189">
          <cell r="A5189">
            <v>11185</v>
          </cell>
          <cell r="E5189">
            <v>413.33</v>
          </cell>
        </row>
        <row r="5190">
          <cell r="A5190">
            <v>10507</v>
          </cell>
          <cell r="E5190">
            <v>322.54000000000002</v>
          </cell>
        </row>
        <row r="5191">
          <cell r="A5191">
            <v>10505</v>
          </cell>
          <cell r="E5191">
            <v>190.32</v>
          </cell>
        </row>
        <row r="5192">
          <cell r="A5192">
            <v>10506</v>
          </cell>
          <cell r="E5192">
            <v>248.45</v>
          </cell>
        </row>
        <row r="5193">
          <cell r="A5193">
            <v>5031</v>
          </cell>
          <cell r="E5193">
            <v>348.86</v>
          </cell>
        </row>
        <row r="5194">
          <cell r="A5194">
            <v>10502</v>
          </cell>
          <cell r="E5194">
            <v>406.5</v>
          </cell>
        </row>
        <row r="5195">
          <cell r="A5195">
            <v>10501</v>
          </cell>
          <cell r="E5195">
            <v>229.66</v>
          </cell>
        </row>
        <row r="5196">
          <cell r="A5196">
            <v>10503</v>
          </cell>
          <cell r="E5196">
            <v>310.27</v>
          </cell>
        </row>
        <row r="5197">
          <cell r="A5197">
            <v>4500</v>
          </cell>
          <cell r="E5197">
            <v>13.48</v>
          </cell>
        </row>
        <row r="5198">
          <cell r="A5198">
            <v>4448</v>
          </cell>
          <cell r="E5198">
            <v>18.52</v>
          </cell>
        </row>
        <row r="5199">
          <cell r="A5199">
            <v>20213</v>
          </cell>
          <cell r="E5199">
            <v>25.31</v>
          </cell>
        </row>
        <row r="5200">
          <cell r="A5200">
            <v>20211</v>
          </cell>
          <cell r="E5200">
            <v>33.520000000000003</v>
          </cell>
        </row>
        <row r="5201">
          <cell r="A5201">
            <v>40270</v>
          </cell>
          <cell r="E5201">
            <v>112.16</v>
          </cell>
        </row>
        <row r="5202">
          <cell r="A5202">
            <v>4425</v>
          </cell>
          <cell r="E5202">
            <v>27.71</v>
          </cell>
        </row>
        <row r="5203">
          <cell r="A5203">
            <v>4472</v>
          </cell>
          <cell r="E5203">
            <v>34.61</v>
          </cell>
        </row>
        <row r="5204">
          <cell r="A5204">
            <v>35272</v>
          </cell>
          <cell r="E5204">
            <v>50.03</v>
          </cell>
        </row>
        <row r="5205">
          <cell r="A5205">
            <v>4481</v>
          </cell>
          <cell r="E5205">
            <v>53.56</v>
          </cell>
        </row>
        <row r="5206">
          <cell r="A5206">
            <v>34345</v>
          </cell>
          <cell r="E5206">
            <v>16.88</v>
          </cell>
        </row>
        <row r="5207">
          <cell r="A5207">
            <v>41096</v>
          </cell>
          <cell r="E5207">
            <v>2978.11</v>
          </cell>
        </row>
        <row r="5208">
          <cell r="A5208">
            <v>41776</v>
          </cell>
          <cell r="E5208">
            <v>23.14</v>
          </cell>
        </row>
        <row r="5210">
          <cell r="A5210" t="str">
            <v>TOTAL DE INSUMOS : 5201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  <sheetName val="mdo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6">
          <cell r="A6" t="str">
            <v>Data: 03/05/2002</v>
          </cell>
        </row>
      </sheetData>
      <sheetData sheetId="135"/>
      <sheetData sheetId="136" refreshError="1"/>
      <sheetData sheetId="1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  <sheetName val="2 - SES SÃO VICENTE"/>
    </sheetNames>
    <sheetDataSet>
      <sheetData sheetId="0">
        <row r="3">
          <cell r="B3" t="str">
            <v>CONENGE-SC CONSTRUÇÕES E ENGENHARIA LTDA</v>
          </cell>
        </row>
      </sheetData>
      <sheetData sheetId="1">
        <row r="3">
          <cell r="B3" t="str">
            <v>CONENGE-SC CONSTRUÇÕES E ENGENHARIA LTDA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7"/>
  <sheetViews>
    <sheetView tabSelected="1" topLeftCell="A267" zoomScale="80" zoomScaleNormal="80" workbookViewId="0">
      <selection activeCell="I1" sqref="A1:I270"/>
    </sheetView>
  </sheetViews>
  <sheetFormatPr defaultRowHeight="40.5" customHeight="1" x14ac:dyDescent="0.25"/>
  <cols>
    <col min="1" max="1" width="15.85546875" customWidth="1"/>
    <col min="2" max="2" width="17" customWidth="1"/>
    <col min="3" max="3" width="16" customWidth="1"/>
    <col min="4" max="4" width="113.42578125" style="1" customWidth="1"/>
    <col min="5" max="5" width="8.140625" style="5" customWidth="1"/>
    <col min="6" max="6" width="13.85546875" style="2" customWidth="1"/>
    <col min="7" max="7" width="14.140625" style="3" customWidth="1"/>
    <col min="8" max="8" width="17.28515625" style="2" customWidth="1"/>
    <col min="9" max="9" width="18.28515625" style="2" customWidth="1"/>
    <col min="12" max="12" width="9.85546875" bestFit="1" customWidth="1"/>
  </cols>
  <sheetData>
    <row r="1" spans="1:9" ht="40.5" customHeight="1" x14ac:dyDescent="0.25">
      <c r="A1" s="10"/>
      <c r="B1" s="9"/>
      <c r="C1" s="9"/>
      <c r="D1" s="11"/>
      <c r="E1" s="12"/>
      <c r="F1" s="13"/>
      <c r="G1" s="14"/>
      <c r="H1" s="13"/>
      <c r="I1" s="15"/>
    </row>
    <row r="2" spans="1:9" ht="40.5" customHeight="1" x14ac:dyDescent="0.25">
      <c r="A2" s="8"/>
      <c r="D2" s="265" t="s">
        <v>425</v>
      </c>
      <c r="I2" s="16"/>
    </row>
    <row r="3" spans="1:9" ht="40.5" customHeight="1" x14ac:dyDescent="0.25">
      <c r="A3" s="8"/>
      <c r="D3" s="265"/>
      <c r="I3" s="16"/>
    </row>
    <row r="4" spans="1:9" ht="40.5" customHeight="1" thickBot="1" x14ac:dyDescent="0.3">
      <c r="A4" s="8"/>
      <c r="I4" s="16"/>
    </row>
    <row r="5" spans="1:9" ht="40.5" customHeight="1" x14ac:dyDescent="0.25">
      <c r="A5" s="125" t="s">
        <v>14</v>
      </c>
      <c r="B5" s="269" t="s">
        <v>415</v>
      </c>
      <c r="C5" s="269"/>
      <c r="D5" s="269"/>
      <c r="E5" s="269"/>
      <c r="F5" s="269"/>
      <c r="G5" s="171" t="s">
        <v>18</v>
      </c>
      <c r="H5" s="171"/>
      <c r="I5" s="172"/>
    </row>
    <row r="6" spans="1:9" ht="40.5" customHeight="1" x14ac:dyDescent="0.25">
      <c r="A6" s="126" t="s">
        <v>15</v>
      </c>
      <c r="B6" s="274"/>
      <c r="C6" s="274"/>
      <c r="D6" s="274"/>
      <c r="E6" s="274"/>
      <c r="F6" s="274"/>
      <c r="G6" s="173"/>
      <c r="H6" s="173"/>
      <c r="I6" s="174"/>
    </row>
    <row r="7" spans="1:9" ht="40.5" customHeight="1" x14ac:dyDescent="0.25">
      <c r="A7" s="126" t="s">
        <v>0</v>
      </c>
      <c r="B7" s="274"/>
      <c r="C7" s="274"/>
      <c r="D7" s="274"/>
      <c r="E7" s="274"/>
      <c r="F7" s="274"/>
      <c r="G7" s="173"/>
      <c r="H7" s="173"/>
      <c r="I7" s="174"/>
    </row>
    <row r="8" spans="1:9" ht="40.5" customHeight="1" x14ac:dyDescent="0.25">
      <c r="A8" s="126" t="s">
        <v>1</v>
      </c>
      <c r="B8" s="274" t="s">
        <v>416</v>
      </c>
      <c r="C8" s="274"/>
      <c r="D8" s="274"/>
      <c r="E8" s="274"/>
      <c r="F8" s="274"/>
      <c r="G8" s="173"/>
      <c r="H8" s="173"/>
      <c r="I8" s="174"/>
    </row>
    <row r="9" spans="1:9" ht="40.5" customHeight="1" x14ac:dyDescent="0.25">
      <c r="A9" s="126" t="s">
        <v>2</v>
      </c>
      <c r="B9" s="274"/>
      <c r="C9" s="274"/>
      <c r="D9" s="274"/>
      <c r="E9" s="274"/>
      <c r="F9" s="274"/>
      <c r="G9" s="173"/>
      <c r="H9" s="173"/>
      <c r="I9" s="174"/>
    </row>
    <row r="10" spans="1:9" ht="40.5" customHeight="1" x14ac:dyDescent="0.25">
      <c r="A10" s="126" t="s">
        <v>382</v>
      </c>
      <c r="B10" s="274"/>
      <c r="C10" s="274"/>
      <c r="D10" s="274"/>
      <c r="E10" s="274"/>
      <c r="F10" s="274"/>
      <c r="G10" s="173"/>
      <c r="H10" s="173"/>
      <c r="I10" s="174"/>
    </row>
    <row r="11" spans="1:9" ht="40.5" customHeight="1" thickBot="1" x14ac:dyDescent="0.3">
      <c r="A11" s="126" t="s">
        <v>16</v>
      </c>
      <c r="B11" s="274"/>
      <c r="C11" s="274"/>
      <c r="D11" s="274"/>
      <c r="E11" s="274"/>
      <c r="F11" s="274"/>
      <c r="G11" s="173"/>
      <c r="H11" s="173"/>
      <c r="I11" s="174"/>
    </row>
    <row r="12" spans="1:9" ht="40.5" customHeight="1" thickBot="1" x14ac:dyDescent="0.3">
      <c r="A12" s="127" t="s">
        <v>3</v>
      </c>
      <c r="B12" s="128">
        <v>0.2492</v>
      </c>
      <c r="C12" s="129"/>
      <c r="D12" s="130"/>
      <c r="E12" s="131"/>
      <c r="F12" s="132"/>
      <c r="G12" s="235" t="s">
        <v>516</v>
      </c>
      <c r="H12" s="236"/>
      <c r="I12" s="175">
        <f>I261</f>
        <v>363401.22000000003</v>
      </c>
    </row>
    <row r="13" spans="1:9" ht="40.5" customHeight="1" x14ac:dyDescent="0.25">
      <c r="A13" s="271" t="s">
        <v>4</v>
      </c>
      <c r="B13" s="252" t="s">
        <v>17</v>
      </c>
      <c r="C13" s="252" t="s">
        <v>9</v>
      </c>
      <c r="D13" s="252" t="s">
        <v>5</v>
      </c>
      <c r="E13" s="255" t="s">
        <v>6</v>
      </c>
      <c r="F13" s="258" t="s">
        <v>7</v>
      </c>
      <c r="G13" s="261" t="s">
        <v>566</v>
      </c>
      <c r="H13" s="261" t="s">
        <v>567</v>
      </c>
      <c r="I13" s="249" t="s">
        <v>8</v>
      </c>
    </row>
    <row r="14" spans="1:9" ht="40.5" customHeight="1" x14ac:dyDescent="0.25">
      <c r="A14" s="272"/>
      <c r="B14" s="253"/>
      <c r="C14" s="253"/>
      <c r="D14" s="253"/>
      <c r="E14" s="256"/>
      <c r="F14" s="259"/>
      <c r="G14" s="262"/>
      <c r="H14" s="262"/>
      <c r="I14" s="250"/>
    </row>
    <row r="15" spans="1:9" ht="40.5" customHeight="1" thickBot="1" x14ac:dyDescent="0.3">
      <c r="A15" s="273"/>
      <c r="B15" s="254"/>
      <c r="C15" s="254"/>
      <c r="D15" s="254"/>
      <c r="E15" s="257"/>
      <c r="F15" s="260"/>
      <c r="G15" s="263"/>
      <c r="H15" s="263"/>
      <c r="I15" s="251"/>
    </row>
    <row r="16" spans="1:9" ht="40.5" customHeight="1" thickBot="1" x14ac:dyDescent="0.3">
      <c r="A16" s="138"/>
      <c r="B16" s="139"/>
      <c r="C16" s="139"/>
      <c r="D16" s="139"/>
      <c r="E16" s="139"/>
      <c r="F16" s="140"/>
      <c r="G16" s="141"/>
      <c r="H16" s="142"/>
      <c r="I16" s="143"/>
    </row>
    <row r="17" spans="1:12" ht="40.5" customHeight="1" thickBot="1" x14ac:dyDescent="0.3">
      <c r="A17" s="205">
        <v>1</v>
      </c>
      <c r="B17" s="206" t="s">
        <v>22</v>
      </c>
      <c r="C17" s="207"/>
      <c r="D17" s="208"/>
      <c r="E17" s="209"/>
      <c r="F17" s="209"/>
      <c r="G17" s="209"/>
      <c r="H17" s="209"/>
      <c r="I17" s="210">
        <f>I31+I35</f>
        <v>57575.720000000008</v>
      </c>
    </row>
    <row r="18" spans="1:12" ht="40.5" customHeight="1" thickBot="1" x14ac:dyDescent="0.3">
      <c r="A18" s="133">
        <v>1.1000000000000001</v>
      </c>
      <c r="B18" s="134" t="s">
        <v>23</v>
      </c>
      <c r="C18" s="135"/>
      <c r="D18" s="135"/>
      <c r="E18" s="136"/>
      <c r="F18" s="136"/>
      <c r="G18" s="136"/>
      <c r="H18" s="136"/>
      <c r="I18" s="137"/>
    </row>
    <row r="19" spans="1:12" ht="40.5" customHeight="1" x14ac:dyDescent="0.25">
      <c r="A19" s="17" t="s">
        <v>19</v>
      </c>
      <c r="B19" s="19" t="s">
        <v>31</v>
      </c>
      <c r="C19" s="19">
        <v>4813</v>
      </c>
      <c r="D19" s="18" t="s">
        <v>412</v>
      </c>
      <c r="E19" s="19" t="s">
        <v>12</v>
      </c>
      <c r="F19" s="20">
        <v>4.5</v>
      </c>
      <c r="G19" s="21">
        <v>227.9151</v>
      </c>
      <c r="H19" s="21">
        <f t="shared" ref="H19:H29" si="0">ROUND(G19*(1+$B$12),2)</f>
        <v>284.70999999999998</v>
      </c>
      <c r="I19" s="22">
        <f t="shared" ref="I19:I53" si="1">ROUND((H19*F19),2)</f>
        <v>1281.2</v>
      </c>
      <c r="K19" s="6"/>
      <c r="L19" s="102"/>
    </row>
    <row r="20" spans="1:12" ht="40.5" customHeight="1" x14ac:dyDescent="0.25">
      <c r="A20" s="17" t="s">
        <v>20</v>
      </c>
      <c r="B20" s="24" t="s">
        <v>31</v>
      </c>
      <c r="C20" s="24">
        <v>3729</v>
      </c>
      <c r="D20" s="23" t="s">
        <v>32</v>
      </c>
      <c r="E20" s="24" t="s">
        <v>13</v>
      </c>
      <c r="F20" s="25">
        <v>1</v>
      </c>
      <c r="G20" s="29">
        <v>97.49701499999999</v>
      </c>
      <c r="H20" s="26">
        <f t="shared" si="0"/>
        <v>121.79</v>
      </c>
      <c r="I20" s="27">
        <f t="shared" si="1"/>
        <v>121.79</v>
      </c>
      <c r="K20" s="6"/>
      <c r="L20" s="102"/>
    </row>
    <row r="21" spans="1:12" ht="40.5" customHeight="1" x14ac:dyDescent="0.25">
      <c r="A21" s="17" t="s">
        <v>387</v>
      </c>
      <c r="B21" s="24" t="s">
        <v>10</v>
      </c>
      <c r="C21" s="24">
        <v>95674</v>
      </c>
      <c r="D21" s="23" t="s">
        <v>33</v>
      </c>
      <c r="E21" s="24" t="s">
        <v>13</v>
      </c>
      <c r="F21" s="25">
        <v>1</v>
      </c>
      <c r="G21" s="29">
        <v>187.52950899999999</v>
      </c>
      <c r="H21" s="26">
        <f t="shared" si="0"/>
        <v>234.26</v>
      </c>
      <c r="I21" s="27">
        <f t="shared" si="1"/>
        <v>234.26</v>
      </c>
      <c r="K21" s="6"/>
      <c r="L21" s="102"/>
    </row>
    <row r="22" spans="1:12" ht="40.5" customHeight="1" x14ac:dyDescent="0.25">
      <c r="A22" s="28" t="s">
        <v>399</v>
      </c>
      <c r="B22" s="24" t="s">
        <v>10</v>
      </c>
      <c r="C22" s="24" t="s">
        <v>89</v>
      </c>
      <c r="D22" s="23" t="s">
        <v>90</v>
      </c>
      <c r="E22" s="24" t="s">
        <v>11</v>
      </c>
      <c r="F22" s="25">
        <v>30</v>
      </c>
      <c r="G22" s="29">
        <v>9.6833769999999983</v>
      </c>
      <c r="H22" s="29">
        <f t="shared" si="0"/>
        <v>12.1</v>
      </c>
      <c r="I22" s="30">
        <f t="shared" si="1"/>
        <v>363</v>
      </c>
      <c r="K22" s="6"/>
      <c r="L22" s="102"/>
    </row>
    <row r="23" spans="1:12" ht="40.5" customHeight="1" x14ac:dyDescent="0.25">
      <c r="A23" s="28" t="s">
        <v>400</v>
      </c>
      <c r="B23" s="24" t="s">
        <v>10</v>
      </c>
      <c r="C23" s="24" t="s">
        <v>91</v>
      </c>
      <c r="D23" s="23" t="s">
        <v>92</v>
      </c>
      <c r="E23" s="24" t="s">
        <v>13</v>
      </c>
      <c r="F23" s="25">
        <v>6</v>
      </c>
      <c r="G23" s="29">
        <v>62.646505000000005</v>
      </c>
      <c r="H23" s="29">
        <f t="shared" si="0"/>
        <v>78.260000000000005</v>
      </c>
      <c r="I23" s="30">
        <f t="shared" si="1"/>
        <v>469.56</v>
      </c>
      <c r="K23" s="6"/>
      <c r="L23" s="102"/>
    </row>
    <row r="24" spans="1:12" ht="40.5" customHeight="1" x14ac:dyDescent="0.25">
      <c r="A24" s="17" t="s">
        <v>388</v>
      </c>
      <c r="B24" s="24" t="s">
        <v>10</v>
      </c>
      <c r="C24" s="24" t="s">
        <v>34</v>
      </c>
      <c r="D24" s="23" t="s">
        <v>35</v>
      </c>
      <c r="E24" s="24" t="s">
        <v>36</v>
      </c>
      <c r="F24" s="25">
        <v>1</v>
      </c>
      <c r="G24" s="29">
        <v>1964.3990409999999</v>
      </c>
      <c r="H24" s="26">
        <f t="shared" si="0"/>
        <v>2453.9299999999998</v>
      </c>
      <c r="I24" s="27">
        <f t="shared" si="1"/>
        <v>2453.9299999999998</v>
      </c>
      <c r="K24" s="6"/>
      <c r="L24" s="102"/>
    </row>
    <row r="25" spans="1:12" ht="40.5" customHeight="1" x14ac:dyDescent="0.25">
      <c r="A25" s="17" t="s">
        <v>389</v>
      </c>
      <c r="B25" s="75" t="s">
        <v>31</v>
      </c>
      <c r="C25" s="75">
        <v>14250</v>
      </c>
      <c r="D25" s="74" t="s">
        <v>37</v>
      </c>
      <c r="E25" s="75" t="s">
        <v>38</v>
      </c>
      <c r="F25" s="76">
        <v>3600</v>
      </c>
      <c r="G25" s="29">
        <v>0.74765799999999993</v>
      </c>
      <c r="H25" s="77">
        <f t="shared" si="0"/>
        <v>0.93</v>
      </c>
      <c r="I25" s="78">
        <f t="shared" si="1"/>
        <v>3348</v>
      </c>
      <c r="K25" s="6"/>
      <c r="L25" s="102"/>
    </row>
    <row r="26" spans="1:12" ht="40.5" customHeight="1" x14ac:dyDescent="0.25">
      <c r="A26" s="17" t="s">
        <v>390</v>
      </c>
      <c r="B26" s="34" t="s">
        <v>39</v>
      </c>
      <c r="C26" s="34">
        <v>19846</v>
      </c>
      <c r="D26" s="23" t="s">
        <v>413</v>
      </c>
      <c r="E26" s="98" t="s">
        <v>279</v>
      </c>
      <c r="F26" s="29">
        <v>6</v>
      </c>
      <c r="G26" s="29">
        <v>653.03102699999999</v>
      </c>
      <c r="H26" s="77">
        <f t="shared" si="0"/>
        <v>815.77</v>
      </c>
      <c r="I26" s="31">
        <f>ROUND((H26*F26),2)</f>
        <v>4894.62</v>
      </c>
      <c r="K26" s="6"/>
      <c r="L26" s="102"/>
    </row>
    <row r="27" spans="1:12" ht="40.5" customHeight="1" x14ac:dyDescent="0.25">
      <c r="A27" s="17" t="s">
        <v>417</v>
      </c>
      <c r="B27" s="34" t="s">
        <v>10</v>
      </c>
      <c r="C27" s="34">
        <v>10776</v>
      </c>
      <c r="D27" s="23" t="s">
        <v>414</v>
      </c>
      <c r="E27" s="98" t="s">
        <v>279</v>
      </c>
      <c r="F27" s="29">
        <v>6</v>
      </c>
      <c r="G27" s="29">
        <v>793.60279000000003</v>
      </c>
      <c r="H27" s="77">
        <f t="shared" si="0"/>
        <v>991.37</v>
      </c>
      <c r="I27" s="31">
        <f>ROUND((H27*F27),2)</f>
        <v>5948.22</v>
      </c>
      <c r="K27" s="6"/>
      <c r="L27" s="102"/>
    </row>
    <row r="28" spans="1:12" ht="40.5" customHeight="1" x14ac:dyDescent="0.25">
      <c r="A28" s="17" t="s">
        <v>418</v>
      </c>
      <c r="B28" s="34" t="s">
        <v>39</v>
      </c>
      <c r="C28" s="34">
        <v>42516</v>
      </c>
      <c r="D28" s="23" t="s">
        <v>280</v>
      </c>
      <c r="E28" s="24" t="s">
        <v>12</v>
      </c>
      <c r="F28" s="29">
        <v>164</v>
      </c>
      <c r="G28" s="29">
        <v>8.3448279999999997</v>
      </c>
      <c r="H28" s="77">
        <f t="shared" si="0"/>
        <v>10.42</v>
      </c>
      <c r="I28" s="31">
        <f>ROUND((H28*F28),2)</f>
        <v>1708.88</v>
      </c>
      <c r="K28" s="6"/>
      <c r="L28" s="102"/>
    </row>
    <row r="29" spans="1:12" ht="40.5" customHeight="1" x14ac:dyDescent="0.25">
      <c r="A29" s="17" t="s">
        <v>419</v>
      </c>
      <c r="B29" s="34" t="s">
        <v>10</v>
      </c>
      <c r="C29" s="34">
        <v>98458</v>
      </c>
      <c r="D29" s="23" t="s">
        <v>281</v>
      </c>
      <c r="E29" s="24" t="s">
        <v>12</v>
      </c>
      <c r="F29" s="29">
        <v>108</v>
      </c>
      <c r="G29" s="32">
        <v>215.94051299999998</v>
      </c>
      <c r="H29" s="77">
        <f t="shared" si="0"/>
        <v>269.75</v>
      </c>
      <c r="I29" s="31">
        <f>ROUND((H29*F29),2)</f>
        <v>29133</v>
      </c>
      <c r="K29" s="6"/>
      <c r="L29" s="102"/>
    </row>
    <row r="30" spans="1:12" ht="40.5" customHeight="1" x14ac:dyDescent="0.25">
      <c r="A30" s="17" t="s">
        <v>512</v>
      </c>
      <c r="B30" s="34" t="s">
        <v>10</v>
      </c>
      <c r="C30" s="34" t="s">
        <v>513</v>
      </c>
      <c r="D30" s="23" t="s">
        <v>514</v>
      </c>
      <c r="E30" s="24" t="s">
        <v>12</v>
      </c>
      <c r="F30" s="29">
        <v>360</v>
      </c>
      <c r="G30" s="32">
        <v>15.7</v>
      </c>
      <c r="H30" s="77">
        <f t="shared" ref="H30" si="2">ROUND(G30*(1+$B$12),2)</f>
        <v>19.61</v>
      </c>
      <c r="I30" s="31">
        <f>ROUND((H30*F30),2)</f>
        <v>7059.6</v>
      </c>
      <c r="K30" s="6"/>
      <c r="L30" s="102"/>
    </row>
    <row r="31" spans="1:12" ht="40.5" customHeight="1" thickBot="1" x14ac:dyDescent="0.3">
      <c r="A31" s="107"/>
      <c r="B31" s="108"/>
      <c r="C31" s="109"/>
      <c r="D31" s="110"/>
      <c r="E31" s="111"/>
      <c r="F31" s="112"/>
      <c r="G31" s="149"/>
      <c r="H31" s="120" t="s">
        <v>272</v>
      </c>
      <c r="I31" s="115">
        <f>SUM(I19:I29)</f>
        <v>49956.460000000006</v>
      </c>
      <c r="K31" s="6"/>
      <c r="L31" s="102"/>
    </row>
    <row r="32" spans="1:12" ht="40.5" customHeight="1" thickBot="1" x14ac:dyDescent="0.3">
      <c r="A32" s="144" t="s">
        <v>391</v>
      </c>
      <c r="B32" s="176" t="s">
        <v>29</v>
      </c>
      <c r="C32" s="146"/>
      <c r="D32" s="146"/>
      <c r="E32" s="147"/>
      <c r="F32" s="145"/>
      <c r="G32" s="145"/>
      <c r="H32" s="145"/>
      <c r="I32" s="148"/>
      <c r="K32" s="6"/>
      <c r="L32" s="102"/>
    </row>
    <row r="33" spans="1:12" ht="40.5" customHeight="1" x14ac:dyDescent="0.25">
      <c r="A33" s="17" t="s">
        <v>392</v>
      </c>
      <c r="B33" s="75" t="s">
        <v>31</v>
      </c>
      <c r="C33" s="75">
        <v>20193</v>
      </c>
      <c r="D33" s="74" t="s">
        <v>42</v>
      </c>
      <c r="E33" s="75" t="s">
        <v>43</v>
      </c>
      <c r="F33" s="76">
        <v>590</v>
      </c>
      <c r="G33" s="29">
        <v>7.078633</v>
      </c>
      <c r="H33" s="77">
        <f>ROUND(G33*(1+$B$12),2)</f>
        <v>8.84</v>
      </c>
      <c r="I33" s="78">
        <f t="shared" si="1"/>
        <v>5215.6000000000004</v>
      </c>
      <c r="K33" s="6"/>
      <c r="L33" s="102"/>
    </row>
    <row r="34" spans="1:12" ht="40.5" customHeight="1" x14ac:dyDescent="0.25">
      <c r="A34" s="17" t="s">
        <v>393</v>
      </c>
      <c r="B34" s="80" t="s">
        <v>10</v>
      </c>
      <c r="C34" s="80" t="s">
        <v>44</v>
      </c>
      <c r="D34" s="79" t="s">
        <v>45</v>
      </c>
      <c r="E34" s="80" t="s">
        <v>11</v>
      </c>
      <c r="F34" s="81">
        <v>118</v>
      </c>
      <c r="G34" s="29">
        <v>16.303767999999998</v>
      </c>
      <c r="H34" s="82">
        <f>ROUND(G34*(1+$B$12),2)</f>
        <v>20.37</v>
      </c>
      <c r="I34" s="83">
        <f t="shared" si="1"/>
        <v>2403.66</v>
      </c>
      <c r="K34" s="6"/>
      <c r="L34" s="102"/>
    </row>
    <row r="35" spans="1:12" ht="40.5" customHeight="1" thickBot="1" x14ac:dyDescent="0.3">
      <c r="A35" s="107"/>
      <c r="B35" s="111"/>
      <c r="C35" s="111"/>
      <c r="D35" s="110"/>
      <c r="E35" s="111"/>
      <c r="F35" s="112"/>
      <c r="G35" s="113"/>
      <c r="H35" s="120" t="s">
        <v>272</v>
      </c>
      <c r="I35" s="115">
        <f>SUM(I33:I34)</f>
        <v>7619.26</v>
      </c>
      <c r="K35" s="6"/>
      <c r="L35" s="102"/>
    </row>
    <row r="36" spans="1:12" ht="40.5" customHeight="1" thickBot="1" x14ac:dyDescent="0.3">
      <c r="A36" s="211">
        <v>2</v>
      </c>
      <c r="B36" s="212" t="s">
        <v>51</v>
      </c>
      <c r="C36" s="213"/>
      <c r="D36" s="214"/>
      <c r="E36" s="213"/>
      <c r="F36" s="215"/>
      <c r="G36" s="216"/>
      <c r="H36" s="217"/>
      <c r="I36" s="218">
        <f>I41+I46</f>
        <v>16542.38</v>
      </c>
      <c r="K36" s="6"/>
      <c r="L36" s="102"/>
    </row>
    <row r="37" spans="1:12" ht="40.5" customHeight="1" thickBot="1" x14ac:dyDescent="0.3">
      <c r="A37" s="177" t="s">
        <v>24</v>
      </c>
      <c r="B37" s="178" t="s">
        <v>57</v>
      </c>
      <c r="C37" s="178"/>
      <c r="D37" s="179"/>
      <c r="E37" s="169"/>
      <c r="F37" s="180"/>
      <c r="G37" s="181"/>
      <c r="H37" s="180"/>
      <c r="I37" s="182"/>
      <c r="K37" s="6"/>
      <c r="L37" s="102"/>
    </row>
    <row r="38" spans="1:12" ht="40.5" customHeight="1" x14ac:dyDescent="0.25">
      <c r="A38" s="84" t="s">
        <v>25</v>
      </c>
      <c r="B38" s="86" t="s">
        <v>10</v>
      </c>
      <c r="C38" s="86" t="s">
        <v>58</v>
      </c>
      <c r="D38" s="85" t="s">
        <v>59</v>
      </c>
      <c r="E38" s="86" t="s">
        <v>12</v>
      </c>
      <c r="F38" s="87">
        <v>15</v>
      </c>
      <c r="G38" s="29">
        <v>1.7364959999999998</v>
      </c>
      <c r="H38" s="88">
        <f>ROUND(G38*(1+$B$12),2)</f>
        <v>2.17</v>
      </c>
      <c r="I38" s="89">
        <f t="shared" si="1"/>
        <v>32.549999999999997</v>
      </c>
      <c r="K38" s="6"/>
      <c r="L38" s="102"/>
    </row>
    <row r="39" spans="1:12" ht="40.5" customHeight="1" x14ac:dyDescent="0.25">
      <c r="A39" s="84" t="s">
        <v>26</v>
      </c>
      <c r="B39" s="75" t="s">
        <v>10</v>
      </c>
      <c r="C39" s="75" t="s">
        <v>60</v>
      </c>
      <c r="D39" s="74" t="s">
        <v>61</v>
      </c>
      <c r="E39" s="75" t="s">
        <v>12</v>
      </c>
      <c r="F39" s="76">
        <v>15</v>
      </c>
      <c r="G39" s="29">
        <v>4.2930039999999998</v>
      </c>
      <c r="H39" s="90">
        <f>ROUND(G39*(1+$B$12),2)</f>
        <v>5.36</v>
      </c>
      <c r="I39" s="31">
        <f t="shared" si="1"/>
        <v>80.400000000000006</v>
      </c>
      <c r="K39" s="6"/>
      <c r="L39" s="102"/>
    </row>
    <row r="40" spans="1:12" ht="40.5" customHeight="1" x14ac:dyDescent="0.25">
      <c r="A40" s="84" t="s">
        <v>27</v>
      </c>
      <c r="B40" s="75" t="s">
        <v>10</v>
      </c>
      <c r="C40" s="75" t="s">
        <v>62</v>
      </c>
      <c r="D40" s="74" t="s">
        <v>63</v>
      </c>
      <c r="E40" s="75" t="s">
        <v>12</v>
      </c>
      <c r="F40" s="76">
        <v>15</v>
      </c>
      <c r="G40" s="29">
        <v>4.2930039999999998</v>
      </c>
      <c r="H40" s="77">
        <f>ROUND(G40*(1+$B$12),2)</f>
        <v>5.36</v>
      </c>
      <c r="I40" s="78">
        <f t="shared" si="1"/>
        <v>80.400000000000006</v>
      </c>
      <c r="K40" s="6"/>
      <c r="L40" s="102"/>
    </row>
    <row r="41" spans="1:12" ht="40.5" customHeight="1" thickBot="1" x14ac:dyDescent="0.3">
      <c r="A41" s="107"/>
      <c r="B41" s="108"/>
      <c r="C41" s="109"/>
      <c r="D41" s="110"/>
      <c r="E41" s="111"/>
      <c r="F41" s="112"/>
      <c r="G41" s="113"/>
      <c r="H41" s="120" t="s">
        <v>272</v>
      </c>
      <c r="I41" s="115">
        <f>SUM(I38:I40)</f>
        <v>193.35000000000002</v>
      </c>
      <c r="K41" s="6"/>
      <c r="L41" s="102"/>
    </row>
    <row r="42" spans="1:12" ht="40.5" customHeight="1" thickBot="1" x14ac:dyDescent="0.3">
      <c r="A42" s="177" t="s">
        <v>28</v>
      </c>
      <c r="B42" s="244" t="s">
        <v>511</v>
      </c>
      <c r="C42" s="264"/>
      <c r="D42" s="190"/>
      <c r="E42" s="191"/>
      <c r="F42" s="192"/>
      <c r="G42" s="193"/>
      <c r="H42" s="194"/>
      <c r="I42" s="195"/>
      <c r="K42" s="6"/>
      <c r="L42" s="102"/>
    </row>
    <row r="43" spans="1:12" ht="40.5" customHeight="1" x14ac:dyDescent="0.25">
      <c r="A43" s="104" t="s">
        <v>30</v>
      </c>
      <c r="B43" s="19" t="s">
        <v>10</v>
      </c>
      <c r="C43" s="86" t="s">
        <v>49</v>
      </c>
      <c r="D43" s="18" t="s">
        <v>50</v>
      </c>
      <c r="E43" s="19" t="s">
        <v>12</v>
      </c>
      <c r="F43" s="20">
        <v>280</v>
      </c>
      <c r="G43" s="21">
        <v>1.6</v>
      </c>
      <c r="H43" s="95">
        <f t="shared" ref="H43:H45" si="3">ROUND(G43*(1+$B$12),2)</f>
        <v>2</v>
      </c>
      <c r="I43" s="189">
        <f t="shared" ref="I43" si="4">ROUND((H43*F43),2)</f>
        <v>560</v>
      </c>
      <c r="K43" s="6"/>
      <c r="L43" s="102"/>
    </row>
    <row r="44" spans="1:12" ht="40.5" customHeight="1" x14ac:dyDescent="0.25">
      <c r="A44" s="104" t="s">
        <v>40</v>
      </c>
      <c r="B44" s="24" t="s">
        <v>10</v>
      </c>
      <c r="C44" s="75">
        <v>104658</v>
      </c>
      <c r="D44" s="23" t="s">
        <v>515</v>
      </c>
      <c r="E44" s="24" t="s">
        <v>12</v>
      </c>
      <c r="F44" s="25">
        <v>12</v>
      </c>
      <c r="G44" s="29">
        <v>139.84</v>
      </c>
      <c r="H44" s="90">
        <f t="shared" ref="H44" si="5">ROUND(G44*(1+$B$12),2)</f>
        <v>174.69</v>
      </c>
      <c r="I44" s="27">
        <f t="shared" ref="I44" si="6">ROUND((H44*F44),2)</f>
        <v>2096.2800000000002</v>
      </c>
      <c r="K44" s="6"/>
      <c r="L44" s="102"/>
    </row>
    <row r="45" spans="1:12" ht="40.5" customHeight="1" x14ac:dyDescent="0.25">
      <c r="A45" s="104" t="s">
        <v>41</v>
      </c>
      <c r="B45" s="24" t="s">
        <v>10</v>
      </c>
      <c r="C45" s="75">
        <v>101167</v>
      </c>
      <c r="D45" s="23" t="s">
        <v>510</v>
      </c>
      <c r="E45" s="24" t="s">
        <v>12</v>
      </c>
      <c r="F45" s="25">
        <v>75</v>
      </c>
      <c r="G45" s="29">
        <v>146.15</v>
      </c>
      <c r="H45" s="90">
        <f t="shared" si="3"/>
        <v>182.57</v>
      </c>
      <c r="I45" s="27">
        <f t="shared" ref="I45" si="7">ROUND((H45*F45),2)</f>
        <v>13692.75</v>
      </c>
      <c r="K45" s="6"/>
      <c r="L45" s="102"/>
    </row>
    <row r="46" spans="1:12" ht="40.5" customHeight="1" thickBot="1" x14ac:dyDescent="0.3">
      <c r="A46" s="116"/>
      <c r="B46" s="117"/>
      <c r="C46" s="118"/>
      <c r="D46" s="119"/>
      <c r="E46" s="120"/>
      <c r="F46" s="121"/>
      <c r="G46" s="122"/>
      <c r="H46" s="120" t="s">
        <v>272</v>
      </c>
      <c r="I46" s="123">
        <f>SUM(I43:I45)</f>
        <v>16349.03</v>
      </c>
      <c r="K46" s="6"/>
      <c r="L46" s="102"/>
    </row>
    <row r="47" spans="1:12" ht="40.5" customHeight="1" thickBot="1" x14ac:dyDescent="0.3">
      <c r="A47" s="219">
        <v>3</v>
      </c>
      <c r="B47" s="270" t="s">
        <v>64</v>
      </c>
      <c r="C47" s="270"/>
      <c r="D47" s="270"/>
      <c r="E47" s="220"/>
      <c r="F47" s="221"/>
      <c r="G47" s="222"/>
      <c r="H47" s="223"/>
      <c r="I47" s="224">
        <f>I54</f>
        <v>37531.31</v>
      </c>
      <c r="K47" s="6"/>
      <c r="L47" s="102"/>
    </row>
    <row r="48" spans="1:12" ht="40.5" customHeight="1" thickBot="1" x14ac:dyDescent="0.3">
      <c r="A48" s="177" t="s">
        <v>46</v>
      </c>
      <c r="B48" s="242" t="s">
        <v>66</v>
      </c>
      <c r="C48" s="242"/>
      <c r="D48" s="197"/>
      <c r="E48" s="198"/>
      <c r="F48" s="199"/>
      <c r="G48" s="200"/>
      <c r="H48" s="199"/>
      <c r="I48" s="182"/>
      <c r="K48" s="6"/>
      <c r="L48" s="102"/>
    </row>
    <row r="49" spans="1:12" ht="40.5" customHeight="1" x14ac:dyDescent="0.25">
      <c r="A49" s="84" t="s">
        <v>394</v>
      </c>
      <c r="B49" s="86" t="s">
        <v>21</v>
      </c>
      <c r="C49" s="196"/>
      <c r="D49" s="85" t="s">
        <v>72</v>
      </c>
      <c r="E49" s="86" t="s">
        <v>13</v>
      </c>
      <c r="F49" s="87">
        <v>1</v>
      </c>
      <c r="G49" s="21">
        <v>5480.0919599999997</v>
      </c>
      <c r="H49" s="88">
        <f>ROUND(G49*(1+$B$12),2)</f>
        <v>6845.73</v>
      </c>
      <c r="I49" s="89">
        <f t="shared" si="1"/>
        <v>6845.73</v>
      </c>
      <c r="K49" s="6"/>
      <c r="L49" s="102"/>
    </row>
    <row r="50" spans="1:12" ht="40.5" customHeight="1" x14ac:dyDescent="0.25">
      <c r="A50" s="91" t="s">
        <v>395</v>
      </c>
      <c r="B50" s="75" t="s">
        <v>21</v>
      </c>
      <c r="C50" s="73"/>
      <c r="D50" s="74" t="s">
        <v>73</v>
      </c>
      <c r="E50" s="75" t="s">
        <v>13</v>
      </c>
      <c r="F50" s="76">
        <v>3</v>
      </c>
      <c r="G50" s="29">
        <v>2532.39</v>
      </c>
      <c r="H50" s="90">
        <f>ROUND(G50*(1+$B$12),2)</f>
        <v>3163.46</v>
      </c>
      <c r="I50" s="31">
        <f t="shared" si="1"/>
        <v>9490.3799999999992</v>
      </c>
      <c r="K50" s="6"/>
      <c r="L50" s="102"/>
    </row>
    <row r="51" spans="1:12" ht="40.5" customHeight="1" x14ac:dyDescent="0.25">
      <c r="A51" s="91" t="s">
        <v>396</v>
      </c>
      <c r="B51" s="75" t="s">
        <v>21</v>
      </c>
      <c r="C51" s="73"/>
      <c r="D51" s="74" t="s">
        <v>74</v>
      </c>
      <c r="E51" s="75" t="s">
        <v>13</v>
      </c>
      <c r="F51" s="76">
        <v>1</v>
      </c>
      <c r="G51" s="29">
        <v>3545.346</v>
      </c>
      <c r="H51" s="90">
        <f>ROUND(G51*(1+$B$12),2)</f>
        <v>4428.8500000000004</v>
      </c>
      <c r="I51" s="31">
        <f t="shared" si="1"/>
        <v>4428.8500000000004</v>
      </c>
      <c r="K51" s="6"/>
      <c r="L51" s="102"/>
    </row>
    <row r="52" spans="1:12" ht="40.5" customHeight="1" x14ac:dyDescent="0.25">
      <c r="A52" s="91" t="s">
        <v>397</v>
      </c>
      <c r="B52" s="75" t="s">
        <v>21</v>
      </c>
      <c r="C52" s="73"/>
      <c r="D52" s="74" t="s">
        <v>75</v>
      </c>
      <c r="E52" s="75" t="s">
        <v>13</v>
      </c>
      <c r="F52" s="76">
        <v>1</v>
      </c>
      <c r="G52" s="29">
        <v>5318.0190000000002</v>
      </c>
      <c r="H52" s="90">
        <f>ROUND(G52*(1+$B$12),2)</f>
        <v>6643.27</v>
      </c>
      <c r="I52" s="31">
        <f t="shared" si="1"/>
        <v>6643.27</v>
      </c>
      <c r="K52" s="6"/>
      <c r="L52" s="102"/>
    </row>
    <row r="53" spans="1:12" ht="40.5" customHeight="1" x14ac:dyDescent="0.25">
      <c r="A53" s="91" t="s">
        <v>398</v>
      </c>
      <c r="B53" s="75" t="s">
        <v>21</v>
      </c>
      <c r="C53" s="73"/>
      <c r="D53" s="74" t="s">
        <v>76</v>
      </c>
      <c r="E53" s="75" t="s">
        <v>13</v>
      </c>
      <c r="F53" s="76">
        <v>4</v>
      </c>
      <c r="G53" s="29">
        <v>2025.912</v>
      </c>
      <c r="H53" s="90">
        <f>ROUND(G53*(1+$B$12),2)</f>
        <v>2530.77</v>
      </c>
      <c r="I53" s="31">
        <f t="shared" si="1"/>
        <v>10123.08</v>
      </c>
      <c r="K53" s="6"/>
      <c r="L53" s="102"/>
    </row>
    <row r="54" spans="1:12" ht="40.5" customHeight="1" thickBot="1" x14ac:dyDescent="0.3">
      <c r="A54" s="107"/>
      <c r="B54" s="108"/>
      <c r="C54" s="109"/>
      <c r="D54" s="110"/>
      <c r="E54" s="111"/>
      <c r="F54" s="112"/>
      <c r="G54" s="113"/>
      <c r="H54" s="120" t="s">
        <v>272</v>
      </c>
      <c r="I54" s="124">
        <f>SUM(I49:I53)</f>
        <v>37531.31</v>
      </c>
      <c r="K54" s="6"/>
      <c r="L54" s="102"/>
    </row>
    <row r="55" spans="1:12" ht="40.5" customHeight="1" thickBot="1" x14ac:dyDescent="0.3">
      <c r="A55" s="211">
        <v>4</v>
      </c>
      <c r="B55" s="241" t="s">
        <v>564</v>
      </c>
      <c r="C55" s="241"/>
      <c r="D55" s="241"/>
      <c r="E55" s="225"/>
      <c r="F55" s="226"/>
      <c r="G55" s="227"/>
      <c r="H55" s="228"/>
      <c r="I55" s="224">
        <f>I62+I67+I117</f>
        <v>29729.89</v>
      </c>
      <c r="K55" s="6"/>
      <c r="L55" s="102"/>
    </row>
    <row r="56" spans="1:12" ht="40.5" customHeight="1" thickBot="1" x14ac:dyDescent="0.3">
      <c r="A56" s="168" t="s">
        <v>47</v>
      </c>
      <c r="B56" s="243" t="s">
        <v>93</v>
      </c>
      <c r="C56" s="243"/>
      <c r="D56" s="243"/>
      <c r="E56" s="169"/>
      <c r="F56" s="170"/>
      <c r="G56" s="183"/>
      <c r="H56" s="170"/>
      <c r="I56" s="184"/>
      <c r="K56" s="6"/>
      <c r="L56" s="102"/>
    </row>
    <row r="57" spans="1:12" ht="40.5" customHeight="1" x14ac:dyDescent="0.25">
      <c r="A57" s="17" t="s">
        <v>48</v>
      </c>
      <c r="B57" s="24" t="s">
        <v>10</v>
      </c>
      <c r="C57" s="24" t="s">
        <v>96</v>
      </c>
      <c r="D57" s="23" t="s">
        <v>97</v>
      </c>
      <c r="E57" s="24" t="s">
        <v>11</v>
      </c>
      <c r="F57" s="25">
        <v>25</v>
      </c>
      <c r="G57" s="26">
        <v>25.372135999999998</v>
      </c>
      <c r="H57" s="29">
        <f>ROUND(G57*(1+$B$12),2)</f>
        <v>31.69</v>
      </c>
      <c r="I57" s="30">
        <f t="shared" ref="I57:I65" si="8">ROUND((H57*F57),2)</f>
        <v>792.25</v>
      </c>
      <c r="K57" s="6"/>
      <c r="L57" s="102"/>
    </row>
    <row r="58" spans="1:12" ht="40.5" customHeight="1" x14ac:dyDescent="0.25">
      <c r="A58" s="17" t="s">
        <v>426</v>
      </c>
      <c r="B58" s="24" t="s">
        <v>10</v>
      </c>
      <c r="C58" s="24" t="s">
        <v>98</v>
      </c>
      <c r="D58" s="23" t="s">
        <v>99</v>
      </c>
      <c r="E58" s="24" t="s">
        <v>11</v>
      </c>
      <c r="F58" s="25">
        <v>25</v>
      </c>
      <c r="G58" s="26">
        <v>19.764700999999999</v>
      </c>
      <c r="H58" s="29">
        <f>ROUND(G58*(1+$B$12),2)</f>
        <v>24.69</v>
      </c>
      <c r="I58" s="30">
        <f t="shared" si="8"/>
        <v>617.25</v>
      </c>
      <c r="K58" s="6"/>
      <c r="L58" s="102"/>
    </row>
    <row r="59" spans="1:12" ht="40.5" customHeight="1" x14ac:dyDescent="0.25">
      <c r="A59" s="17" t="s">
        <v>427</v>
      </c>
      <c r="B59" s="24" t="s">
        <v>10</v>
      </c>
      <c r="C59" s="24" t="s">
        <v>91</v>
      </c>
      <c r="D59" s="23" t="s">
        <v>92</v>
      </c>
      <c r="E59" s="24" t="s">
        <v>13</v>
      </c>
      <c r="F59" s="25">
        <v>3</v>
      </c>
      <c r="G59" s="26">
        <v>62.646505000000005</v>
      </c>
      <c r="H59" s="29">
        <f>ROUND(G59*(1+$B$12),2)</f>
        <v>78.260000000000005</v>
      </c>
      <c r="I59" s="30">
        <f t="shared" si="8"/>
        <v>234.78</v>
      </c>
      <c r="K59" s="6"/>
      <c r="L59" s="102"/>
    </row>
    <row r="60" spans="1:12" ht="40.5" customHeight="1" x14ac:dyDescent="0.25">
      <c r="A60" s="17" t="s">
        <v>399</v>
      </c>
      <c r="B60" s="24" t="s">
        <v>10</v>
      </c>
      <c r="C60" s="24" t="s">
        <v>100</v>
      </c>
      <c r="D60" s="23" t="s">
        <v>101</v>
      </c>
      <c r="E60" s="24" t="s">
        <v>13</v>
      </c>
      <c r="F60" s="25">
        <v>4</v>
      </c>
      <c r="G60" s="26">
        <v>14.711979999999999</v>
      </c>
      <c r="H60" s="29">
        <f>ROUND(G60*(1+$B$12),2)</f>
        <v>18.38</v>
      </c>
      <c r="I60" s="30">
        <f t="shared" si="8"/>
        <v>73.52</v>
      </c>
      <c r="K60" s="6"/>
      <c r="L60" s="102"/>
    </row>
    <row r="61" spans="1:12" ht="40.5" customHeight="1" x14ac:dyDescent="0.25">
      <c r="A61" s="17" t="s">
        <v>517</v>
      </c>
      <c r="B61" s="24" t="s">
        <v>10</v>
      </c>
      <c r="C61" s="24" t="s">
        <v>102</v>
      </c>
      <c r="D61" s="23" t="s">
        <v>103</v>
      </c>
      <c r="E61" s="24" t="s">
        <v>13</v>
      </c>
      <c r="F61" s="25">
        <v>4</v>
      </c>
      <c r="G61" s="26">
        <v>8.4413</v>
      </c>
      <c r="H61" s="29">
        <f>ROUND(G61*(1+$B$12),2)</f>
        <v>10.54</v>
      </c>
      <c r="I61" s="30">
        <f t="shared" si="8"/>
        <v>42.16</v>
      </c>
      <c r="K61" s="6"/>
      <c r="L61" s="102"/>
    </row>
    <row r="62" spans="1:12" ht="40.5" customHeight="1" thickBot="1" x14ac:dyDescent="0.3">
      <c r="A62" s="107"/>
      <c r="B62" s="108"/>
      <c r="C62" s="109"/>
      <c r="D62" s="110"/>
      <c r="E62" s="111"/>
      <c r="F62" s="112"/>
      <c r="G62" s="114"/>
      <c r="H62" s="120" t="s">
        <v>272</v>
      </c>
      <c r="I62" s="124">
        <f>SUM(I57:I61)</f>
        <v>1759.96</v>
      </c>
      <c r="K62" s="6"/>
      <c r="L62" s="102"/>
    </row>
    <row r="63" spans="1:12" ht="40.5" customHeight="1" thickBot="1" x14ac:dyDescent="0.3">
      <c r="A63" s="168" t="s">
        <v>52</v>
      </c>
      <c r="B63" s="238" t="s">
        <v>420</v>
      </c>
      <c r="C63" s="239"/>
      <c r="D63" s="240"/>
      <c r="E63" s="169"/>
      <c r="F63" s="170"/>
      <c r="G63" s="183"/>
      <c r="H63" s="170"/>
      <c r="I63" s="184"/>
      <c r="K63" s="6"/>
      <c r="L63" s="102"/>
    </row>
    <row r="64" spans="1:12" ht="40.5" customHeight="1" x14ac:dyDescent="0.25">
      <c r="A64" s="94" t="s">
        <v>53</v>
      </c>
      <c r="B64" s="86" t="s">
        <v>10</v>
      </c>
      <c r="C64" s="86" t="s">
        <v>108</v>
      </c>
      <c r="D64" s="85" t="s">
        <v>109</v>
      </c>
      <c r="E64" s="86" t="s">
        <v>13</v>
      </c>
      <c r="F64" s="87">
        <v>1</v>
      </c>
      <c r="G64" s="88">
        <v>277.39317699999998</v>
      </c>
      <c r="H64" s="95">
        <f>ROUND(G64*(1+$B$12),2)</f>
        <v>346.52</v>
      </c>
      <c r="I64" s="96">
        <f t="shared" si="8"/>
        <v>346.52</v>
      </c>
      <c r="K64" s="6"/>
      <c r="L64" s="102"/>
    </row>
    <row r="65" spans="1:12" ht="40.5" customHeight="1" x14ac:dyDescent="0.25">
      <c r="A65" s="94" t="s">
        <v>401</v>
      </c>
      <c r="B65" s="75" t="s">
        <v>10</v>
      </c>
      <c r="C65" s="75">
        <v>98055</v>
      </c>
      <c r="D65" s="74" t="s">
        <v>110</v>
      </c>
      <c r="E65" s="75" t="s">
        <v>13</v>
      </c>
      <c r="F65" s="76">
        <v>1</v>
      </c>
      <c r="G65" s="77">
        <v>5909.9953099999993</v>
      </c>
      <c r="H65" s="90">
        <f>ROUND(G65*(1+$B$12),2)</f>
        <v>7382.77</v>
      </c>
      <c r="I65" s="31">
        <f t="shared" si="8"/>
        <v>7382.77</v>
      </c>
      <c r="K65" s="6"/>
      <c r="L65" s="102"/>
    </row>
    <row r="66" spans="1:12" ht="40.5" customHeight="1" x14ac:dyDescent="0.25">
      <c r="A66" s="94" t="s">
        <v>402</v>
      </c>
      <c r="B66" s="75" t="s">
        <v>10</v>
      </c>
      <c r="C66" s="75" t="s">
        <v>111</v>
      </c>
      <c r="D66" s="74" t="s">
        <v>112</v>
      </c>
      <c r="E66" s="75" t="s">
        <v>13</v>
      </c>
      <c r="F66" s="76">
        <v>1</v>
      </c>
      <c r="G66" s="77">
        <v>7059.5074260000001</v>
      </c>
      <c r="H66" s="90">
        <f>ROUND(G66*(1+$B$12),2)</f>
        <v>8818.74</v>
      </c>
      <c r="I66" s="31">
        <f t="shared" ref="I66:I190" si="9">ROUND((H66*F66),2)</f>
        <v>8818.74</v>
      </c>
      <c r="K66" s="6"/>
      <c r="L66" s="102"/>
    </row>
    <row r="67" spans="1:12" ht="40.5" customHeight="1" thickBot="1" x14ac:dyDescent="0.3">
      <c r="A67" s="107"/>
      <c r="B67" s="108"/>
      <c r="C67" s="109"/>
      <c r="D67" s="110"/>
      <c r="E67" s="111"/>
      <c r="F67" s="112"/>
      <c r="G67" s="114"/>
      <c r="H67" s="120" t="s">
        <v>272</v>
      </c>
      <c r="I67" s="124">
        <f>SUM(I64:I66)</f>
        <v>16548.03</v>
      </c>
      <c r="K67" s="6"/>
      <c r="L67" s="102"/>
    </row>
    <row r="68" spans="1:12" ht="40.5" customHeight="1" thickBot="1" x14ac:dyDescent="0.3">
      <c r="A68" s="168" t="s">
        <v>54</v>
      </c>
      <c r="B68" s="243" t="s">
        <v>115</v>
      </c>
      <c r="C68" s="243"/>
      <c r="D68" s="243"/>
      <c r="E68" s="169"/>
      <c r="F68" s="170"/>
      <c r="G68" s="183"/>
      <c r="H68" s="170"/>
      <c r="I68" s="184"/>
      <c r="K68" s="6"/>
      <c r="L68" s="102"/>
    </row>
    <row r="69" spans="1:12" ht="40.5" customHeight="1" x14ac:dyDescent="0.25">
      <c r="A69" s="94" t="s">
        <v>55</v>
      </c>
      <c r="B69" s="86" t="s">
        <v>10</v>
      </c>
      <c r="C69" s="86" t="s">
        <v>116</v>
      </c>
      <c r="D69" s="85" t="s">
        <v>117</v>
      </c>
      <c r="E69" s="86" t="s">
        <v>11</v>
      </c>
      <c r="F69" s="87">
        <v>4</v>
      </c>
      <c r="G69" s="88">
        <v>18.992925</v>
      </c>
      <c r="H69" s="95">
        <f t="shared" ref="H69:H82" si="10">ROUND(G69*(1+$B$12),2)</f>
        <v>23.73</v>
      </c>
      <c r="I69" s="96">
        <f t="shared" si="9"/>
        <v>94.92</v>
      </c>
      <c r="K69" s="6"/>
      <c r="L69" s="102"/>
    </row>
    <row r="70" spans="1:12" ht="40.5" customHeight="1" x14ac:dyDescent="0.25">
      <c r="A70" s="94" t="s">
        <v>56</v>
      </c>
      <c r="B70" s="75" t="s">
        <v>10</v>
      </c>
      <c r="C70" s="75" t="s">
        <v>118</v>
      </c>
      <c r="D70" s="74" t="s">
        <v>119</v>
      </c>
      <c r="E70" s="75" t="s">
        <v>11</v>
      </c>
      <c r="F70" s="76">
        <v>6</v>
      </c>
      <c r="G70" s="77">
        <v>28.989835999999997</v>
      </c>
      <c r="H70" s="90">
        <f t="shared" si="10"/>
        <v>36.21</v>
      </c>
      <c r="I70" s="31">
        <f t="shared" si="9"/>
        <v>217.26</v>
      </c>
      <c r="K70" s="6"/>
      <c r="L70" s="102"/>
    </row>
    <row r="71" spans="1:12" ht="40.5" customHeight="1" x14ac:dyDescent="0.25">
      <c r="A71" s="94" t="s">
        <v>518</v>
      </c>
      <c r="B71" s="75" t="s">
        <v>10</v>
      </c>
      <c r="C71" s="75" t="s">
        <v>120</v>
      </c>
      <c r="D71" s="74" t="s">
        <v>121</v>
      </c>
      <c r="E71" s="75" t="s">
        <v>11</v>
      </c>
      <c r="F71" s="76">
        <v>2</v>
      </c>
      <c r="G71" s="77">
        <v>44.244470999999997</v>
      </c>
      <c r="H71" s="90">
        <f t="shared" si="10"/>
        <v>55.27</v>
      </c>
      <c r="I71" s="31">
        <f t="shared" si="9"/>
        <v>110.54</v>
      </c>
      <c r="K71" s="6"/>
      <c r="L71" s="102"/>
    </row>
    <row r="72" spans="1:12" ht="40.5" customHeight="1" x14ac:dyDescent="0.25">
      <c r="A72" s="17" t="s">
        <v>519</v>
      </c>
      <c r="B72" s="24" t="s">
        <v>10</v>
      </c>
      <c r="C72" s="24" t="s">
        <v>122</v>
      </c>
      <c r="D72" s="23" t="s">
        <v>123</v>
      </c>
      <c r="E72" s="24" t="s">
        <v>11</v>
      </c>
      <c r="F72" s="25">
        <v>10</v>
      </c>
      <c r="G72" s="26">
        <v>21.549433000000001</v>
      </c>
      <c r="H72" s="29">
        <f t="shared" si="10"/>
        <v>26.92</v>
      </c>
      <c r="I72" s="30">
        <f t="shared" si="9"/>
        <v>269.2</v>
      </c>
      <c r="K72" s="6"/>
      <c r="L72" s="102"/>
    </row>
    <row r="73" spans="1:12" ht="40.5" customHeight="1" x14ac:dyDescent="0.25">
      <c r="A73" s="17" t="s">
        <v>520</v>
      </c>
      <c r="B73" s="24" t="s">
        <v>10</v>
      </c>
      <c r="C73" s="24" t="s">
        <v>124</v>
      </c>
      <c r="D73" s="23" t="s">
        <v>125</v>
      </c>
      <c r="E73" s="24" t="s">
        <v>13</v>
      </c>
      <c r="F73" s="25">
        <v>4</v>
      </c>
      <c r="G73" s="26">
        <v>15.290811999999999</v>
      </c>
      <c r="H73" s="29">
        <f t="shared" si="10"/>
        <v>19.100000000000001</v>
      </c>
      <c r="I73" s="30">
        <f t="shared" si="9"/>
        <v>76.400000000000006</v>
      </c>
      <c r="K73" s="6"/>
      <c r="L73" s="102"/>
    </row>
    <row r="74" spans="1:12" ht="40.5" customHeight="1" x14ac:dyDescent="0.25">
      <c r="A74" s="17" t="s">
        <v>521</v>
      </c>
      <c r="B74" s="24" t="s">
        <v>10</v>
      </c>
      <c r="C74" s="24" t="s">
        <v>126</v>
      </c>
      <c r="D74" s="23" t="s">
        <v>127</v>
      </c>
      <c r="E74" s="24" t="s">
        <v>13</v>
      </c>
      <c r="F74" s="25">
        <v>2</v>
      </c>
      <c r="G74" s="26">
        <v>7.3318719999999997</v>
      </c>
      <c r="H74" s="29">
        <f t="shared" si="10"/>
        <v>9.16</v>
      </c>
      <c r="I74" s="30">
        <f t="shared" si="9"/>
        <v>18.32</v>
      </c>
      <c r="K74" s="6"/>
      <c r="L74" s="102"/>
    </row>
    <row r="75" spans="1:12" ht="40.5" customHeight="1" x14ac:dyDescent="0.25">
      <c r="A75" s="17" t="s">
        <v>522</v>
      </c>
      <c r="B75" s="24" t="s">
        <v>10</v>
      </c>
      <c r="C75" s="24" t="s">
        <v>128</v>
      </c>
      <c r="D75" s="23" t="s">
        <v>129</v>
      </c>
      <c r="E75" s="24" t="s">
        <v>13</v>
      </c>
      <c r="F75" s="25">
        <v>2</v>
      </c>
      <c r="G75" s="26">
        <v>12.674009</v>
      </c>
      <c r="H75" s="29">
        <f t="shared" si="10"/>
        <v>15.83</v>
      </c>
      <c r="I75" s="30">
        <f t="shared" si="9"/>
        <v>31.66</v>
      </c>
      <c r="K75" s="6"/>
      <c r="L75" s="102"/>
    </row>
    <row r="76" spans="1:12" ht="40.5" customHeight="1" x14ac:dyDescent="0.25">
      <c r="A76" s="17" t="s">
        <v>523</v>
      </c>
      <c r="B76" s="24" t="s">
        <v>10</v>
      </c>
      <c r="C76" s="24" t="s">
        <v>130</v>
      </c>
      <c r="D76" s="23" t="s">
        <v>131</v>
      </c>
      <c r="E76" s="24" t="s">
        <v>13</v>
      </c>
      <c r="F76" s="25">
        <v>2</v>
      </c>
      <c r="G76" s="26">
        <v>11.468109</v>
      </c>
      <c r="H76" s="29">
        <f t="shared" si="10"/>
        <v>14.33</v>
      </c>
      <c r="I76" s="30">
        <f t="shared" si="9"/>
        <v>28.66</v>
      </c>
      <c r="K76" s="6"/>
      <c r="L76" s="102"/>
    </row>
    <row r="77" spans="1:12" ht="40.5" customHeight="1" x14ac:dyDescent="0.25">
      <c r="A77" s="17" t="s">
        <v>524</v>
      </c>
      <c r="B77" s="24" t="s">
        <v>10</v>
      </c>
      <c r="C77" s="24" t="s">
        <v>132</v>
      </c>
      <c r="D77" s="23" t="s">
        <v>133</v>
      </c>
      <c r="E77" s="24" t="s">
        <v>13</v>
      </c>
      <c r="F77" s="25">
        <v>2</v>
      </c>
      <c r="G77" s="26">
        <v>24.600359999999998</v>
      </c>
      <c r="H77" s="29">
        <f t="shared" si="10"/>
        <v>30.73</v>
      </c>
      <c r="I77" s="30">
        <f t="shared" si="9"/>
        <v>61.46</v>
      </c>
      <c r="K77" s="6"/>
      <c r="L77" s="102"/>
    </row>
    <row r="78" spans="1:12" ht="40.5" customHeight="1" x14ac:dyDescent="0.25">
      <c r="A78" s="17" t="s">
        <v>525</v>
      </c>
      <c r="B78" s="24" t="s">
        <v>31</v>
      </c>
      <c r="C78" s="24">
        <v>11655</v>
      </c>
      <c r="D78" s="23" t="s">
        <v>134</v>
      </c>
      <c r="E78" s="24" t="s">
        <v>13</v>
      </c>
      <c r="F78" s="25">
        <v>2</v>
      </c>
      <c r="G78" s="26">
        <v>17.594080999999999</v>
      </c>
      <c r="H78" s="29">
        <f t="shared" si="10"/>
        <v>21.98</v>
      </c>
      <c r="I78" s="30">
        <f t="shared" si="9"/>
        <v>43.96</v>
      </c>
      <c r="K78" s="6"/>
      <c r="L78" s="102"/>
    </row>
    <row r="79" spans="1:12" ht="40.5" customHeight="1" x14ac:dyDescent="0.25">
      <c r="A79" s="17" t="s">
        <v>526</v>
      </c>
      <c r="B79" s="24" t="s">
        <v>10</v>
      </c>
      <c r="C79" s="24" t="s">
        <v>135</v>
      </c>
      <c r="D79" s="23" t="s">
        <v>136</v>
      </c>
      <c r="E79" s="24" t="s">
        <v>13</v>
      </c>
      <c r="F79" s="25">
        <v>1</v>
      </c>
      <c r="G79" s="26">
        <v>41.519137000000001</v>
      </c>
      <c r="H79" s="29">
        <f t="shared" si="10"/>
        <v>51.87</v>
      </c>
      <c r="I79" s="30">
        <f t="shared" si="9"/>
        <v>51.87</v>
      </c>
      <c r="K79" s="6"/>
      <c r="L79" s="102"/>
    </row>
    <row r="80" spans="1:12" ht="40.5" customHeight="1" x14ac:dyDescent="0.25">
      <c r="A80" s="17" t="s">
        <v>527</v>
      </c>
      <c r="B80" s="24" t="s">
        <v>10</v>
      </c>
      <c r="C80" s="24" t="s">
        <v>137</v>
      </c>
      <c r="D80" s="23" t="s">
        <v>138</v>
      </c>
      <c r="E80" s="24" t="s">
        <v>11</v>
      </c>
      <c r="F80" s="25">
        <v>16</v>
      </c>
      <c r="G80" s="26">
        <v>26.855392999999999</v>
      </c>
      <c r="H80" s="29">
        <f t="shared" si="10"/>
        <v>33.549999999999997</v>
      </c>
      <c r="I80" s="30">
        <f t="shared" si="9"/>
        <v>536.79999999999995</v>
      </c>
      <c r="K80" s="6"/>
      <c r="L80" s="102"/>
    </row>
    <row r="81" spans="1:12" ht="40.5" customHeight="1" x14ac:dyDescent="0.25">
      <c r="A81" s="17" t="s">
        <v>528</v>
      </c>
      <c r="B81" s="24" t="s">
        <v>10</v>
      </c>
      <c r="C81" s="24">
        <v>97897</v>
      </c>
      <c r="D81" s="23" t="s">
        <v>139</v>
      </c>
      <c r="E81" s="24" t="s">
        <v>13</v>
      </c>
      <c r="F81" s="25">
        <v>5</v>
      </c>
      <c r="G81" s="26">
        <v>384.127386</v>
      </c>
      <c r="H81" s="29">
        <f t="shared" si="10"/>
        <v>479.85</v>
      </c>
      <c r="I81" s="30">
        <f t="shared" si="9"/>
        <v>2399.25</v>
      </c>
      <c r="K81" s="6"/>
      <c r="L81" s="102"/>
    </row>
    <row r="82" spans="1:12" ht="40.5" customHeight="1" x14ac:dyDescent="0.25">
      <c r="A82" s="17" t="s">
        <v>529</v>
      </c>
      <c r="B82" s="24" t="s">
        <v>10</v>
      </c>
      <c r="C82" s="24" t="s">
        <v>140</v>
      </c>
      <c r="D82" s="23" t="s">
        <v>273</v>
      </c>
      <c r="E82" s="24" t="s">
        <v>11</v>
      </c>
      <c r="F82" s="25">
        <v>80</v>
      </c>
      <c r="G82" s="26">
        <v>74.86227199999999</v>
      </c>
      <c r="H82" s="29">
        <f t="shared" si="10"/>
        <v>93.52</v>
      </c>
      <c r="I82" s="30">
        <f t="shared" si="9"/>
        <v>7481.6</v>
      </c>
      <c r="K82" s="6"/>
      <c r="L82" s="102"/>
    </row>
    <row r="83" spans="1:12" ht="40.5" customHeight="1" x14ac:dyDescent="0.25">
      <c r="A83" s="17" t="s">
        <v>530</v>
      </c>
      <c r="B83" s="99" t="s">
        <v>296</v>
      </c>
      <c r="C83" s="99" t="s">
        <v>338</v>
      </c>
      <c r="D83" s="74" t="s">
        <v>339</v>
      </c>
      <c r="E83" s="75" t="s">
        <v>11</v>
      </c>
      <c r="F83" s="90">
        <v>36</v>
      </c>
      <c r="G83" s="77">
        <v>50.828685</v>
      </c>
      <c r="H83" s="90">
        <v>42.62</v>
      </c>
      <c r="I83" s="31">
        <f t="shared" ref="I83:I103" si="11">ROUND((H83*F83),2)</f>
        <v>1534.32</v>
      </c>
      <c r="K83" s="6"/>
      <c r="L83" s="102"/>
    </row>
    <row r="84" spans="1:12" ht="40.5" customHeight="1" x14ac:dyDescent="0.25">
      <c r="A84" s="17" t="s">
        <v>531</v>
      </c>
      <c r="B84" s="99" t="s">
        <v>296</v>
      </c>
      <c r="C84" s="99" t="s">
        <v>340</v>
      </c>
      <c r="D84" s="74" t="s">
        <v>341</v>
      </c>
      <c r="E84" s="75" t="s">
        <v>11</v>
      </c>
      <c r="F84" s="90">
        <v>12</v>
      </c>
      <c r="G84" s="77">
        <v>80.747063999999995</v>
      </c>
      <c r="H84" s="90">
        <v>67.7</v>
      </c>
      <c r="I84" s="31">
        <f t="shared" si="11"/>
        <v>812.4</v>
      </c>
      <c r="K84" s="6"/>
      <c r="L84" s="102"/>
    </row>
    <row r="85" spans="1:12" ht="40.5" customHeight="1" x14ac:dyDescent="0.25">
      <c r="A85" s="17" t="s">
        <v>532</v>
      </c>
      <c r="B85" s="99" t="s">
        <v>296</v>
      </c>
      <c r="C85" s="99" t="s">
        <v>342</v>
      </c>
      <c r="D85" s="74" t="s">
        <v>343</v>
      </c>
      <c r="E85" s="75" t="s">
        <v>11</v>
      </c>
      <c r="F85" s="90">
        <v>36</v>
      </c>
      <c r="G85" s="77">
        <v>94.940506999999997</v>
      </c>
      <c r="H85" s="90">
        <v>79.599999999999994</v>
      </c>
      <c r="I85" s="31">
        <f t="shared" si="11"/>
        <v>2865.6</v>
      </c>
      <c r="K85" s="6"/>
      <c r="L85" s="102"/>
    </row>
    <row r="86" spans="1:12" ht="40.5" customHeight="1" x14ac:dyDescent="0.25">
      <c r="A86" s="17" t="s">
        <v>533</v>
      </c>
      <c r="B86" s="99" t="s">
        <v>296</v>
      </c>
      <c r="C86" s="99" t="s">
        <v>344</v>
      </c>
      <c r="D86" s="74" t="s">
        <v>345</v>
      </c>
      <c r="E86" s="75" t="s">
        <v>11</v>
      </c>
      <c r="F86" s="90">
        <v>12</v>
      </c>
      <c r="G86" s="77">
        <v>118.744973</v>
      </c>
      <c r="H86" s="90">
        <v>99.56</v>
      </c>
      <c r="I86" s="31">
        <f t="shared" si="11"/>
        <v>1194.72</v>
      </c>
      <c r="K86" s="6"/>
      <c r="L86" s="102"/>
    </row>
    <row r="87" spans="1:12" ht="40.5" customHeight="1" x14ac:dyDescent="0.25">
      <c r="A87" s="17" t="s">
        <v>534</v>
      </c>
      <c r="B87" s="99" t="s">
        <v>296</v>
      </c>
      <c r="C87" s="99" t="s">
        <v>346</v>
      </c>
      <c r="D87" s="74" t="s">
        <v>347</v>
      </c>
      <c r="E87" s="75" t="s">
        <v>13</v>
      </c>
      <c r="F87" s="90">
        <v>5</v>
      </c>
      <c r="G87" s="77">
        <v>30.617801</v>
      </c>
      <c r="H87" s="90">
        <v>25.67</v>
      </c>
      <c r="I87" s="31">
        <f t="shared" si="11"/>
        <v>128.35</v>
      </c>
      <c r="K87" s="6"/>
      <c r="L87" s="102"/>
    </row>
    <row r="88" spans="1:12" ht="40.5" customHeight="1" x14ac:dyDescent="0.25">
      <c r="A88" s="17" t="s">
        <v>535</v>
      </c>
      <c r="B88" s="99" t="s">
        <v>10</v>
      </c>
      <c r="C88" s="99">
        <v>89362</v>
      </c>
      <c r="D88" s="74" t="s">
        <v>348</v>
      </c>
      <c r="E88" s="75" t="s">
        <v>13</v>
      </c>
      <c r="F88" s="90">
        <v>33</v>
      </c>
      <c r="G88" s="77">
        <v>11.021926000000001</v>
      </c>
      <c r="H88" s="90">
        <v>9.24</v>
      </c>
      <c r="I88" s="31">
        <f t="shared" si="11"/>
        <v>304.92</v>
      </c>
      <c r="K88" s="6"/>
      <c r="L88" s="102"/>
    </row>
    <row r="89" spans="1:12" ht="40.5" customHeight="1" x14ac:dyDescent="0.25">
      <c r="A89" s="17" t="s">
        <v>536</v>
      </c>
      <c r="B89" s="99" t="s">
        <v>10</v>
      </c>
      <c r="C89" s="99">
        <v>86916</v>
      </c>
      <c r="D89" s="74" t="s">
        <v>349</v>
      </c>
      <c r="E89" s="75" t="s">
        <v>13</v>
      </c>
      <c r="F89" s="90">
        <v>1</v>
      </c>
      <c r="G89" s="77">
        <v>39.493225000000002</v>
      </c>
      <c r="H89" s="90">
        <v>33.11</v>
      </c>
      <c r="I89" s="31">
        <f t="shared" si="11"/>
        <v>33.11</v>
      </c>
      <c r="K89" s="6"/>
      <c r="L89" s="102"/>
    </row>
    <row r="90" spans="1:12" ht="40.5" customHeight="1" x14ac:dyDescent="0.25">
      <c r="A90" s="17" t="s">
        <v>537</v>
      </c>
      <c r="B90" s="100" t="s">
        <v>10</v>
      </c>
      <c r="C90" s="100">
        <v>89744</v>
      </c>
      <c r="D90" s="23" t="s">
        <v>350</v>
      </c>
      <c r="E90" s="24" t="s">
        <v>13</v>
      </c>
      <c r="F90" s="29">
        <v>9</v>
      </c>
      <c r="G90" s="26">
        <v>30.256031</v>
      </c>
      <c r="H90" s="29">
        <v>25.37</v>
      </c>
      <c r="I90" s="31">
        <f t="shared" si="11"/>
        <v>228.33</v>
      </c>
      <c r="K90" s="6"/>
      <c r="L90" s="102"/>
    </row>
    <row r="91" spans="1:12" ht="40.5" customHeight="1" x14ac:dyDescent="0.25">
      <c r="A91" s="17" t="s">
        <v>538</v>
      </c>
      <c r="B91" s="100" t="s">
        <v>10</v>
      </c>
      <c r="C91" s="100">
        <v>3659</v>
      </c>
      <c r="D91" s="23" t="s">
        <v>351</v>
      </c>
      <c r="E91" s="24" t="s">
        <v>13</v>
      </c>
      <c r="F91" s="29">
        <v>4</v>
      </c>
      <c r="G91" s="26">
        <v>20.970600999999998</v>
      </c>
      <c r="H91" s="29">
        <v>17.579999999999998</v>
      </c>
      <c r="I91" s="31">
        <f t="shared" si="11"/>
        <v>70.319999999999993</v>
      </c>
      <c r="K91" s="6"/>
      <c r="L91" s="102"/>
    </row>
    <row r="92" spans="1:12" ht="40.5" customHeight="1" x14ac:dyDescent="0.25">
      <c r="A92" s="17" t="s">
        <v>539</v>
      </c>
      <c r="B92" s="100" t="s">
        <v>10</v>
      </c>
      <c r="C92" s="100">
        <v>94703</v>
      </c>
      <c r="D92" s="23" t="s">
        <v>352</v>
      </c>
      <c r="E92" s="24" t="s">
        <v>13</v>
      </c>
      <c r="F92" s="29">
        <v>2</v>
      </c>
      <c r="G92" s="26">
        <v>27.036278000000003</v>
      </c>
      <c r="H92" s="29">
        <v>22.67</v>
      </c>
      <c r="I92" s="31">
        <f t="shared" si="11"/>
        <v>45.34</v>
      </c>
      <c r="K92" s="6"/>
      <c r="L92" s="102"/>
    </row>
    <row r="93" spans="1:12" ht="40.5" customHeight="1" x14ac:dyDescent="0.25">
      <c r="A93" s="17" t="s">
        <v>540</v>
      </c>
      <c r="B93" s="100" t="s">
        <v>10</v>
      </c>
      <c r="C93" s="100">
        <v>94705</v>
      </c>
      <c r="D93" s="23" t="s">
        <v>353</v>
      </c>
      <c r="E93" s="24" t="s">
        <v>13</v>
      </c>
      <c r="F93" s="29">
        <v>2</v>
      </c>
      <c r="G93" s="26">
        <v>39.794699999999999</v>
      </c>
      <c r="H93" s="29">
        <v>33.369999999999997</v>
      </c>
      <c r="I93" s="31">
        <f t="shared" si="11"/>
        <v>66.739999999999995</v>
      </c>
      <c r="K93" s="6"/>
      <c r="L93" s="102"/>
    </row>
    <row r="94" spans="1:12" ht="40.5" customHeight="1" x14ac:dyDescent="0.25">
      <c r="A94" s="17" t="s">
        <v>541</v>
      </c>
      <c r="B94" s="100" t="s">
        <v>10</v>
      </c>
      <c r="C94" s="100">
        <v>89383</v>
      </c>
      <c r="D94" s="23" t="s">
        <v>354</v>
      </c>
      <c r="E94" s="24" t="s">
        <v>13</v>
      </c>
      <c r="F94" s="29">
        <v>6</v>
      </c>
      <c r="G94" s="26">
        <v>8.4413</v>
      </c>
      <c r="H94" s="29">
        <v>7.08</v>
      </c>
      <c r="I94" s="31">
        <f t="shared" si="11"/>
        <v>42.48</v>
      </c>
      <c r="K94" s="6"/>
      <c r="L94" s="102"/>
    </row>
    <row r="95" spans="1:12" ht="40.5" customHeight="1" x14ac:dyDescent="0.25">
      <c r="A95" s="17" t="s">
        <v>542</v>
      </c>
      <c r="B95" s="100" t="s">
        <v>10</v>
      </c>
      <c r="C95" s="100">
        <v>89410</v>
      </c>
      <c r="D95" s="23" t="s">
        <v>355</v>
      </c>
      <c r="E95" s="24" t="s">
        <v>13</v>
      </c>
      <c r="F95" s="29">
        <v>6</v>
      </c>
      <c r="G95" s="26">
        <v>11.178692999999999</v>
      </c>
      <c r="H95" s="29">
        <v>9.3699999999999992</v>
      </c>
      <c r="I95" s="31">
        <f t="shared" si="11"/>
        <v>56.22</v>
      </c>
      <c r="K95" s="6"/>
      <c r="L95" s="102"/>
    </row>
    <row r="96" spans="1:12" ht="40.5" customHeight="1" x14ac:dyDescent="0.25">
      <c r="A96" s="17" t="s">
        <v>543</v>
      </c>
      <c r="B96" s="100" t="s">
        <v>10</v>
      </c>
      <c r="C96" s="100">
        <v>89753</v>
      </c>
      <c r="D96" s="23" t="s">
        <v>356</v>
      </c>
      <c r="E96" s="24" t="s">
        <v>13</v>
      </c>
      <c r="F96" s="29">
        <v>2</v>
      </c>
      <c r="G96" s="26">
        <v>11.106339</v>
      </c>
      <c r="H96" s="29">
        <v>9.31</v>
      </c>
      <c r="I96" s="31">
        <f t="shared" si="11"/>
        <v>18.62</v>
      </c>
      <c r="K96" s="6"/>
      <c r="L96" s="102"/>
    </row>
    <row r="97" spans="1:12" ht="40.5" customHeight="1" x14ac:dyDescent="0.25">
      <c r="A97" s="17" t="s">
        <v>544</v>
      </c>
      <c r="B97" s="100" t="s">
        <v>10</v>
      </c>
      <c r="C97" s="100">
        <v>89498</v>
      </c>
      <c r="D97" s="23" t="s">
        <v>357</v>
      </c>
      <c r="E97" s="24" t="s">
        <v>13</v>
      </c>
      <c r="F97" s="29">
        <v>2</v>
      </c>
      <c r="G97" s="26">
        <v>16.846423000000001</v>
      </c>
      <c r="H97" s="29">
        <v>14.13</v>
      </c>
      <c r="I97" s="31">
        <f t="shared" si="11"/>
        <v>28.26</v>
      </c>
      <c r="K97" s="6"/>
      <c r="L97" s="102"/>
    </row>
    <row r="98" spans="1:12" ht="40.5" customHeight="1" x14ac:dyDescent="0.25">
      <c r="A98" s="17" t="s">
        <v>545</v>
      </c>
      <c r="B98" s="100" t="s">
        <v>10</v>
      </c>
      <c r="C98" s="100">
        <v>90373</v>
      </c>
      <c r="D98" s="23" t="s">
        <v>358</v>
      </c>
      <c r="E98" s="24" t="s">
        <v>13</v>
      </c>
      <c r="F98" s="29">
        <v>7</v>
      </c>
      <c r="G98" s="26">
        <v>19.234105</v>
      </c>
      <c r="H98" s="29">
        <v>16.13</v>
      </c>
      <c r="I98" s="31">
        <f t="shared" si="11"/>
        <v>112.91</v>
      </c>
      <c r="K98" s="6"/>
      <c r="L98" s="102"/>
    </row>
    <row r="99" spans="1:12" ht="40.5" customHeight="1" x14ac:dyDescent="0.25">
      <c r="A99" s="17" t="s">
        <v>546</v>
      </c>
      <c r="B99" s="100" t="s">
        <v>10</v>
      </c>
      <c r="C99" s="100">
        <v>89797</v>
      </c>
      <c r="D99" s="23" t="s">
        <v>359</v>
      </c>
      <c r="E99" s="24" t="s">
        <v>13</v>
      </c>
      <c r="F99" s="29">
        <v>2</v>
      </c>
      <c r="G99" s="26">
        <v>57.437017000000004</v>
      </c>
      <c r="H99" s="29">
        <v>48.16</v>
      </c>
      <c r="I99" s="31">
        <f t="shared" si="11"/>
        <v>96.32</v>
      </c>
      <c r="K99" s="6"/>
      <c r="L99" s="102"/>
    </row>
    <row r="100" spans="1:12" ht="40.5" customHeight="1" x14ac:dyDescent="0.25">
      <c r="A100" s="17" t="s">
        <v>547</v>
      </c>
      <c r="B100" s="100" t="s">
        <v>10</v>
      </c>
      <c r="C100" s="100">
        <v>89778</v>
      </c>
      <c r="D100" s="23" t="s">
        <v>360</v>
      </c>
      <c r="E100" s="24" t="s">
        <v>13</v>
      </c>
      <c r="F100" s="29">
        <v>12</v>
      </c>
      <c r="G100" s="26">
        <v>23.213574999999999</v>
      </c>
      <c r="H100" s="29">
        <v>19.46</v>
      </c>
      <c r="I100" s="31">
        <f t="shared" si="11"/>
        <v>233.52</v>
      </c>
      <c r="K100" s="6"/>
      <c r="L100" s="102"/>
    </row>
    <row r="101" spans="1:12" ht="40.5" customHeight="1" x14ac:dyDescent="0.25">
      <c r="A101" s="17" t="s">
        <v>548</v>
      </c>
      <c r="B101" s="100" t="s">
        <v>296</v>
      </c>
      <c r="C101" s="100" t="s">
        <v>383</v>
      </c>
      <c r="D101" s="23" t="s">
        <v>361</v>
      </c>
      <c r="E101" s="24" t="s">
        <v>13</v>
      </c>
      <c r="F101" s="29">
        <v>6</v>
      </c>
      <c r="G101" s="26">
        <v>13.988439999999999</v>
      </c>
      <c r="H101" s="29">
        <v>11.73</v>
      </c>
      <c r="I101" s="31">
        <f t="shared" si="11"/>
        <v>70.38</v>
      </c>
      <c r="K101" s="6"/>
      <c r="L101" s="102"/>
    </row>
    <row r="102" spans="1:12" ht="40.5" customHeight="1" x14ac:dyDescent="0.25">
      <c r="A102" s="17" t="s">
        <v>549</v>
      </c>
      <c r="B102" s="100" t="s">
        <v>10</v>
      </c>
      <c r="C102" s="100">
        <v>89557</v>
      </c>
      <c r="D102" s="23" t="s">
        <v>362</v>
      </c>
      <c r="E102" s="24" t="s">
        <v>13</v>
      </c>
      <c r="F102" s="29">
        <v>2</v>
      </c>
      <c r="G102" s="26">
        <v>34.549034999999996</v>
      </c>
      <c r="H102" s="29">
        <v>28.97</v>
      </c>
      <c r="I102" s="31">
        <f t="shared" si="11"/>
        <v>57.94</v>
      </c>
      <c r="K102" s="6"/>
      <c r="L102" s="102"/>
    </row>
    <row r="103" spans="1:12" ht="40.5" customHeight="1" x14ac:dyDescent="0.25">
      <c r="A103" s="17" t="s">
        <v>550</v>
      </c>
      <c r="B103" s="100" t="s">
        <v>10</v>
      </c>
      <c r="C103" s="100">
        <v>89395</v>
      </c>
      <c r="D103" s="23" t="s">
        <v>363</v>
      </c>
      <c r="E103" s="24" t="s">
        <v>13</v>
      </c>
      <c r="F103" s="29">
        <v>6</v>
      </c>
      <c r="G103" s="26">
        <v>15.399343</v>
      </c>
      <c r="H103" s="29">
        <v>12.91</v>
      </c>
      <c r="I103" s="31">
        <f t="shared" si="11"/>
        <v>77.459999999999994</v>
      </c>
      <c r="K103" s="6"/>
      <c r="L103" s="102"/>
    </row>
    <row r="104" spans="1:12" ht="40.5" customHeight="1" x14ac:dyDescent="0.25">
      <c r="A104" s="17" t="s">
        <v>551</v>
      </c>
      <c r="B104" s="100" t="s">
        <v>10</v>
      </c>
      <c r="C104" s="100">
        <v>89624</v>
      </c>
      <c r="D104" s="23" t="s">
        <v>364</v>
      </c>
      <c r="E104" s="24" t="s">
        <v>13</v>
      </c>
      <c r="F104" s="29">
        <v>1</v>
      </c>
      <c r="G104" s="26">
        <v>25.709788</v>
      </c>
      <c r="H104" s="29">
        <v>21.56</v>
      </c>
      <c r="I104" s="31">
        <f t="shared" ref="I104:I116" si="12">ROUND((H104*F104),2)</f>
        <v>21.56</v>
      </c>
      <c r="K104" s="6"/>
      <c r="L104" s="102"/>
    </row>
    <row r="105" spans="1:12" ht="40.5" customHeight="1" x14ac:dyDescent="0.25">
      <c r="A105" s="17" t="s">
        <v>552</v>
      </c>
      <c r="B105" s="100" t="s">
        <v>10</v>
      </c>
      <c r="C105" s="100">
        <v>94796</v>
      </c>
      <c r="D105" s="23" t="s">
        <v>365</v>
      </c>
      <c r="E105" s="24" t="s">
        <v>13</v>
      </c>
      <c r="F105" s="29">
        <v>1</v>
      </c>
      <c r="G105" s="26">
        <v>48.127468999999998</v>
      </c>
      <c r="H105" s="29">
        <v>40.35</v>
      </c>
      <c r="I105" s="31">
        <f t="shared" si="12"/>
        <v>40.35</v>
      </c>
      <c r="K105" s="6"/>
      <c r="L105" s="102"/>
    </row>
    <row r="106" spans="1:12" ht="40.5" customHeight="1" x14ac:dyDescent="0.25">
      <c r="A106" s="17" t="s">
        <v>553</v>
      </c>
      <c r="B106" s="100" t="s">
        <v>10</v>
      </c>
      <c r="C106" s="100">
        <v>89707</v>
      </c>
      <c r="D106" s="23" t="s">
        <v>366</v>
      </c>
      <c r="E106" s="24" t="s">
        <v>13</v>
      </c>
      <c r="F106" s="29">
        <v>4</v>
      </c>
      <c r="G106" s="26">
        <v>49.574548999999998</v>
      </c>
      <c r="H106" s="29">
        <v>41.57</v>
      </c>
      <c r="I106" s="31">
        <f t="shared" si="12"/>
        <v>166.28</v>
      </c>
      <c r="K106" s="6"/>
      <c r="L106" s="102"/>
    </row>
    <row r="107" spans="1:12" ht="40.5" customHeight="1" x14ac:dyDescent="0.25">
      <c r="A107" s="17" t="s">
        <v>554</v>
      </c>
      <c r="B107" s="100" t="s">
        <v>296</v>
      </c>
      <c r="C107" s="100" t="s">
        <v>384</v>
      </c>
      <c r="D107" s="23" t="s">
        <v>367</v>
      </c>
      <c r="E107" s="24" t="s">
        <v>13</v>
      </c>
      <c r="F107" s="29">
        <v>1</v>
      </c>
      <c r="G107" s="26">
        <v>6.1621490000000003</v>
      </c>
      <c r="H107" s="29">
        <v>5.17</v>
      </c>
      <c r="I107" s="31">
        <f t="shared" si="12"/>
        <v>5.17</v>
      </c>
      <c r="K107" s="6"/>
      <c r="L107" s="102"/>
    </row>
    <row r="108" spans="1:12" ht="40.5" customHeight="1" x14ac:dyDescent="0.25">
      <c r="A108" s="17" t="s">
        <v>555</v>
      </c>
      <c r="B108" s="100" t="s">
        <v>296</v>
      </c>
      <c r="C108" s="100" t="s">
        <v>385</v>
      </c>
      <c r="D108" s="23" t="s">
        <v>368</v>
      </c>
      <c r="E108" s="24" t="s">
        <v>13</v>
      </c>
      <c r="F108" s="29">
        <v>1</v>
      </c>
      <c r="G108" s="26">
        <v>11.009867</v>
      </c>
      <c r="H108" s="29">
        <v>9.23</v>
      </c>
      <c r="I108" s="31">
        <f t="shared" si="12"/>
        <v>9.23</v>
      </c>
      <c r="K108" s="6"/>
      <c r="L108" s="102"/>
    </row>
    <row r="109" spans="1:12" ht="40.5" customHeight="1" x14ac:dyDescent="0.25">
      <c r="A109" s="17" t="s">
        <v>556</v>
      </c>
      <c r="B109" s="100" t="s">
        <v>10</v>
      </c>
      <c r="C109" s="100">
        <v>89987</v>
      </c>
      <c r="D109" s="23" t="s">
        <v>369</v>
      </c>
      <c r="E109" s="24" t="s">
        <v>13</v>
      </c>
      <c r="F109" s="29">
        <v>3</v>
      </c>
      <c r="G109" s="26">
        <v>92.227232000000001</v>
      </c>
      <c r="H109" s="29">
        <v>77.33</v>
      </c>
      <c r="I109" s="31">
        <f t="shared" si="12"/>
        <v>231.99</v>
      </c>
      <c r="K109" s="6"/>
      <c r="L109" s="102"/>
    </row>
    <row r="110" spans="1:12" ht="40.5" customHeight="1" x14ac:dyDescent="0.25">
      <c r="A110" s="17" t="s">
        <v>557</v>
      </c>
      <c r="B110" s="100" t="s">
        <v>10</v>
      </c>
      <c r="C110" s="100">
        <v>89448</v>
      </c>
      <c r="D110" s="23" t="s">
        <v>370</v>
      </c>
      <c r="E110" s="24" t="s">
        <v>11</v>
      </c>
      <c r="F110" s="29">
        <v>6</v>
      </c>
      <c r="G110" s="26">
        <v>20.994719</v>
      </c>
      <c r="H110" s="29">
        <v>17.600000000000001</v>
      </c>
      <c r="I110" s="31">
        <f t="shared" si="12"/>
        <v>105.6</v>
      </c>
      <c r="K110" s="6"/>
      <c r="L110" s="102"/>
    </row>
    <row r="111" spans="1:12" ht="40.5" customHeight="1" x14ac:dyDescent="0.25">
      <c r="A111" s="17" t="s">
        <v>558</v>
      </c>
      <c r="B111" s="100" t="s">
        <v>10</v>
      </c>
      <c r="C111" s="100">
        <v>89503</v>
      </c>
      <c r="D111" s="23" t="s">
        <v>371</v>
      </c>
      <c r="E111" s="24" t="s">
        <v>13</v>
      </c>
      <c r="F111" s="29">
        <v>4</v>
      </c>
      <c r="G111" s="26">
        <v>32.92107</v>
      </c>
      <c r="H111" s="29">
        <v>27.6</v>
      </c>
      <c r="I111" s="31">
        <f t="shared" si="12"/>
        <v>110.4</v>
      </c>
      <c r="K111" s="6"/>
      <c r="L111" s="102"/>
    </row>
    <row r="112" spans="1:12" ht="40.5" customHeight="1" x14ac:dyDescent="0.25">
      <c r="A112" s="17" t="s">
        <v>559</v>
      </c>
      <c r="B112" s="100" t="s">
        <v>10</v>
      </c>
      <c r="C112" s="100">
        <v>89731</v>
      </c>
      <c r="D112" s="23" t="s">
        <v>372</v>
      </c>
      <c r="E112" s="24" t="s">
        <v>13</v>
      </c>
      <c r="F112" s="29">
        <v>3</v>
      </c>
      <c r="G112" s="26">
        <v>13.421667000000001</v>
      </c>
      <c r="H112" s="29">
        <v>11.25</v>
      </c>
      <c r="I112" s="31">
        <f t="shared" si="12"/>
        <v>33.75</v>
      </c>
      <c r="K112" s="6"/>
      <c r="L112" s="102"/>
    </row>
    <row r="113" spans="1:12" ht="40.5" customHeight="1" x14ac:dyDescent="0.25">
      <c r="A113" s="17" t="s">
        <v>560</v>
      </c>
      <c r="B113" s="100" t="s">
        <v>10</v>
      </c>
      <c r="C113" s="100">
        <v>89485</v>
      </c>
      <c r="D113" s="23" t="s">
        <v>373</v>
      </c>
      <c r="E113" s="24" t="s">
        <v>13</v>
      </c>
      <c r="F113" s="29">
        <v>9</v>
      </c>
      <c r="G113" s="26">
        <v>7.0424559999999996</v>
      </c>
      <c r="H113" s="29">
        <v>5.9</v>
      </c>
      <c r="I113" s="31">
        <f t="shared" si="12"/>
        <v>53.1</v>
      </c>
      <c r="K113" s="6"/>
      <c r="L113" s="102"/>
    </row>
    <row r="114" spans="1:12" ht="40.5" customHeight="1" x14ac:dyDescent="0.25">
      <c r="A114" s="17" t="s">
        <v>561</v>
      </c>
      <c r="B114" s="100" t="s">
        <v>10</v>
      </c>
      <c r="C114" s="100">
        <v>89742</v>
      </c>
      <c r="D114" s="23" t="s">
        <v>374</v>
      </c>
      <c r="E114" s="24" t="s">
        <v>13</v>
      </c>
      <c r="F114" s="29">
        <v>1</v>
      </c>
      <c r="G114" s="26">
        <v>39.589696999999994</v>
      </c>
      <c r="H114" s="29">
        <v>33.19</v>
      </c>
      <c r="I114" s="31">
        <f t="shared" si="12"/>
        <v>33.19</v>
      </c>
      <c r="K114" s="6"/>
      <c r="L114" s="102"/>
    </row>
    <row r="115" spans="1:12" ht="40.5" customHeight="1" x14ac:dyDescent="0.25">
      <c r="A115" s="17" t="s">
        <v>562</v>
      </c>
      <c r="B115" s="100" t="s">
        <v>10</v>
      </c>
      <c r="C115" s="100">
        <v>89748</v>
      </c>
      <c r="D115" s="23" t="s">
        <v>375</v>
      </c>
      <c r="E115" s="24" t="s">
        <v>13</v>
      </c>
      <c r="F115" s="29">
        <v>2</v>
      </c>
      <c r="G115" s="26">
        <v>47.922466</v>
      </c>
      <c r="H115" s="29">
        <v>40.18</v>
      </c>
      <c r="I115" s="31">
        <f t="shared" si="12"/>
        <v>80.36</v>
      </c>
      <c r="K115" s="6"/>
      <c r="L115" s="102"/>
    </row>
    <row r="116" spans="1:12" ht="40.5" customHeight="1" x14ac:dyDescent="0.25">
      <c r="A116" s="17" t="s">
        <v>563</v>
      </c>
      <c r="B116" s="100" t="s">
        <v>10</v>
      </c>
      <c r="C116" s="100">
        <v>94489</v>
      </c>
      <c r="D116" s="23" t="s">
        <v>376</v>
      </c>
      <c r="E116" s="24" t="s">
        <v>13</v>
      </c>
      <c r="F116" s="29">
        <v>1</v>
      </c>
      <c r="G116" s="26">
        <v>36.237295000000003</v>
      </c>
      <c r="H116" s="29">
        <v>30.38</v>
      </c>
      <c r="I116" s="31">
        <f t="shared" si="12"/>
        <v>30.38</v>
      </c>
      <c r="K116" s="6"/>
      <c r="L116" s="102"/>
    </row>
    <row r="117" spans="1:12" ht="40.5" customHeight="1" thickBot="1" x14ac:dyDescent="0.3">
      <c r="A117" s="107"/>
      <c r="B117" s="108"/>
      <c r="C117" s="109"/>
      <c r="D117" s="110"/>
      <c r="E117" s="111"/>
      <c r="F117" s="112"/>
      <c r="G117" s="114"/>
      <c r="H117" s="120" t="s">
        <v>272</v>
      </c>
      <c r="I117" s="124">
        <f>SUM(I69:I82)</f>
        <v>11421.900000000001</v>
      </c>
      <c r="K117" s="6"/>
      <c r="L117" s="102"/>
    </row>
    <row r="118" spans="1:12" ht="40.5" customHeight="1" thickBot="1" x14ac:dyDescent="0.3">
      <c r="A118" s="211">
        <v>5</v>
      </c>
      <c r="B118" s="241" t="s">
        <v>565</v>
      </c>
      <c r="C118" s="241"/>
      <c r="D118" s="241"/>
      <c r="E118" s="225"/>
      <c r="F118" s="226"/>
      <c r="G118" s="227"/>
      <c r="H118" s="228"/>
      <c r="I118" s="224">
        <f>I161+I169+I182+I191</f>
        <v>33762.5</v>
      </c>
      <c r="K118" s="6"/>
      <c r="L118" s="102"/>
    </row>
    <row r="119" spans="1:12" ht="40.5" customHeight="1" thickBot="1" x14ac:dyDescent="0.3">
      <c r="A119" s="168" t="s">
        <v>65</v>
      </c>
      <c r="B119" s="243" t="s">
        <v>146</v>
      </c>
      <c r="C119" s="243"/>
      <c r="D119" s="243"/>
      <c r="E119" s="169"/>
      <c r="F119" s="170"/>
      <c r="G119" s="183"/>
      <c r="H119" s="170"/>
      <c r="I119" s="184"/>
      <c r="K119" s="6"/>
      <c r="L119" s="102"/>
    </row>
    <row r="120" spans="1:12" ht="40.5" customHeight="1" x14ac:dyDescent="0.25">
      <c r="A120" s="17" t="s">
        <v>67</v>
      </c>
      <c r="B120" s="19" t="s">
        <v>10</v>
      </c>
      <c r="C120" s="19" t="s">
        <v>148</v>
      </c>
      <c r="D120" s="18" t="s">
        <v>149</v>
      </c>
      <c r="E120" s="19" t="s">
        <v>11</v>
      </c>
      <c r="F120" s="20">
        <v>15</v>
      </c>
      <c r="G120" s="203">
        <v>10.153677999999999</v>
      </c>
      <c r="H120" s="21">
        <f>ROUND(G120*(1+$B$12),2)</f>
        <v>12.68</v>
      </c>
      <c r="I120" s="22">
        <f t="shared" si="9"/>
        <v>190.2</v>
      </c>
      <c r="K120" s="6"/>
      <c r="L120" s="102"/>
    </row>
    <row r="121" spans="1:12" ht="40.5" customHeight="1" x14ac:dyDescent="0.25">
      <c r="A121" s="28" t="s">
        <v>68</v>
      </c>
      <c r="B121" s="75" t="s">
        <v>10</v>
      </c>
      <c r="C121" s="75" t="s">
        <v>150</v>
      </c>
      <c r="D121" s="74" t="s">
        <v>151</v>
      </c>
      <c r="E121" s="75" t="s">
        <v>11</v>
      </c>
      <c r="F121" s="76">
        <v>800</v>
      </c>
      <c r="G121" s="77">
        <v>4.3050629999999996</v>
      </c>
      <c r="H121" s="90">
        <f>ROUND(G121*(1+$B$12),2)</f>
        <v>5.38</v>
      </c>
      <c r="I121" s="31">
        <f t="shared" si="9"/>
        <v>4304</v>
      </c>
      <c r="K121" s="6"/>
      <c r="L121" s="102"/>
    </row>
    <row r="122" spans="1:12" ht="40.5" customHeight="1" x14ac:dyDescent="0.25">
      <c r="A122" s="28" t="s">
        <v>69</v>
      </c>
      <c r="B122" s="75" t="s">
        <v>10</v>
      </c>
      <c r="C122" s="75" t="s">
        <v>152</v>
      </c>
      <c r="D122" s="74" t="s">
        <v>153</v>
      </c>
      <c r="E122" s="75" t="s">
        <v>11</v>
      </c>
      <c r="F122" s="76">
        <v>60</v>
      </c>
      <c r="G122" s="77">
        <v>9.4904329999999995</v>
      </c>
      <c r="H122" s="90">
        <f>ROUND(G122*(1+$B$12),2)</f>
        <v>11.86</v>
      </c>
      <c r="I122" s="31">
        <f t="shared" si="9"/>
        <v>711.6</v>
      </c>
      <c r="K122" s="6"/>
      <c r="L122" s="102"/>
    </row>
    <row r="123" spans="1:12" ht="40.5" customHeight="1" x14ac:dyDescent="0.25">
      <c r="A123" s="28" t="s">
        <v>70</v>
      </c>
      <c r="B123" s="33" t="s">
        <v>10</v>
      </c>
      <c r="C123" s="33">
        <v>91845</v>
      </c>
      <c r="D123" s="23" t="s">
        <v>282</v>
      </c>
      <c r="E123" s="24" t="s">
        <v>11</v>
      </c>
      <c r="F123" s="29">
        <v>5</v>
      </c>
      <c r="G123" s="204">
        <v>11.612817000000001</v>
      </c>
      <c r="H123" s="32">
        <v>9.74</v>
      </c>
      <c r="I123" s="31">
        <f t="shared" ref="I123:I160" si="13">ROUND((H123*F123),2)</f>
        <v>48.7</v>
      </c>
      <c r="K123" s="6"/>
      <c r="L123" s="102"/>
    </row>
    <row r="124" spans="1:12" ht="40.5" customHeight="1" x14ac:dyDescent="0.25">
      <c r="A124" s="28" t="s">
        <v>71</v>
      </c>
      <c r="B124" s="34" t="s">
        <v>10</v>
      </c>
      <c r="C124" s="34">
        <v>91855</v>
      </c>
      <c r="D124" s="23" t="s">
        <v>283</v>
      </c>
      <c r="E124" s="24" t="s">
        <v>11</v>
      </c>
      <c r="F124" s="29">
        <v>5</v>
      </c>
      <c r="G124" s="204">
        <v>15.326989000000001</v>
      </c>
      <c r="H124" s="32">
        <v>12.85</v>
      </c>
      <c r="I124" s="31">
        <f t="shared" si="13"/>
        <v>64.25</v>
      </c>
      <c r="K124" s="6"/>
      <c r="L124" s="102"/>
    </row>
    <row r="125" spans="1:12" ht="40.5" customHeight="1" x14ac:dyDescent="0.25">
      <c r="A125" s="28" t="s">
        <v>428</v>
      </c>
      <c r="B125" s="34" t="s">
        <v>10</v>
      </c>
      <c r="C125" s="34">
        <v>91856</v>
      </c>
      <c r="D125" s="23" t="s">
        <v>284</v>
      </c>
      <c r="E125" s="24" t="s">
        <v>11</v>
      </c>
      <c r="F125" s="29">
        <v>10</v>
      </c>
      <c r="G125" s="204">
        <v>17.377019000000001</v>
      </c>
      <c r="H125" s="32">
        <v>14.57</v>
      </c>
      <c r="I125" s="31">
        <f t="shared" si="13"/>
        <v>145.69999999999999</v>
      </c>
      <c r="K125" s="6"/>
      <c r="L125" s="102"/>
    </row>
    <row r="126" spans="1:12" ht="40.5" customHeight="1" x14ac:dyDescent="0.25">
      <c r="A126" s="28" t="s">
        <v>429</v>
      </c>
      <c r="B126" s="34" t="s">
        <v>10</v>
      </c>
      <c r="C126" s="34">
        <v>91860</v>
      </c>
      <c r="D126" s="23" t="s">
        <v>285</v>
      </c>
      <c r="E126" s="24" t="s">
        <v>11</v>
      </c>
      <c r="F126" s="29">
        <v>9</v>
      </c>
      <c r="G126" s="204">
        <v>18.534682999999998</v>
      </c>
      <c r="H126" s="32">
        <v>15.54</v>
      </c>
      <c r="I126" s="31">
        <f t="shared" si="13"/>
        <v>139.86000000000001</v>
      </c>
      <c r="K126" s="6"/>
      <c r="L126" s="102"/>
    </row>
    <row r="127" spans="1:12" ht="40.5" customHeight="1" x14ac:dyDescent="0.25">
      <c r="A127" s="28" t="s">
        <v>430</v>
      </c>
      <c r="B127" s="34" t="s">
        <v>10</v>
      </c>
      <c r="C127" s="34">
        <v>91937</v>
      </c>
      <c r="D127" s="23" t="s">
        <v>286</v>
      </c>
      <c r="E127" s="24" t="s">
        <v>13</v>
      </c>
      <c r="F127" s="29">
        <v>3</v>
      </c>
      <c r="G127" s="204">
        <v>15.640523</v>
      </c>
      <c r="H127" s="32">
        <v>13.11</v>
      </c>
      <c r="I127" s="31">
        <f t="shared" si="13"/>
        <v>39.33</v>
      </c>
      <c r="K127" s="6"/>
      <c r="L127" s="102"/>
    </row>
    <row r="128" spans="1:12" ht="40.5" customHeight="1" x14ac:dyDescent="0.25">
      <c r="A128" s="28" t="s">
        <v>431</v>
      </c>
      <c r="B128" s="34" t="s">
        <v>10</v>
      </c>
      <c r="C128" s="34">
        <v>97882</v>
      </c>
      <c r="D128" s="23" t="s">
        <v>287</v>
      </c>
      <c r="E128" s="24" t="s">
        <v>13</v>
      </c>
      <c r="F128" s="29">
        <v>4</v>
      </c>
      <c r="G128" s="204">
        <v>212.467521</v>
      </c>
      <c r="H128" s="32">
        <v>178.15</v>
      </c>
      <c r="I128" s="31">
        <f t="shared" si="13"/>
        <v>712.6</v>
      </c>
      <c r="K128" s="6"/>
      <c r="L128" s="102"/>
    </row>
    <row r="129" spans="1:12" ht="40.5" customHeight="1" x14ac:dyDescent="0.25">
      <c r="A129" s="28" t="s">
        <v>432</v>
      </c>
      <c r="B129" s="34" t="s">
        <v>10</v>
      </c>
      <c r="C129" s="34">
        <v>91941</v>
      </c>
      <c r="D129" s="23" t="s">
        <v>288</v>
      </c>
      <c r="E129" s="24" t="s">
        <v>13</v>
      </c>
      <c r="F129" s="29">
        <v>3</v>
      </c>
      <c r="G129" s="204">
        <v>14.217560999999998</v>
      </c>
      <c r="H129" s="32">
        <v>11.92</v>
      </c>
      <c r="I129" s="31">
        <f t="shared" si="13"/>
        <v>35.76</v>
      </c>
      <c r="K129" s="6"/>
      <c r="L129" s="102"/>
    </row>
    <row r="130" spans="1:12" ht="40.5" customHeight="1" x14ac:dyDescent="0.25">
      <c r="A130" s="28" t="s">
        <v>433</v>
      </c>
      <c r="B130" s="34" t="s">
        <v>10</v>
      </c>
      <c r="C130" s="34">
        <v>91944</v>
      </c>
      <c r="D130" s="23" t="s">
        <v>289</v>
      </c>
      <c r="E130" s="24" t="s">
        <v>13</v>
      </c>
      <c r="F130" s="29">
        <v>2</v>
      </c>
      <c r="G130" s="204">
        <v>18.860275999999999</v>
      </c>
      <c r="H130" s="32">
        <v>15.81</v>
      </c>
      <c r="I130" s="31">
        <f t="shared" si="13"/>
        <v>31.62</v>
      </c>
      <c r="K130" s="6"/>
      <c r="L130" s="102"/>
    </row>
    <row r="131" spans="1:12" ht="40.5" customHeight="1" x14ac:dyDescent="0.25">
      <c r="A131" s="28" t="s">
        <v>434</v>
      </c>
      <c r="B131" s="34" t="s">
        <v>10</v>
      </c>
      <c r="C131" s="34">
        <v>91940</v>
      </c>
      <c r="D131" s="23" t="s">
        <v>290</v>
      </c>
      <c r="E131" s="24" t="s">
        <v>13</v>
      </c>
      <c r="F131" s="29">
        <v>3</v>
      </c>
      <c r="G131" s="204">
        <v>21.670022999999997</v>
      </c>
      <c r="H131" s="32">
        <v>18.170000000000002</v>
      </c>
      <c r="I131" s="31">
        <f t="shared" si="13"/>
        <v>54.51</v>
      </c>
      <c r="K131" s="6"/>
      <c r="L131" s="102"/>
    </row>
    <row r="132" spans="1:12" ht="40.5" customHeight="1" x14ac:dyDescent="0.25">
      <c r="A132" s="28" t="s">
        <v>435</v>
      </c>
      <c r="B132" s="34" t="s">
        <v>10</v>
      </c>
      <c r="C132" s="34">
        <v>91939</v>
      </c>
      <c r="D132" s="23" t="s">
        <v>291</v>
      </c>
      <c r="E132" s="24" t="s">
        <v>13</v>
      </c>
      <c r="F132" s="29">
        <v>5</v>
      </c>
      <c r="G132" s="204">
        <v>41.591491000000005</v>
      </c>
      <c r="H132" s="32">
        <v>34.869999999999997</v>
      </c>
      <c r="I132" s="31">
        <f t="shared" si="13"/>
        <v>174.35</v>
      </c>
      <c r="K132" s="6"/>
      <c r="L132" s="102"/>
    </row>
    <row r="133" spans="1:12" ht="40.5" customHeight="1" x14ac:dyDescent="0.25">
      <c r="A133" s="28" t="s">
        <v>436</v>
      </c>
      <c r="B133" s="34" t="s">
        <v>10</v>
      </c>
      <c r="C133" s="34">
        <v>90466</v>
      </c>
      <c r="D133" s="23" t="s">
        <v>292</v>
      </c>
      <c r="E133" s="24" t="s">
        <v>11</v>
      </c>
      <c r="F133" s="29">
        <v>5</v>
      </c>
      <c r="G133" s="204">
        <v>16.15906</v>
      </c>
      <c r="H133" s="32">
        <v>13.55</v>
      </c>
      <c r="I133" s="31">
        <f t="shared" si="13"/>
        <v>67.75</v>
      </c>
      <c r="K133" s="6"/>
      <c r="L133" s="102"/>
    </row>
    <row r="134" spans="1:12" ht="40.5" customHeight="1" x14ac:dyDescent="0.25">
      <c r="A134" s="28" t="s">
        <v>437</v>
      </c>
      <c r="B134" s="34" t="s">
        <v>10</v>
      </c>
      <c r="C134" s="34">
        <v>96977</v>
      </c>
      <c r="D134" s="23" t="s">
        <v>293</v>
      </c>
      <c r="E134" s="24" t="s">
        <v>11</v>
      </c>
      <c r="F134" s="29">
        <v>18</v>
      </c>
      <c r="G134" s="204">
        <v>72.776065000000003</v>
      </c>
      <c r="H134" s="32">
        <v>61.02</v>
      </c>
      <c r="I134" s="31">
        <f t="shared" si="13"/>
        <v>1098.3599999999999</v>
      </c>
      <c r="K134" s="6"/>
      <c r="L134" s="102"/>
    </row>
    <row r="135" spans="1:12" ht="40.5" customHeight="1" x14ac:dyDescent="0.25">
      <c r="A135" s="28" t="s">
        <v>438</v>
      </c>
      <c r="B135" s="92" t="s">
        <v>10</v>
      </c>
      <c r="C135" s="92">
        <v>91924</v>
      </c>
      <c r="D135" s="74" t="s">
        <v>294</v>
      </c>
      <c r="E135" s="75" t="s">
        <v>11</v>
      </c>
      <c r="F135" s="90">
        <v>515</v>
      </c>
      <c r="G135" s="82">
        <v>3.6538769999999996</v>
      </c>
      <c r="H135" s="93">
        <v>3.06</v>
      </c>
      <c r="I135" s="31">
        <f t="shared" si="13"/>
        <v>1575.9</v>
      </c>
      <c r="K135" s="6"/>
      <c r="L135" s="102"/>
    </row>
    <row r="136" spans="1:12" ht="40.5" customHeight="1" x14ac:dyDescent="0.25">
      <c r="A136" s="28" t="s">
        <v>439</v>
      </c>
      <c r="B136" s="92" t="s">
        <v>10</v>
      </c>
      <c r="C136" s="92">
        <v>91933</v>
      </c>
      <c r="D136" s="74" t="s">
        <v>295</v>
      </c>
      <c r="E136" s="75" t="s">
        <v>11</v>
      </c>
      <c r="F136" s="90">
        <v>100</v>
      </c>
      <c r="G136" s="82">
        <v>19.607934</v>
      </c>
      <c r="H136" s="93">
        <v>16.440000000000001</v>
      </c>
      <c r="I136" s="31">
        <f t="shared" si="13"/>
        <v>1644</v>
      </c>
      <c r="K136" s="6"/>
      <c r="L136" s="102"/>
    </row>
    <row r="137" spans="1:12" ht="40.5" customHeight="1" x14ac:dyDescent="0.25">
      <c r="A137" s="28" t="s">
        <v>440</v>
      </c>
      <c r="B137" s="92" t="s">
        <v>10</v>
      </c>
      <c r="C137" s="92">
        <v>96985</v>
      </c>
      <c r="D137" s="74" t="s">
        <v>213</v>
      </c>
      <c r="E137" s="75" t="s">
        <v>13</v>
      </c>
      <c r="F137" s="90">
        <v>5</v>
      </c>
      <c r="G137" s="82">
        <v>103.26121699999999</v>
      </c>
      <c r="H137" s="93">
        <v>86.58</v>
      </c>
      <c r="I137" s="31">
        <f t="shared" si="13"/>
        <v>432.9</v>
      </c>
      <c r="K137" s="6"/>
      <c r="L137" s="102"/>
    </row>
    <row r="138" spans="1:12" ht="40.5" customHeight="1" x14ac:dyDescent="0.25">
      <c r="A138" s="28" t="s">
        <v>441</v>
      </c>
      <c r="B138" s="92" t="s">
        <v>296</v>
      </c>
      <c r="C138" s="92" t="s">
        <v>297</v>
      </c>
      <c r="D138" s="74" t="s">
        <v>298</v>
      </c>
      <c r="E138" s="75" t="s">
        <v>13</v>
      </c>
      <c r="F138" s="90">
        <v>1</v>
      </c>
      <c r="G138" s="82">
        <v>4297.743187</v>
      </c>
      <c r="H138" s="93">
        <v>3603.48</v>
      </c>
      <c r="I138" s="31">
        <f t="shared" si="13"/>
        <v>3603.48</v>
      </c>
      <c r="K138" s="6"/>
      <c r="L138" s="102"/>
    </row>
    <row r="139" spans="1:12" ht="40.5" customHeight="1" x14ac:dyDescent="0.25">
      <c r="A139" s="28" t="s">
        <v>442</v>
      </c>
      <c r="B139" s="92" t="s">
        <v>296</v>
      </c>
      <c r="C139" s="92" t="s">
        <v>299</v>
      </c>
      <c r="D139" s="74" t="s">
        <v>300</v>
      </c>
      <c r="E139" s="75" t="s">
        <v>13</v>
      </c>
      <c r="F139" s="90">
        <v>2</v>
      </c>
      <c r="G139" s="82">
        <v>188.43393399999999</v>
      </c>
      <c r="H139" s="93">
        <v>157.99</v>
      </c>
      <c r="I139" s="31">
        <f t="shared" si="13"/>
        <v>315.98</v>
      </c>
      <c r="K139" s="6"/>
      <c r="L139" s="102"/>
    </row>
    <row r="140" spans="1:12" ht="40.5" customHeight="1" x14ac:dyDescent="0.25">
      <c r="A140" s="28" t="s">
        <v>443</v>
      </c>
      <c r="B140" s="92" t="s">
        <v>10</v>
      </c>
      <c r="C140" s="92">
        <v>92008</v>
      </c>
      <c r="D140" s="74" t="s">
        <v>301</v>
      </c>
      <c r="E140" s="75" t="s">
        <v>13</v>
      </c>
      <c r="F140" s="90">
        <v>1</v>
      </c>
      <c r="G140" s="82">
        <v>63.647402</v>
      </c>
      <c r="H140" s="93">
        <v>53.37</v>
      </c>
      <c r="I140" s="31">
        <f t="shared" si="13"/>
        <v>53.37</v>
      </c>
      <c r="K140" s="6"/>
      <c r="L140" s="102"/>
    </row>
    <row r="141" spans="1:12" ht="40.5" customHeight="1" x14ac:dyDescent="0.25">
      <c r="A141" s="28" t="s">
        <v>444</v>
      </c>
      <c r="B141" s="92" t="s">
        <v>10</v>
      </c>
      <c r="C141" s="92">
        <v>91997</v>
      </c>
      <c r="D141" s="74" t="s">
        <v>302</v>
      </c>
      <c r="E141" s="75" t="s">
        <v>13</v>
      </c>
      <c r="F141" s="90">
        <v>4</v>
      </c>
      <c r="G141" s="82">
        <v>48.235999999999997</v>
      </c>
      <c r="H141" s="93">
        <v>40.44</v>
      </c>
      <c r="I141" s="31">
        <f t="shared" si="13"/>
        <v>161.76</v>
      </c>
      <c r="K141" s="6"/>
      <c r="L141" s="102"/>
    </row>
    <row r="142" spans="1:12" ht="40.5" customHeight="1" x14ac:dyDescent="0.25">
      <c r="A142" s="28" t="s">
        <v>445</v>
      </c>
      <c r="B142" s="92" t="s">
        <v>10</v>
      </c>
      <c r="C142" s="92">
        <v>92005</v>
      </c>
      <c r="D142" s="74" t="s">
        <v>303</v>
      </c>
      <c r="E142" s="75" t="s">
        <v>13</v>
      </c>
      <c r="F142" s="90">
        <v>3</v>
      </c>
      <c r="G142" s="82">
        <v>80.566179000000005</v>
      </c>
      <c r="H142" s="93">
        <v>67.55</v>
      </c>
      <c r="I142" s="31">
        <f t="shared" si="13"/>
        <v>202.65</v>
      </c>
      <c r="K142" s="6"/>
      <c r="L142" s="102"/>
    </row>
    <row r="143" spans="1:12" ht="40.5" customHeight="1" x14ac:dyDescent="0.25">
      <c r="A143" s="28" t="s">
        <v>446</v>
      </c>
      <c r="B143" s="92" t="s">
        <v>296</v>
      </c>
      <c r="C143" s="92" t="s">
        <v>304</v>
      </c>
      <c r="D143" s="74" t="s">
        <v>305</v>
      </c>
      <c r="E143" s="75" t="s">
        <v>13</v>
      </c>
      <c r="F143" s="90">
        <v>1</v>
      </c>
      <c r="G143" s="82">
        <v>70.026612999999998</v>
      </c>
      <c r="H143" s="93">
        <v>58.71</v>
      </c>
      <c r="I143" s="31">
        <f t="shared" si="13"/>
        <v>58.71</v>
      </c>
      <c r="K143" s="6"/>
      <c r="L143" s="102"/>
    </row>
    <row r="144" spans="1:12" ht="40.5" customHeight="1" x14ac:dyDescent="0.25">
      <c r="A144" s="28" t="s">
        <v>447</v>
      </c>
      <c r="B144" s="92" t="s">
        <v>10</v>
      </c>
      <c r="C144" s="92">
        <v>91950</v>
      </c>
      <c r="D144" s="74" t="s">
        <v>306</v>
      </c>
      <c r="E144" s="75" t="s">
        <v>13</v>
      </c>
      <c r="F144" s="90">
        <v>2</v>
      </c>
      <c r="G144" s="82">
        <v>18.016145999999999</v>
      </c>
      <c r="H144" s="93">
        <v>15.11</v>
      </c>
      <c r="I144" s="31">
        <f t="shared" si="13"/>
        <v>30.22</v>
      </c>
      <c r="K144" s="6"/>
      <c r="L144" s="102"/>
    </row>
    <row r="145" spans="1:12" ht="40.5" customHeight="1" x14ac:dyDescent="0.25">
      <c r="A145" s="28" t="s">
        <v>448</v>
      </c>
      <c r="B145" s="92" t="s">
        <v>10</v>
      </c>
      <c r="C145" s="92">
        <v>93673</v>
      </c>
      <c r="D145" s="74" t="s">
        <v>307</v>
      </c>
      <c r="E145" s="75" t="s">
        <v>13</v>
      </c>
      <c r="F145" s="90">
        <v>1</v>
      </c>
      <c r="G145" s="82">
        <v>125.23271499999998</v>
      </c>
      <c r="H145" s="93">
        <v>105</v>
      </c>
      <c r="I145" s="31">
        <f t="shared" si="13"/>
        <v>105</v>
      </c>
      <c r="K145" s="6"/>
      <c r="L145" s="102"/>
    </row>
    <row r="146" spans="1:12" ht="40.5" customHeight="1" x14ac:dyDescent="0.25">
      <c r="A146" s="28" t="s">
        <v>449</v>
      </c>
      <c r="B146" s="92" t="s">
        <v>296</v>
      </c>
      <c r="C146" s="92" t="s">
        <v>308</v>
      </c>
      <c r="D146" s="74" t="s">
        <v>309</v>
      </c>
      <c r="E146" s="75" t="s">
        <v>13</v>
      </c>
      <c r="F146" s="90">
        <v>1</v>
      </c>
      <c r="G146" s="82">
        <v>1071.3456779999999</v>
      </c>
      <c r="H146" s="93">
        <v>898.28</v>
      </c>
      <c r="I146" s="31">
        <f t="shared" si="13"/>
        <v>898.28</v>
      </c>
      <c r="K146" s="6"/>
      <c r="L146" s="102"/>
    </row>
    <row r="147" spans="1:12" ht="40.5" customHeight="1" x14ac:dyDescent="0.25">
      <c r="A147" s="28" t="s">
        <v>450</v>
      </c>
      <c r="B147" s="92" t="s">
        <v>296</v>
      </c>
      <c r="C147" s="92" t="s">
        <v>310</v>
      </c>
      <c r="D147" s="74" t="s">
        <v>311</v>
      </c>
      <c r="E147" s="75" t="s">
        <v>13</v>
      </c>
      <c r="F147" s="90">
        <v>2</v>
      </c>
      <c r="G147" s="82">
        <v>306.80507799999998</v>
      </c>
      <c r="H147" s="93">
        <v>257.24</v>
      </c>
      <c r="I147" s="31">
        <f t="shared" si="13"/>
        <v>514.48</v>
      </c>
      <c r="K147" s="6"/>
      <c r="L147" s="102"/>
    </row>
    <row r="148" spans="1:12" ht="40.5" customHeight="1" x14ac:dyDescent="0.25">
      <c r="A148" s="28" t="s">
        <v>451</v>
      </c>
      <c r="B148" s="92" t="s">
        <v>296</v>
      </c>
      <c r="C148" s="92" t="s">
        <v>312</v>
      </c>
      <c r="D148" s="74" t="s">
        <v>313</v>
      </c>
      <c r="E148" s="75" t="s">
        <v>13</v>
      </c>
      <c r="F148" s="90">
        <v>2</v>
      </c>
      <c r="G148" s="82">
        <v>214.74667200000002</v>
      </c>
      <c r="H148" s="93">
        <v>180.06</v>
      </c>
      <c r="I148" s="31">
        <f t="shared" si="13"/>
        <v>360.12</v>
      </c>
      <c r="K148" s="6"/>
      <c r="L148" s="102"/>
    </row>
    <row r="149" spans="1:12" ht="40.5" customHeight="1" x14ac:dyDescent="0.25">
      <c r="A149" s="28" t="s">
        <v>452</v>
      </c>
      <c r="B149" s="92" t="s">
        <v>296</v>
      </c>
      <c r="C149" s="92" t="s">
        <v>314</v>
      </c>
      <c r="D149" s="74" t="s">
        <v>315</v>
      </c>
      <c r="E149" s="75" t="s">
        <v>13</v>
      </c>
      <c r="F149" s="90">
        <v>4</v>
      </c>
      <c r="G149" s="82">
        <v>140.523527</v>
      </c>
      <c r="H149" s="93">
        <v>117.82</v>
      </c>
      <c r="I149" s="31">
        <f t="shared" si="13"/>
        <v>471.28</v>
      </c>
      <c r="K149" s="6"/>
      <c r="L149" s="102"/>
    </row>
    <row r="150" spans="1:12" ht="40.5" customHeight="1" x14ac:dyDescent="0.25">
      <c r="A150" s="28" t="s">
        <v>453</v>
      </c>
      <c r="B150" s="92" t="s">
        <v>296</v>
      </c>
      <c r="C150" s="92" t="s">
        <v>316</v>
      </c>
      <c r="D150" s="74" t="s">
        <v>317</v>
      </c>
      <c r="E150" s="75" t="s">
        <v>13</v>
      </c>
      <c r="F150" s="90">
        <v>4</v>
      </c>
      <c r="G150" s="82">
        <v>46.945687</v>
      </c>
      <c r="H150" s="93">
        <v>39.36</v>
      </c>
      <c r="I150" s="31">
        <f t="shared" si="13"/>
        <v>157.44</v>
      </c>
      <c r="K150" s="6"/>
      <c r="L150" s="102"/>
    </row>
    <row r="151" spans="1:12" ht="40.5" customHeight="1" x14ac:dyDescent="0.25">
      <c r="A151" s="28" t="s">
        <v>454</v>
      </c>
      <c r="B151" s="92" t="s">
        <v>296</v>
      </c>
      <c r="C151" s="92" t="s">
        <v>318</v>
      </c>
      <c r="D151" s="74" t="s">
        <v>319</v>
      </c>
      <c r="E151" s="75" t="s">
        <v>13</v>
      </c>
      <c r="F151" s="90">
        <v>1</v>
      </c>
      <c r="G151" s="82">
        <v>29.170721</v>
      </c>
      <c r="H151" s="93">
        <v>24.46</v>
      </c>
      <c r="I151" s="31">
        <f t="shared" si="13"/>
        <v>24.46</v>
      </c>
      <c r="K151" s="6"/>
      <c r="L151" s="102"/>
    </row>
    <row r="152" spans="1:12" ht="40.5" customHeight="1" x14ac:dyDescent="0.25">
      <c r="A152" s="28" t="s">
        <v>455</v>
      </c>
      <c r="B152" s="92" t="s">
        <v>296</v>
      </c>
      <c r="C152" s="92" t="s">
        <v>320</v>
      </c>
      <c r="D152" s="74" t="s">
        <v>321</v>
      </c>
      <c r="E152" s="75" t="s">
        <v>13</v>
      </c>
      <c r="F152" s="90">
        <v>2</v>
      </c>
      <c r="G152" s="82">
        <v>86.933330999999995</v>
      </c>
      <c r="H152" s="93">
        <v>72.89</v>
      </c>
      <c r="I152" s="31">
        <f t="shared" si="13"/>
        <v>145.78</v>
      </c>
      <c r="K152" s="6"/>
      <c r="L152" s="102"/>
    </row>
    <row r="153" spans="1:12" ht="40.5" customHeight="1" x14ac:dyDescent="0.25">
      <c r="A153" s="28" t="s">
        <v>456</v>
      </c>
      <c r="B153" s="92" t="s">
        <v>296</v>
      </c>
      <c r="C153" s="92" t="s">
        <v>322</v>
      </c>
      <c r="D153" s="74" t="s">
        <v>323</v>
      </c>
      <c r="E153" s="75" t="s">
        <v>13</v>
      </c>
      <c r="F153" s="90">
        <v>7</v>
      </c>
      <c r="G153" s="82">
        <v>17.871438000000001</v>
      </c>
      <c r="H153" s="93">
        <v>14.98</v>
      </c>
      <c r="I153" s="31">
        <f t="shared" si="13"/>
        <v>104.86</v>
      </c>
      <c r="K153" s="6"/>
      <c r="L153" s="102"/>
    </row>
    <row r="154" spans="1:12" ht="40.5" customHeight="1" x14ac:dyDescent="0.25">
      <c r="A154" s="28" t="s">
        <v>457</v>
      </c>
      <c r="B154" s="92" t="s">
        <v>296</v>
      </c>
      <c r="C154" s="92" t="s">
        <v>324</v>
      </c>
      <c r="D154" s="74" t="s">
        <v>325</v>
      </c>
      <c r="E154" s="75" t="s">
        <v>13</v>
      </c>
      <c r="F154" s="90">
        <v>50</v>
      </c>
      <c r="G154" s="82">
        <v>2.1826789999999998</v>
      </c>
      <c r="H154" s="93">
        <v>1.83</v>
      </c>
      <c r="I154" s="31">
        <f t="shared" si="13"/>
        <v>91.5</v>
      </c>
      <c r="K154" s="6"/>
      <c r="L154" s="102"/>
    </row>
    <row r="155" spans="1:12" ht="40.5" customHeight="1" x14ac:dyDescent="0.25">
      <c r="A155" s="28" t="s">
        <v>458</v>
      </c>
      <c r="B155" s="92" t="s">
        <v>296</v>
      </c>
      <c r="C155" s="92" t="s">
        <v>326</v>
      </c>
      <c r="D155" s="74" t="s">
        <v>327</v>
      </c>
      <c r="E155" s="75" t="s">
        <v>13</v>
      </c>
      <c r="F155" s="90">
        <v>10</v>
      </c>
      <c r="G155" s="82">
        <v>2.5203309999999997</v>
      </c>
      <c r="H155" s="93">
        <v>2.11</v>
      </c>
      <c r="I155" s="31">
        <f t="shared" si="13"/>
        <v>21.1</v>
      </c>
      <c r="K155" s="6"/>
      <c r="L155" s="102"/>
    </row>
    <row r="156" spans="1:12" ht="40.5" customHeight="1" x14ac:dyDescent="0.25">
      <c r="A156" s="28" t="s">
        <v>459</v>
      </c>
      <c r="B156" s="92" t="s">
        <v>296</v>
      </c>
      <c r="C156" s="92" t="s">
        <v>328</v>
      </c>
      <c r="D156" s="74" t="s">
        <v>329</v>
      </c>
      <c r="E156" s="75" t="s">
        <v>13</v>
      </c>
      <c r="F156" s="90">
        <v>20</v>
      </c>
      <c r="G156" s="82">
        <v>2.0017939999999999</v>
      </c>
      <c r="H156" s="93">
        <v>1.68</v>
      </c>
      <c r="I156" s="31">
        <f t="shared" si="13"/>
        <v>33.6</v>
      </c>
      <c r="K156" s="6"/>
      <c r="L156" s="102"/>
    </row>
    <row r="157" spans="1:12" ht="40.5" customHeight="1" x14ac:dyDescent="0.25">
      <c r="A157" s="28" t="s">
        <v>460</v>
      </c>
      <c r="B157" s="92" t="s">
        <v>296</v>
      </c>
      <c r="C157" s="92" t="s">
        <v>330</v>
      </c>
      <c r="D157" s="74" t="s">
        <v>331</v>
      </c>
      <c r="E157" s="75" t="s">
        <v>13</v>
      </c>
      <c r="F157" s="90">
        <v>50</v>
      </c>
      <c r="G157" s="82">
        <v>1.917381</v>
      </c>
      <c r="H157" s="93">
        <v>1.61</v>
      </c>
      <c r="I157" s="31">
        <f t="shared" si="13"/>
        <v>80.5</v>
      </c>
      <c r="K157" s="6"/>
      <c r="L157" s="102"/>
    </row>
    <row r="158" spans="1:12" ht="40.5" customHeight="1" x14ac:dyDescent="0.25">
      <c r="A158" s="28" t="s">
        <v>461</v>
      </c>
      <c r="B158" s="92" t="s">
        <v>296</v>
      </c>
      <c r="C158" s="92" t="s">
        <v>332</v>
      </c>
      <c r="D158" s="74" t="s">
        <v>333</v>
      </c>
      <c r="E158" s="75" t="s">
        <v>13</v>
      </c>
      <c r="F158" s="90">
        <v>20</v>
      </c>
      <c r="G158" s="82">
        <v>2.0620889999999998</v>
      </c>
      <c r="H158" s="93">
        <v>1.73</v>
      </c>
      <c r="I158" s="31">
        <f t="shared" si="13"/>
        <v>34.6</v>
      </c>
      <c r="K158" s="6"/>
      <c r="L158" s="102"/>
    </row>
    <row r="159" spans="1:12" ht="40.5" customHeight="1" x14ac:dyDescent="0.25">
      <c r="A159" s="28" t="s">
        <v>462</v>
      </c>
      <c r="B159" s="92" t="s">
        <v>296</v>
      </c>
      <c r="C159" s="92" t="s">
        <v>334</v>
      </c>
      <c r="D159" s="74" t="s">
        <v>335</v>
      </c>
      <c r="E159" s="75" t="s">
        <v>13</v>
      </c>
      <c r="F159" s="90">
        <v>20</v>
      </c>
      <c r="G159" s="82">
        <v>1.905322</v>
      </c>
      <c r="H159" s="93">
        <v>1.6</v>
      </c>
      <c r="I159" s="31">
        <f t="shared" si="13"/>
        <v>32</v>
      </c>
      <c r="K159" s="6"/>
      <c r="L159" s="102"/>
    </row>
    <row r="160" spans="1:12" ht="40.5" customHeight="1" x14ac:dyDescent="0.25">
      <c r="A160" s="97" t="s">
        <v>463</v>
      </c>
      <c r="B160" s="92" t="s">
        <v>296</v>
      </c>
      <c r="C160" s="92" t="s">
        <v>336</v>
      </c>
      <c r="D160" s="74" t="s">
        <v>337</v>
      </c>
      <c r="E160" s="75" t="s">
        <v>13</v>
      </c>
      <c r="F160" s="90">
        <v>8</v>
      </c>
      <c r="G160" s="82">
        <v>83.315630999999996</v>
      </c>
      <c r="H160" s="93">
        <v>69.86</v>
      </c>
      <c r="I160" s="31">
        <f t="shared" si="13"/>
        <v>558.88</v>
      </c>
      <c r="K160" s="6"/>
      <c r="L160" s="102"/>
    </row>
    <row r="161" spans="1:12" ht="40.5" customHeight="1" thickBot="1" x14ac:dyDescent="0.3">
      <c r="A161" s="107"/>
      <c r="B161" s="108"/>
      <c r="C161" s="109"/>
      <c r="D161" s="110"/>
      <c r="E161" s="111"/>
      <c r="F161" s="112"/>
      <c r="G161" s="114"/>
      <c r="H161" s="120" t="s">
        <v>272</v>
      </c>
      <c r="I161" s="124">
        <f>SUM(I120:I122)</f>
        <v>5205.8</v>
      </c>
      <c r="K161" s="6"/>
      <c r="L161" s="102"/>
    </row>
    <row r="162" spans="1:12" ht="40.5" customHeight="1" thickBot="1" x14ac:dyDescent="0.3">
      <c r="A162" s="168" t="s">
        <v>403</v>
      </c>
      <c r="B162" s="243" t="s">
        <v>154</v>
      </c>
      <c r="C162" s="243"/>
      <c r="D162" s="243"/>
      <c r="E162" s="169"/>
      <c r="F162" s="170"/>
      <c r="G162" s="183"/>
      <c r="H162" s="170"/>
      <c r="I162" s="184"/>
      <c r="K162" s="6"/>
      <c r="L162" s="102"/>
    </row>
    <row r="163" spans="1:12" ht="40.5" customHeight="1" x14ac:dyDescent="0.25">
      <c r="A163" s="94" t="s">
        <v>464</v>
      </c>
      <c r="B163" s="86" t="s">
        <v>10</v>
      </c>
      <c r="C163" s="86" t="s">
        <v>155</v>
      </c>
      <c r="D163" s="85" t="s">
        <v>156</v>
      </c>
      <c r="E163" s="86" t="s">
        <v>13</v>
      </c>
      <c r="F163" s="87">
        <v>38</v>
      </c>
      <c r="G163" s="88">
        <v>39.662050999999998</v>
      </c>
      <c r="H163" s="95">
        <f t="shared" ref="H163:H168" si="14">ROUND(G163*(1+$B$12),2)</f>
        <v>49.55</v>
      </c>
      <c r="I163" s="96">
        <f t="shared" si="9"/>
        <v>1882.9</v>
      </c>
      <c r="K163" s="6"/>
      <c r="L163" s="102"/>
    </row>
    <row r="164" spans="1:12" ht="40.5" customHeight="1" x14ac:dyDescent="0.25">
      <c r="A164" s="94" t="s">
        <v>465</v>
      </c>
      <c r="B164" s="75" t="s">
        <v>10</v>
      </c>
      <c r="C164" s="75" t="s">
        <v>157</v>
      </c>
      <c r="D164" s="74" t="s">
        <v>158</v>
      </c>
      <c r="E164" s="75" t="s">
        <v>13</v>
      </c>
      <c r="F164" s="76">
        <v>2</v>
      </c>
      <c r="G164" s="77">
        <v>125.184479</v>
      </c>
      <c r="H164" s="90">
        <f t="shared" si="14"/>
        <v>156.38</v>
      </c>
      <c r="I164" s="31">
        <f t="shared" si="9"/>
        <v>312.76</v>
      </c>
      <c r="K164" s="6"/>
      <c r="L164" s="102"/>
    </row>
    <row r="165" spans="1:12" ht="40.5" customHeight="1" x14ac:dyDescent="0.25">
      <c r="A165" s="94" t="s">
        <v>466</v>
      </c>
      <c r="B165" s="75" t="s">
        <v>10</v>
      </c>
      <c r="C165" s="75" t="s">
        <v>159</v>
      </c>
      <c r="D165" s="74" t="s">
        <v>160</v>
      </c>
      <c r="E165" s="75" t="s">
        <v>13</v>
      </c>
      <c r="F165" s="76">
        <v>4</v>
      </c>
      <c r="G165" s="77">
        <v>493.17692300000004</v>
      </c>
      <c r="H165" s="90">
        <f t="shared" si="14"/>
        <v>616.08000000000004</v>
      </c>
      <c r="I165" s="31">
        <f t="shared" si="9"/>
        <v>2464.3200000000002</v>
      </c>
      <c r="K165" s="6"/>
      <c r="L165" s="102"/>
    </row>
    <row r="166" spans="1:12" ht="40.5" customHeight="1" x14ac:dyDescent="0.25">
      <c r="A166" s="94" t="s">
        <v>467</v>
      </c>
      <c r="B166" s="75" t="s">
        <v>21</v>
      </c>
      <c r="C166" s="75"/>
      <c r="D166" s="74" t="s">
        <v>161</v>
      </c>
      <c r="E166" s="75" t="s">
        <v>11</v>
      </c>
      <c r="F166" s="76">
        <v>50</v>
      </c>
      <c r="G166" s="77">
        <v>132.92106999999999</v>
      </c>
      <c r="H166" s="90">
        <f t="shared" si="14"/>
        <v>166.05</v>
      </c>
      <c r="I166" s="31">
        <f t="shared" si="9"/>
        <v>8302.5</v>
      </c>
      <c r="K166" s="6"/>
      <c r="L166" s="102"/>
    </row>
    <row r="167" spans="1:12" ht="40.5" customHeight="1" x14ac:dyDescent="0.25">
      <c r="A167" s="94" t="s">
        <v>468</v>
      </c>
      <c r="B167" s="75" t="s">
        <v>31</v>
      </c>
      <c r="C167" s="75">
        <v>5052</v>
      </c>
      <c r="D167" s="74" t="s">
        <v>162</v>
      </c>
      <c r="E167" s="75" t="s">
        <v>13</v>
      </c>
      <c r="F167" s="76">
        <v>4</v>
      </c>
      <c r="G167" s="77">
        <v>1754.7412670000001</v>
      </c>
      <c r="H167" s="90">
        <f t="shared" si="14"/>
        <v>2192.02</v>
      </c>
      <c r="I167" s="31">
        <f t="shared" si="9"/>
        <v>8768.08</v>
      </c>
      <c r="K167" s="6"/>
      <c r="L167" s="102"/>
    </row>
    <row r="168" spans="1:12" ht="40.5" customHeight="1" x14ac:dyDescent="0.25">
      <c r="A168" s="94" t="s">
        <v>469</v>
      </c>
      <c r="B168" s="75" t="s">
        <v>10</v>
      </c>
      <c r="C168" s="75" t="s">
        <v>163</v>
      </c>
      <c r="D168" s="74" t="s">
        <v>164</v>
      </c>
      <c r="E168" s="75" t="s">
        <v>13</v>
      </c>
      <c r="F168" s="76">
        <v>2</v>
      </c>
      <c r="G168" s="77">
        <v>141.657073</v>
      </c>
      <c r="H168" s="90">
        <f t="shared" si="14"/>
        <v>176.96</v>
      </c>
      <c r="I168" s="31">
        <f t="shared" si="9"/>
        <v>353.92</v>
      </c>
      <c r="K168" s="6"/>
      <c r="L168" s="102"/>
    </row>
    <row r="169" spans="1:12" ht="40.5" customHeight="1" thickBot="1" x14ac:dyDescent="0.3">
      <c r="A169" s="107"/>
      <c r="B169" s="108"/>
      <c r="C169" s="109"/>
      <c r="D169" s="110"/>
      <c r="E169" s="111"/>
      <c r="F169" s="112"/>
      <c r="G169" s="114"/>
      <c r="H169" s="120" t="s">
        <v>272</v>
      </c>
      <c r="I169" s="124">
        <f>SUM(I163:I168)</f>
        <v>22084.479999999996</v>
      </c>
      <c r="K169" s="6"/>
      <c r="L169" s="102"/>
    </row>
    <row r="170" spans="1:12" ht="40.5" customHeight="1" thickBot="1" x14ac:dyDescent="0.3">
      <c r="A170" s="168" t="s">
        <v>404</v>
      </c>
      <c r="B170" s="243" t="s">
        <v>165</v>
      </c>
      <c r="C170" s="243"/>
      <c r="D170" s="243"/>
      <c r="E170" s="169"/>
      <c r="F170" s="170"/>
      <c r="G170" s="183"/>
      <c r="H170" s="170"/>
      <c r="I170" s="184"/>
      <c r="K170" s="6"/>
      <c r="L170" s="102"/>
    </row>
    <row r="171" spans="1:12" ht="40.5" customHeight="1" x14ac:dyDescent="0.25">
      <c r="A171" s="94" t="s">
        <v>405</v>
      </c>
      <c r="B171" s="75" t="s">
        <v>10</v>
      </c>
      <c r="C171" s="75" t="s">
        <v>168</v>
      </c>
      <c r="D171" s="74" t="s">
        <v>169</v>
      </c>
      <c r="E171" s="75" t="s">
        <v>13</v>
      </c>
      <c r="F171" s="76">
        <v>8</v>
      </c>
      <c r="G171" s="77">
        <v>28.543653000000003</v>
      </c>
      <c r="H171" s="90">
        <f t="shared" ref="H171:H181" si="15">ROUND(G171*(1+$B$12),2)</f>
        <v>35.659999999999997</v>
      </c>
      <c r="I171" s="31">
        <f t="shared" si="9"/>
        <v>285.27999999999997</v>
      </c>
      <c r="K171" s="6"/>
      <c r="L171" s="102"/>
    </row>
    <row r="172" spans="1:12" ht="40.5" customHeight="1" x14ac:dyDescent="0.25">
      <c r="A172" s="94" t="s">
        <v>406</v>
      </c>
      <c r="B172" s="75" t="s">
        <v>10</v>
      </c>
      <c r="C172" s="75" t="s">
        <v>170</v>
      </c>
      <c r="D172" s="74" t="s">
        <v>171</v>
      </c>
      <c r="E172" s="75" t="s">
        <v>13</v>
      </c>
      <c r="F172" s="76">
        <v>29</v>
      </c>
      <c r="G172" s="77">
        <v>32.354296999999995</v>
      </c>
      <c r="H172" s="90">
        <f t="shared" si="15"/>
        <v>40.42</v>
      </c>
      <c r="I172" s="31">
        <f t="shared" si="9"/>
        <v>1172.18</v>
      </c>
      <c r="K172" s="6"/>
      <c r="L172" s="102"/>
    </row>
    <row r="173" spans="1:12" ht="40.5" customHeight="1" x14ac:dyDescent="0.25">
      <c r="A173" s="94" t="s">
        <v>470</v>
      </c>
      <c r="B173" s="75" t="s">
        <v>10</v>
      </c>
      <c r="C173" s="75" t="s">
        <v>172</v>
      </c>
      <c r="D173" s="74" t="s">
        <v>173</v>
      </c>
      <c r="E173" s="75" t="s">
        <v>13</v>
      </c>
      <c r="F173" s="76">
        <v>5</v>
      </c>
      <c r="G173" s="77">
        <v>42.182381999999997</v>
      </c>
      <c r="H173" s="90">
        <f t="shared" si="15"/>
        <v>52.69</v>
      </c>
      <c r="I173" s="31">
        <f t="shared" si="9"/>
        <v>263.45</v>
      </c>
      <c r="K173" s="6"/>
      <c r="L173" s="102"/>
    </row>
    <row r="174" spans="1:12" ht="40.5" customHeight="1" x14ac:dyDescent="0.25">
      <c r="A174" s="94" t="s">
        <v>471</v>
      </c>
      <c r="B174" s="75" t="s">
        <v>10</v>
      </c>
      <c r="C174" s="75" t="s">
        <v>174</v>
      </c>
      <c r="D174" s="74" t="s">
        <v>175</v>
      </c>
      <c r="E174" s="75" t="s">
        <v>13</v>
      </c>
      <c r="F174" s="76">
        <v>5</v>
      </c>
      <c r="G174" s="77">
        <v>44.413297</v>
      </c>
      <c r="H174" s="90">
        <f t="shared" si="15"/>
        <v>55.48</v>
      </c>
      <c r="I174" s="31">
        <f t="shared" si="9"/>
        <v>277.39999999999998</v>
      </c>
      <c r="K174" s="6"/>
      <c r="L174" s="102"/>
    </row>
    <row r="175" spans="1:12" ht="40.5" customHeight="1" x14ac:dyDescent="0.25">
      <c r="A175" s="94" t="s">
        <v>472</v>
      </c>
      <c r="B175" s="75" t="s">
        <v>10</v>
      </c>
      <c r="C175" s="75" t="s">
        <v>176</v>
      </c>
      <c r="D175" s="74" t="s">
        <v>177</v>
      </c>
      <c r="E175" s="75" t="s">
        <v>13</v>
      </c>
      <c r="F175" s="76">
        <v>4</v>
      </c>
      <c r="G175" s="77">
        <v>47.958643000000002</v>
      </c>
      <c r="H175" s="90">
        <f t="shared" si="15"/>
        <v>59.91</v>
      </c>
      <c r="I175" s="31">
        <f t="shared" si="9"/>
        <v>239.64</v>
      </c>
      <c r="K175" s="6"/>
      <c r="L175" s="102"/>
    </row>
    <row r="176" spans="1:12" ht="40.5" customHeight="1" x14ac:dyDescent="0.25">
      <c r="A176" s="94" t="s">
        <v>473</v>
      </c>
      <c r="B176" s="75" t="s">
        <v>10</v>
      </c>
      <c r="C176" s="75" t="s">
        <v>178</v>
      </c>
      <c r="D176" s="74" t="s">
        <v>274</v>
      </c>
      <c r="E176" s="75" t="s">
        <v>13</v>
      </c>
      <c r="F176" s="76">
        <v>3</v>
      </c>
      <c r="G176" s="77">
        <v>63.623283999999998</v>
      </c>
      <c r="H176" s="90">
        <f t="shared" si="15"/>
        <v>79.48</v>
      </c>
      <c r="I176" s="31">
        <f t="shared" si="9"/>
        <v>238.44</v>
      </c>
      <c r="K176" s="6"/>
      <c r="L176" s="102"/>
    </row>
    <row r="177" spans="1:12" ht="40.5" customHeight="1" x14ac:dyDescent="0.25">
      <c r="A177" s="94" t="s">
        <v>474</v>
      </c>
      <c r="B177" s="75" t="s">
        <v>10</v>
      </c>
      <c r="C177" s="75" t="s">
        <v>179</v>
      </c>
      <c r="D177" s="74" t="s">
        <v>180</v>
      </c>
      <c r="E177" s="75" t="s">
        <v>13</v>
      </c>
      <c r="F177" s="76">
        <v>6</v>
      </c>
      <c r="G177" s="77">
        <v>84.412999999999997</v>
      </c>
      <c r="H177" s="90">
        <f t="shared" si="15"/>
        <v>105.45</v>
      </c>
      <c r="I177" s="31">
        <f t="shared" si="9"/>
        <v>632.70000000000005</v>
      </c>
      <c r="K177" s="6"/>
      <c r="L177" s="102"/>
    </row>
    <row r="178" spans="1:12" ht="40.5" customHeight="1" x14ac:dyDescent="0.25">
      <c r="A178" s="94" t="s">
        <v>475</v>
      </c>
      <c r="B178" s="75" t="s">
        <v>10</v>
      </c>
      <c r="C178" s="75" t="s">
        <v>181</v>
      </c>
      <c r="D178" s="74" t="s">
        <v>182</v>
      </c>
      <c r="E178" s="75" t="s">
        <v>13</v>
      </c>
      <c r="F178" s="76">
        <v>2</v>
      </c>
      <c r="G178" s="77">
        <v>495.84196200000002</v>
      </c>
      <c r="H178" s="90">
        <f t="shared" si="15"/>
        <v>619.41</v>
      </c>
      <c r="I178" s="31">
        <f t="shared" si="9"/>
        <v>1238.82</v>
      </c>
      <c r="K178" s="6"/>
      <c r="L178" s="102"/>
    </row>
    <row r="179" spans="1:12" ht="40.5" customHeight="1" x14ac:dyDescent="0.25">
      <c r="A179" s="94" t="s">
        <v>476</v>
      </c>
      <c r="B179" s="75" t="s">
        <v>10</v>
      </c>
      <c r="C179" s="75" t="s">
        <v>183</v>
      </c>
      <c r="D179" s="74" t="s">
        <v>184</v>
      </c>
      <c r="E179" s="75" t="s">
        <v>13</v>
      </c>
      <c r="F179" s="76">
        <v>10</v>
      </c>
      <c r="G179" s="77">
        <v>57.822904999999999</v>
      </c>
      <c r="H179" s="90">
        <f t="shared" si="15"/>
        <v>72.23</v>
      </c>
      <c r="I179" s="31">
        <f t="shared" si="9"/>
        <v>722.3</v>
      </c>
      <c r="K179" s="6"/>
      <c r="L179" s="102"/>
    </row>
    <row r="180" spans="1:12" ht="40.5" customHeight="1" x14ac:dyDescent="0.25">
      <c r="A180" s="94" t="s">
        <v>477</v>
      </c>
      <c r="B180" s="75" t="s">
        <v>10</v>
      </c>
      <c r="C180" s="75" t="s">
        <v>185</v>
      </c>
      <c r="D180" s="74" t="s">
        <v>186</v>
      </c>
      <c r="E180" s="75" t="s">
        <v>13</v>
      </c>
      <c r="F180" s="76">
        <v>11</v>
      </c>
      <c r="G180" s="77">
        <v>61.320014999999998</v>
      </c>
      <c r="H180" s="90">
        <f t="shared" si="15"/>
        <v>76.599999999999994</v>
      </c>
      <c r="I180" s="31">
        <f t="shared" si="9"/>
        <v>842.6</v>
      </c>
      <c r="K180" s="6"/>
      <c r="L180" s="102"/>
    </row>
    <row r="181" spans="1:12" ht="40.5" customHeight="1" x14ac:dyDescent="0.25">
      <c r="A181" s="94" t="s">
        <v>478</v>
      </c>
      <c r="B181" s="75" t="s">
        <v>10</v>
      </c>
      <c r="C181" s="75" t="s">
        <v>187</v>
      </c>
      <c r="D181" s="74" t="s">
        <v>188</v>
      </c>
      <c r="E181" s="75" t="s">
        <v>13</v>
      </c>
      <c r="F181" s="76">
        <v>2</v>
      </c>
      <c r="G181" s="77">
        <v>68.422765999999996</v>
      </c>
      <c r="H181" s="90">
        <f t="shared" si="15"/>
        <v>85.47</v>
      </c>
      <c r="I181" s="31">
        <f t="shared" si="9"/>
        <v>170.94</v>
      </c>
      <c r="K181" s="6"/>
      <c r="L181" s="102"/>
    </row>
    <row r="182" spans="1:12" ht="40.5" customHeight="1" thickBot="1" x14ac:dyDescent="0.3">
      <c r="A182" s="107"/>
      <c r="B182" s="108"/>
      <c r="C182" s="109"/>
      <c r="D182" s="110"/>
      <c r="E182" s="111"/>
      <c r="F182" s="112"/>
      <c r="G182" s="114"/>
      <c r="H182" s="120" t="s">
        <v>272</v>
      </c>
      <c r="I182" s="124">
        <f>SUM(I171:I181)</f>
        <v>6083.75</v>
      </c>
      <c r="K182" s="6"/>
      <c r="L182" s="102"/>
    </row>
    <row r="183" spans="1:12" ht="40.5" customHeight="1" thickBot="1" x14ac:dyDescent="0.3">
      <c r="A183" s="168" t="s">
        <v>479</v>
      </c>
      <c r="B183" s="243" t="s">
        <v>189</v>
      </c>
      <c r="C183" s="243"/>
      <c r="D183" s="243"/>
      <c r="E183" s="169"/>
      <c r="F183" s="170"/>
      <c r="G183" s="183"/>
      <c r="H183" s="170"/>
      <c r="I183" s="184"/>
      <c r="K183" s="6"/>
      <c r="L183" s="102"/>
    </row>
    <row r="184" spans="1:12" ht="40.5" customHeight="1" x14ac:dyDescent="0.25">
      <c r="A184" s="94" t="s">
        <v>480</v>
      </c>
      <c r="B184" s="86" t="s">
        <v>10</v>
      </c>
      <c r="C184" s="86">
        <v>90447</v>
      </c>
      <c r="D184" s="85" t="s">
        <v>190</v>
      </c>
      <c r="E184" s="86" t="s">
        <v>11</v>
      </c>
      <c r="F184" s="87">
        <v>2</v>
      </c>
      <c r="G184" s="88">
        <v>7.2474589999999992</v>
      </c>
      <c r="H184" s="95">
        <f t="shared" ref="H184:H190" si="16">ROUND(G184*(1+$B$12),2)</f>
        <v>9.0500000000000007</v>
      </c>
      <c r="I184" s="96">
        <f t="shared" si="9"/>
        <v>18.100000000000001</v>
      </c>
      <c r="K184" s="6"/>
      <c r="L184" s="102"/>
    </row>
    <row r="185" spans="1:12" ht="40.5" customHeight="1" x14ac:dyDescent="0.25">
      <c r="A185" s="94" t="s">
        <v>481</v>
      </c>
      <c r="B185" s="75" t="s">
        <v>10</v>
      </c>
      <c r="C185" s="75" t="s">
        <v>148</v>
      </c>
      <c r="D185" s="74" t="s">
        <v>149</v>
      </c>
      <c r="E185" s="75" t="s">
        <v>11</v>
      </c>
      <c r="F185" s="76">
        <v>3</v>
      </c>
      <c r="G185" s="77">
        <v>10.153677999999999</v>
      </c>
      <c r="H185" s="90">
        <f t="shared" si="16"/>
        <v>12.68</v>
      </c>
      <c r="I185" s="31">
        <f t="shared" si="9"/>
        <v>38.04</v>
      </c>
      <c r="K185" s="6"/>
      <c r="L185" s="102"/>
    </row>
    <row r="186" spans="1:12" ht="40.5" customHeight="1" x14ac:dyDescent="0.25">
      <c r="A186" s="94" t="s">
        <v>482</v>
      </c>
      <c r="B186" s="75" t="s">
        <v>10</v>
      </c>
      <c r="C186" s="75" t="s">
        <v>191</v>
      </c>
      <c r="D186" s="74" t="s">
        <v>192</v>
      </c>
      <c r="E186" s="75" t="s">
        <v>11</v>
      </c>
      <c r="F186" s="76">
        <v>15</v>
      </c>
      <c r="G186" s="77">
        <v>3.4488739999999996</v>
      </c>
      <c r="H186" s="90">
        <f t="shared" si="16"/>
        <v>4.3099999999999996</v>
      </c>
      <c r="I186" s="31">
        <f t="shared" si="9"/>
        <v>64.650000000000006</v>
      </c>
      <c r="K186" s="6"/>
      <c r="L186" s="102"/>
    </row>
    <row r="187" spans="1:12" ht="40.5" customHeight="1" x14ac:dyDescent="0.25">
      <c r="A187" s="94" t="s">
        <v>483</v>
      </c>
      <c r="B187" s="75" t="s">
        <v>10</v>
      </c>
      <c r="C187" s="75" t="s">
        <v>166</v>
      </c>
      <c r="D187" s="74" t="s">
        <v>167</v>
      </c>
      <c r="E187" s="75" t="s">
        <v>13</v>
      </c>
      <c r="F187" s="76">
        <v>2</v>
      </c>
      <c r="G187" s="77">
        <v>3.7744669999999996</v>
      </c>
      <c r="H187" s="90">
        <f t="shared" si="16"/>
        <v>4.72</v>
      </c>
      <c r="I187" s="31">
        <f t="shared" si="9"/>
        <v>9.44</v>
      </c>
      <c r="K187" s="6"/>
      <c r="L187" s="102"/>
    </row>
    <row r="188" spans="1:12" ht="40.5" customHeight="1" x14ac:dyDescent="0.25">
      <c r="A188" s="94" t="s">
        <v>484</v>
      </c>
      <c r="B188" s="75" t="s">
        <v>10</v>
      </c>
      <c r="C188" s="75" t="s">
        <v>193</v>
      </c>
      <c r="D188" s="74" t="s">
        <v>194</v>
      </c>
      <c r="E188" s="75" t="s">
        <v>13</v>
      </c>
      <c r="F188" s="76">
        <v>1</v>
      </c>
      <c r="G188" s="77">
        <v>47.403929000000005</v>
      </c>
      <c r="H188" s="90">
        <f t="shared" si="16"/>
        <v>59.22</v>
      </c>
      <c r="I188" s="31">
        <f t="shared" si="9"/>
        <v>59.22</v>
      </c>
      <c r="K188" s="6"/>
      <c r="L188" s="102"/>
    </row>
    <row r="189" spans="1:12" ht="40.5" customHeight="1" x14ac:dyDescent="0.25">
      <c r="A189" s="94" t="s">
        <v>485</v>
      </c>
      <c r="B189" s="75" t="s">
        <v>10</v>
      </c>
      <c r="C189" s="75" t="s">
        <v>195</v>
      </c>
      <c r="D189" s="74" t="s">
        <v>196</v>
      </c>
      <c r="E189" s="75" t="s">
        <v>13</v>
      </c>
      <c r="F189" s="76">
        <v>1</v>
      </c>
      <c r="G189" s="77">
        <v>31.534284999999997</v>
      </c>
      <c r="H189" s="90">
        <f t="shared" si="16"/>
        <v>39.39</v>
      </c>
      <c r="I189" s="31">
        <f t="shared" si="9"/>
        <v>39.39</v>
      </c>
      <c r="K189" s="6"/>
      <c r="L189" s="102"/>
    </row>
    <row r="190" spans="1:12" ht="40.5" customHeight="1" x14ac:dyDescent="0.25">
      <c r="A190" s="17" t="s">
        <v>486</v>
      </c>
      <c r="B190" s="75" t="s">
        <v>10</v>
      </c>
      <c r="C190" s="75" t="s">
        <v>197</v>
      </c>
      <c r="D190" s="74" t="s">
        <v>198</v>
      </c>
      <c r="E190" s="75" t="s">
        <v>13</v>
      </c>
      <c r="F190" s="76">
        <v>1</v>
      </c>
      <c r="G190" s="77">
        <v>127.78922299999999</v>
      </c>
      <c r="H190" s="90">
        <f t="shared" si="16"/>
        <v>159.63</v>
      </c>
      <c r="I190" s="31">
        <f t="shared" si="9"/>
        <v>159.63</v>
      </c>
      <c r="K190" s="6"/>
      <c r="L190" s="102"/>
    </row>
    <row r="191" spans="1:12" ht="40.5" customHeight="1" thickBot="1" x14ac:dyDescent="0.3">
      <c r="A191" s="107"/>
      <c r="B191" s="108"/>
      <c r="C191" s="109"/>
      <c r="D191" s="110"/>
      <c r="E191" s="111"/>
      <c r="F191" s="112"/>
      <c r="G191" s="114"/>
      <c r="H191" s="120" t="s">
        <v>272</v>
      </c>
      <c r="I191" s="124">
        <f>SUM(I184:I190)</f>
        <v>388.47</v>
      </c>
      <c r="K191" s="6"/>
      <c r="L191" s="102"/>
    </row>
    <row r="192" spans="1:12" ht="40.5" customHeight="1" thickBot="1" x14ac:dyDescent="0.3">
      <c r="A192" s="211">
        <v>6</v>
      </c>
      <c r="B192" s="241" t="s">
        <v>199</v>
      </c>
      <c r="C192" s="241"/>
      <c r="D192" s="241"/>
      <c r="E192" s="225"/>
      <c r="F192" s="226"/>
      <c r="G192" s="227"/>
      <c r="H192" s="226"/>
      <c r="I192" s="229">
        <f>I197</f>
        <v>1223.94</v>
      </c>
      <c r="K192" s="6"/>
      <c r="L192" s="102"/>
    </row>
    <row r="193" spans="1:12" ht="40.5" customHeight="1" x14ac:dyDescent="0.25">
      <c r="A193" s="94" t="s">
        <v>407</v>
      </c>
      <c r="B193" s="86" t="s">
        <v>31</v>
      </c>
      <c r="C193" s="86">
        <v>37558</v>
      </c>
      <c r="D193" s="85" t="s">
        <v>200</v>
      </c>
      <c r="E193" s="86" t="s">
        <v>13</v>
      </c>
      <c r="F193" s="87">
        <v>1</v>
      </c>
      <c r="G193" s="88">
        <v>45.824199999999998</v>
      </c>
      <c r="H193" s="95">
        <f>ROUND(G193*(1+$B$12),2)</f>
        <v>57.24</v>
      </c>
      <c r="I193" s="96">
        <f t="shared" ref="I193:I258" si="17">ROUND((H193*F193),2)</f>
        <v>57.24</v>
      </c>
      <c r="K193" s="6"/>
      <c r="L193" s="102"/>
    </row>
    <row r="194" spans="1:12" ht="40.5" customHeight="1" x14ac:dyDescent="0.25">
      <c r="A194" s="94" t="s">
        <v>77</v>
      </c>
      <c r="B194" s="75" t="s">
        <v>10</v>
      </c>
      <c r="C194" s="75" t="s">
        <v>201</v>
      </c>
      <c r="D194" s="74" t="s">
        <v>202</v>
      </c>
      <c r="E194" s="75" t="s">
        <v>13</v>
      </c>
      <c r="F194" s="76">
        <v>6</v>
      </c>
      <c r="G194" s="77">
        <v>27.398047999999999</v>
      </c>
      <c r="H194" s="90">
        <f>ROUND(G194*(1+$B$12),2)</f>
        <v>34.229999999999997</v>
      </c>
      <c r="I194" s="31">
        <f t="shared" si="17"/>
        <v>205.38</v>
      </c>
      <c r="K194" s="6"/>
      <c r="L194" s="102"/>
    </row>
    <row r="195" spans="1:12" ht="40.5" customHeight="1" x14ac:dyDescent="0.25">
      <c r="A195" s="94" t="s">
        <v>408</v>
      </c>
      <c r="B195" s="75" t="s">
        <v>31</v>
      </c>
      <c r="C195" s="75">
        <v>37558</v>
      </c>
      <c r="D195" s="74" t="s">
        <v>200</v>
      </c>
      <c r="E195" s="75" t="s">
        <v>13</v>
      </c>
      <c r="F195" s="76">
        <v>4</v>
      </c>
      <c r="G195" s="77">
        <v>45.824199999999998</v>
      </c>
      <c r="H195" s="90">
        <f>ROUND(G195*(1+$B$12),2)</f>
        <v>57.24</v>
      </c>
      <c r="I195" s="31">
        <f t="shared" si="17"/>
        <v>228.96</v>
      </c>
      <c r="K195" s="6"/>
      <c r="L195" s="102"/>
    </row>
    <row r="196" spans="1:12" ht="40.5" customHeight="1" x14ac:dyDescent="0.25">
      <c r="A196" s="94" t="s">
        <v>409</v>
      </c>
      <c r="B196" s="75" t="s">
        <v>31</v>
      </c>
      <c r="C196" s="75" t="s">
        <v>203</v>
      </c>
      <c r="D196" s="74" t="s">
        <v>204</v>
      </c>
      <c r="E196" s="75" t="s">
        <v>13</v>
      </c>
      <c r="F196" s="76">
        <v>4</v>
      </c>
      <c r="G196" s="77">
        <v>146.56508600000001</v>
      </c>
      <c r="H196" s="90">
        <f>ROUND(G196*(1+$B$12),2)</f>
        <v>183.09</v>
      </c>
      <c r="I196" s="31">
        <f t="shared" si="17"/>
        <v>732.36</v>
      </c>
      <c r="K196" s="6"/>
      <c r="L196" s="102"/>
    </row>
    <row r="197" spans="1:12" ht="40.5" customHeight="1" thickBot="1" x14ac:dyDescent="0.3">
      <c r="A197" s="107"/>
      <c r="B197" s="108"/>
      <c r="C197" s="109"/>
      <c r="D197" s="110"/>
      <c r="E197" s="111"/>
      <c r="F197" s="112"/>
      <c r="G197" s="114"/>
      <c r="H197" s="120" t="s">
        <v>272</v>
      </c>
      <c r="I197" s="124">
        <f>SUM(I193:I196)</f>
        <v>1223.94</v>
      </c>
      <c r="K197" s="6"/>
      <c r="L197" s="102"/>
    </row>
    <row r="198" spans="1:12" ht="40.5" customHeight="1" thickBot="1" x14ac:dyDescent="0.3">
      <c r="A198" s="211">
        <v>7</v>
      </c>
      <c r="B198" s="241" t="s">
        <v>205</v>
      </c>
      <c r="C198" s="241"/>
      <c r="D198" s="241"/>
      <c r="E198" s="225"/>
      <c r="F198" s="226"/>
      <c r="G198" s="227"/>
      <c r="H198" s="228"/>
      <c r="I198" s="224">
        <f>I203</f>
        <v>3947.82</v>
      </c>
      <c r="K198" s="6"/>
      <c r="L198" s="102"/>
    </row>
    <row r="199" spans="1:12" ht="40.5" customHeight="1" x14ac:dyDescent="0.25">
      <c r="A199" s="94" t="s">
        <v>78</v>
      </c>
      <c r="B199" s="86" t="s">
        <v>10</v>
      </c>
      <c r="C199" s="86" t="s">
        <v>206</v>
      </c>
      <c r="D199" s="85" t="s">
        <v>207</v>
      </c>
      <c r="E199" s="86" t="s">
        <v>13</v>
      </c>
      <c r="F199" s="87">
        <v>4</v>
      </c>
      <c r="G199" s="88">
        <v>151.58162999999999</v>
      </c>
      <c r="H199" s="95">
        <f>ROUND(G199*(1+$B$12),2)</f>
        <v>189.36</v>
      </c>
      <c r="I199" s="96">
        <f t="shared" si="17"/>
        <v>757.44</v>
      </c>
      <c r="K199" s="6"/>
      <c r="L199" s="102"/>
    </row>
    <row r="200" spans="1:12" ht="40.5" customHeight="1" x14ac:dyDescent="0.25">
      <c r="A200" s="94" t="s">
        <v>487</v>
      </c>
      <c r="B200" s="75" t="s">
        <v>10</v>
      </c>
      <c r="C200" s="75" t="s">
        <v>208</v>
      </c>
      <c r="D200" s="74" t="s">
        <v>209</v>
      </c>
      <c r="E200" s="75" t="s">
        <v>11</v>
      </c>
      <c r="F200" s="76">
        <v>30</v>
      </c>
      <c r="G200" s="77">
        <v>66.782741999999999</v>
      </c>
      <c r="H200" s="90">
        <f>ROUND(G200*(1+$B$12),2)</f>
        <v>83.43</v>
      </c>
      <c r="I200" s="31">
        <f t="shared" si="17"/>
        <v>2502.9</v>
      </c>
      <c r="K200" s="6"/>
      <c r="L200" s="102"/>
    </row>
    <row r="201" spans="1:12" ht="40.5" customHeight="1" x14ac:dyDescent="0.25">
      <c r="A201" s="94" t="s">
        <v>488</v>
      </c>
      <c r="B201" s="75" t="s">
        <v>10</v>
      </c>
      <c r="C201" s="75" t="s">
        <v>210</v>
      </c>
      <c r="D201" s="74" t="s">
        <v>211</v>
      </c>
      <c r="E201" s="75" t="s">
        <v>13</v>
      </c>
      <c r="F201" s="76">
        <v>4</v>
      </c>
      <c r="G201" s="77">
        <v>51.757227999999998</v>
      </c>
      <c r="H201" s="90">
        <f>ROUND(G201*(1+$B$12),2)</f>
        <v>64.66</v>
      </c>
      <c r="I201" s="31">
        <f t="shared" si="17"/>
        <v>258.64</v>
      </c>
      <c r="K201" s="6"/>
      <c r="L201" s="102"/>
    </row>
    <row r="202" spans="1:12" ht="40.5" customHeight="1" x14ac:dyDescent="0.25">
      <c r="A202" s="94" t="s">
        <v>489</v>
      </c>
      <c r="B202" s="75" t="s">
        <v>10</v>
      </c>
      <c r="C202" s="75" t="s">
        <v>212</v>
      </c>
      <c r="D202" s="74" t="s">
        <v>213</v>
      </c>
      <c r="E202" s="75" t="s">
        <v>13</v>
      </c>
      <c r="F202" s="76">
        <v>4</v>
      </c>
      <c r="G202" s="77">
        <v>85.823903000000001</v>
      </c>
      <c r="H202" s="90">
        <f>ROUND(G202*(1+$B$12),2)</f>
        <v>107.21</v>
      </c>
      <c r="I202" s="31">
        <f t="shared" si="17"/>
        <v>428.84</v>
      </c>
      <c r="K202" s="6"/>
      <c r="L202" s="102"/>
    </row>
    <row r="203" spans="1:12" ht="40.5" customHeight="1" thickBot="1" x14ac:dyDescent="0.3">
      <c r="A203" s="107"/>
      <c r="B203" s="108"/>
      <c r="C203" s="109"/>
      <c r="D203" s="110"/>
      <c r="E203" s="111"/>
      <c r="F203" s="112"/>
      <c r="G203" s="114"/>
      <c r="H203" s="120" t="s">
        <v>272</v>
      </c>
      <c r="I203" s="124">
        <f>SUM(I199:I202)</f>
        <v>3947.82</v>
      </c>
      <c r="K203" s="6"/>
      <c r="L203" s="102"/>
    </row>
    <row r="204" spans="1:12" ht="40.5" customHeight="1" thickBot="1" x14ac:dyDescent="0.3">
      <c r="A204" s="211">
        <v>8</v>
      </c>
      <c r="B204" s="241" t="s">
        <v>423</v>
      </c>
      <c r="C204" s="241"/>
      <c r="D204" s="241"/>
      <c r="E204" s="225"/>
      <c r="F204" s="226"/>
      <c r="G204" s="227"/>
      <c r="H204" s="228"/>
      <c r="I204" s="224">
        <f>I210+I217</f>
        <v>129136.01000000001</v>
      </c>
      <c r="K204" s="6"/>
      <c r="L204" s="102"/>
    </row>
    <row r="205" spans="1:12" ht="40.5" customHeight="1" thickBot="1" x14ac:dyDescent="0.3">
      <c r="A205" s="168" t="s">
        <v>79</v>
      </c>
      <c r="B205" s="243" t="s">
        <v>214</v>
      </c>
      <c r="C205" s="243"/>
      <c r="D205" s="185"/>
      <c r="E205" s="169"/>
      <c r="F205" s="170"/>
      <c r="G205" s="183"/>
      <c r="H205" s="170"/>
      <c r="I205" s="184"/>
      <c r="K205" s="6"/>
      <c r="L205" s="102"/>
    </row>
    <row r="206" spans="1:12" ht="40.5" customHeight="1" x14ac:dyDescent="0.25">
      <c r="A206" s="94" t="s">
        <v>80</v>
      </c>
      <c r="B206" s="86" t="s">
        <v>10</v>
      </c>
      <c r="C206" s="86" t="s">
        <v>215</v>
      </c>
      <c r="D206" s="85" t="s">
        <v>216</v>
      </c>
      <c r="E206" s="86" t="s">
        <v>13</v>
      </c>
      <c r="F206" s="87">
        <v>3</v>
      </c>
      <c r="G206" s="88">
        <v>1012.7027609999999</v>
      </c>
      <c r="H206" s="95">
        <f>ROUND(G206*(1+$B$12),2)</f>
        <v>1265.07</v>
      </c>
      <c r="I206" s="96">
        <f t="shared" si="17"/>
        <v>3795.21</v>
      </c>
      <c r="K206" s="6"/>
      <c r="L206" s="102"/>
    </row>
    <row r="207" spans="1:12" ht="40.5" customHeight="1" x14ac:dyDescent="0.25">
      <c r="A207" s="97" t="s">
        <v>490</v>
      </c>
      <c r="B207" s="99" t="s">
        <v>378</v>
      </c>
      <c r="C207" s="99">
        <v>110754</v>
      </c>
      <c r="D207" s="74" t="s">
        <v>422</v>
      </c>
      <c r="E207" s="75" t="s">
        <v>13</v>
      </c>
      <c r="F207" s="90">
        <v>1</v>
      </c>
      <c r="G207" s="77">
        <v>4786.5668109999997</v>
      </c>
      <c r="H207" s="90">
        <v>4013.34</v>
      </c>
      <c r="I207" s="31">
        <f>ROUND((H207*F207),2)</f>
        <v>4013.34</v>
      </c>
      <c r="K207" s="6"/>
      <c r="L207" s="102"/>
    </row>
    <row r="208" spans="1:12" ht="40.5" customHeight="1" x14ac:dyDescent="0.25">
      <c r="A208" s="97" t="s">
        <v>491</v>
      </c>
      <c r="B208" s="75" t="s">
        <v>21</v>
      </c>
      <c r="C208" s="75"/>
      <c r="D208" s="74" t="s">
        <v>275</v>
      </c>
      <c r="E208" s="75" t="s">
        <v>13</v>
      </c>
      <c r="F208" s="76">
        <v>1</v>
      </c>
      <c r="G208" s="77">
        <v>44012.938199999997</v>
      </c>
      <c r="H208" s="90">
        <f>ROUND(G208*(1+$B$12),2)</f>
        <v>54980.959999999999</v>
      </c>
      <c r="I208" s="31">
        <f t="shared" si="17"/>
        <v>54980.959999999999</v>
      </c>
      <c r="K208" s="6"/>
      <c r="L208" s="102"/>
    </row>
    <row r="209" spans="1:12" ht="40.5" customHeight="1" x14ac:dyDescent="0.25">
      <c r="A209" s="97" t="s">
        <v>492</v>
      </c>
      <c r="B209" s="75" t="s">
        <v>21</v>
      </c>
      <c r="C209" s="75"/>
      <c r="D209" s="74" t="s">
        <v>217</v>
      </c>
      <c r="E209" s="75" t="s">
        <v>218</v>
      </c>
      <c r="F209" s="76">
        <v>1</v>
      </c>
      <c r="G209" s="77">
        <v>35453.46</v>
      </c>
      <c r="H209" s="90">
        <f>ROUND(G209*(1+$B$12),2)</f>
        <v>44288.46</v>
      </c>
      <c r="I209" s="31">
        <f t="shared" si="17"/>
        <v>44288.46</v>
      </c>
      <c r="K209" s="6"/>
      <c r="L209" s="102"/>
    </row>
    <row r="210" spans="1:12" ht="40.5" customHeight="1" thickBot="1" x14ac:dyDescent="0.3">
      <c r="A210" s="107"/>
      <c r="B210" s="108"/>
      <c r="C210" s="109"/>
      <c r="D210" s="110"/>
      <c r="E210" s="111"/>
      <c r="F210" s="112"/>
      <c r="G210" s="114"/>
      <c r="H210" s="120" t="s">
        <v>272</v>
      </c>
      <c r="I210" s="124">
        <f>SUM(I206:I209)</f>
        <v>107077.97</v>
      </c>
      <c r="K210" s="6"/>
      <c r="L210" s="102"/>
    </row>
    <row r="211" spans="1:12" ht="40.5" customHeight="1" thickBot="1" x14ac:dyDescent="0.3">
      <c r="A211" s="168" t="s">
        <v>81</v>
      </c>
      <c r="B211" s="238" t="s">
        <v>219</v>
      </c>
      <c r="C211" s="239"/>
      <c r="D211" s="240"/>
      <c r="E211" s="169"/>
      <c r="F211" s="170"/>
      <c r="G211" s="183"/>
      <c r="H211" s="170"/>
      <c r="I211" s="184"/>
      <c r="K211" s="6"/>
      <c r="L211" s="102"/>
    </row>
    <row r="212" spans="1:12" ht="40.5" customHeight="1" x14ac:dyDescent="0.25">
      <c r="A212" s="94" t="s">
        <v>82</v>
      </c>
      <c r="B212" s="86" t="s">
        <v>10</v>
      </c>
      <c r="C212" s="86" t="s">
        <v>220</v>
      </c>
      <c r="D212" s="85" t="s">
        <v>221</v>
      </c>
      <c r="E212" s="86" t="s">
        <v>11</v>
      </c>
      <c r="F212" s="87">
        <v>15.4</v>
      </c>
      <c r="G212" s="88">
        <v>1146.6058969999999</v>
      </c>
      <c r="H212" s="95">
        <f>ROUND(G212*(1+$B$12),2)</f>
        <v>1432.34</v>
      </c>
      <c r="I212" s="96">
        <f t="shared" si="17"/>
        <v>22058.04</v>
      </c>
      <c r="K212" s="6"/>
      <c r="L212" s="102"/>
    </row>
    <row r="213" spans="1:12" ht="55.5" customHeight="1" x14ac:dyDescent="0.25">
      <c r="A213" s="94" t="s">
        <v>83</v>
      </c>
      <c r="B213" s="99" t="s">
        <v>10</v>
      </c>
      <c r="C213" s="99">
        <v>99837</v>
      </c>
      <c r="D213" s="74" t="s">
        <v>379</v>
      </c>
      <c r="E213" s="75" t="s">
        <v>11</v>
      </c>
      <c r="F213" s="90">
        <v>5.6</v>
      </c>
      <c r="G213" s="77">
        <v>804.5523619999999</v>
      </c>
      <c r="H213" s="90">
        <v>674.58</v>
      </c>
      <c r="I213" s="31">
        <f>ROUND((H213*F213),2)</f>
        <v>3777.65</v>
      </c>
      <c r="K213" s="6"/>
      <c r="L213" s="102"/>
    </row>
    <row r="214" spans="1:12" ht="40.5" customHeight="1" x14ac:dyDescent="0.25">
      <c r="A214" s="94" t="s">
        <v>84</v>
      </c>
      <c r="B214" s="99" t="s">
        <v>296</v>
      </c>
      <c r="C214" s="99" t="s">
        <v>380</v>
      </c>
      <c r="D214" s="74" t="s">
        <v>381</v>
      </c>
      <c r="E214" s="75" t="s">
        <v>13</v>
      </c>
      <c r="F214" s="90">
        <v>2</v>
      </c>
      <c r="G214" s="77">
        <v>3599.8406209999998</v>
      </c>
      <c r="H214" s="90">
        <v>3018.32</v>
      </c>
      <c r="I214" s="31">
        <f>ROUND((H214*F214),2)</f>
        <v>6036.64</v>
      </c>
      <c r="K214" s="6"/>
      <c r="L214" s="102"/>
    </row>
    <row r="215" spans="1:12" ht="40.5" customHeight="1" x14ac:dyDescent="0.25">
      <c r="A215" s="94" t="s">
        <v>85</v>
      </c>
      <c r="B215" s="99" t="s">
        <v>10</v>
      </c>
      <c r="C215" s="99">
        <v>100868</v>
      </c>
      <c r="D215" s="74" t="s">
        <v>377</v>
      </c>
      <c r="E215" s="75" t="s">
        <v>13</v>
      </c>
      <c r="F215" s="90">
        <v>4</v>
      </c>
      <c r="G215" s="77">
        <v>410.23512099999999</v>
      </c>
      <c r="H215" s="90">
        <v>343.96</v>
      </c>
      <c r="I215" s="31">
        <f>ROUND((H215*F215),2)</f>
        <v>1375.84</v>
      </c>
      <c r="K215" s="6"/>
      <c r="L215" s="102"/>
    </row>
    <row r="216" spans="1:12" ht="40.5" customHeight="1" x14ac:dyDescent="0.25">
      <c r="A216" s="94" t="s">
        <v>86</v>
      </c>
      <c r="B216" s="101" t="s">
        <v>10</v>
      </c>
      <c r="C216" s="101">
        <v>99855</v>
      </c>
      <c r="D216" s="85" t="s">
        <v>386</v>
      </c>
      <c r="E216" s="86" t="s">
        <v>11</v>
      </c>
      <c r="F216" s="95">
        <v>5.6</v>
      </c>
      <c r="G216" s="88">
        <v>140.101462</v>
      </c>
      <c r="H216" s="95">
        <v>117.47</v>
      </c>
      <c r="I216" s="96">
        <f>ROUND((H216*F216),2)</f>
        <v>657.83</v>
      </c>
      <c r="K216" s="6"/>
      <c r="L216" s="102"/>
    </row>
    <row r="217" spans="1:12" ht="40.5" customHeight="1" thickBot="1" x14ac:dyDescent="0.3">
      <c r="A217" s="107"/>
      <c r="B217" s="108"/>
      <c r="C217" s="109"/>
      <c r="D217" s="110"/>
      <c r="E217" s="111"/>
      <c r="F217" s="112"/>
      <c r="G217" s="114"/>
      <c r="H217" s="120" t="s">
        <v>272</v>
      </c>
      <c r="I217" s="124">
        <f>SUM(I212)</f>
        <v>22058.04</v>
      </c>
      <c r="K217" s="6"/>
      <c r="L217" s="102"/>
    </row>
    <row r="218" spans="1:12" ht="40.5" customHeight="1" thickBot="1" x14ac:dyDescent="0.3">
      <c r="A218" s="211">
        <v>9</v>
      </c>
      <c r="B218" s="241" t="s">
        <v>222</v>
      </c>
      <c r="C218" s="241"/>
      <c r="D218" s="241"/>
      <c r="E218" s="225"/>
      <c r="F218" s="226"/>
      <c r="G218" s="227"/>
      <c r="H218" s="226"/>
      <c r="I218" s="229">
        <f>I221+I225+I239+I242</f>
        <v>40721.089999999997</v>
      </c>
      <c r="K218" s="6"/>
      <c r="L218" s="102"/>
    </row>
    <row r="219" spans="1:12" ht="40.5" customHeight="1" thickBot="1" x14ac:dyDescent="0.3">
      <c r="A219" s="168" t="s">
        <v>87</v>
      </c>
      <c r="B219" s="242" t="s">
        <v>223</v>
      </c>
      <c r="C219" s="242"/>
      <c r="D219" s="185"/>
      <c r="E219" s="169"/>
      <c r="F219" s="170"/>
      <c r="G219" s="183"/>
      <c r="H219" s="170"/>
      <c r="I219" s="184"/>
      <c r="K219" s="6"/>
      <c r="L219" s="102"/>
    </row>
    <row r="220" spans="1:12" ht="40.5" customHeight="1" x14ac:dyDescent="0.25">
      <c r="A220" s="94" t="s">
        <v>88</v>
      </c>
      <c r="B220" s="86" t="s">
        <v>10</v>
      </c>
      <c r="C220" s="86" t="s">
        <v>224</v>
      </c>
      <c r="D220" s="85" t="s">
        <v>225</v>
      </c>
      <c r="E220" s="86" t="s">
        <v>12</v>
      </c>
      <c r="F220" s="87">
        <v>20</v>
      </c>
      <c r="G220" s="88">
        <v>54.723742000000001</v>
      </c>
      <c r="H220" s="95">
        <f>ROUND(G220*(1+$B$12),2)</f>
        <v>68.36</v>
      </c>
      <c r="I220" s="96">
        <f t="shared" si="17"/>
        <v>1367.2</v>
      </c>
      <c r="K220" s="6"/>
      <c r="L220" s="102"/>
    </row>
    <row r="221" spans="1:12" ht="40.5" customHeight="1" thickBot="1" x14ac:dyDescent="0.3">
      <c r="A221" s="107"/>
      <c r="B221" s="108"/>
      <c r="C221" s="109"/>
      <c r="D221" s="110"/>
      <c r="E221" s="111"/>
      <c r="F221" s="112"/>
      <c r="G221" s="114"/>
      <c r="H221" s="120" t="s">
        <v>272</v>
      </c>
      <c r="I221" s="124">
        <f>SUM(I220:I220)</f>
        <v>1367.2</v>
      </c>
      <c r="K221" s="6"/>
      <c r="L221" s="102"/>
    </row>
    <row r="222" spans="1:12" ht="40.5" customHeight="1" thickBot="1" x14ac:dyDescent="0.3">
      <c r="A222" s="168" t="s">
        <v>410</v>
      </c>
      <c r="B222" s="243" t="s">
        <v>228</v>
      </c>
      <c r="C222" s="243"/>
      <c r="D222" s="185"/>
      <c r="E222" s="169"/>
      <c r="F222" s="170"/>
      <c r="G222" s="183"/>
      <c r="H222" s="170"/>
      <c r="I222" s="184"/>
      <c r="K222" s="6"/>
      <c r="L222" s="102"/>
    </row>
    <row r="223" spans="1:12" ht="40.5" customHeight="1" x14ac:dyDescent="0.25">
      <c r="A223" s="94" t="s">
        <v>94</v>
      </c>
      <c r="B223" s="86" t="s">
        <v>10</v>
      </c>
      <c r="C223" s="86" t="s">
        <v>229</v>
      </c>
      <c r="D223" s="85" t="s">
        <v>230</v>
      </c>
      <c r="E223" s="86" t="s">
        <v>12</v>
      </c>
      <c r="F223" s="87">
        <v>98.63000000000001</v>
      </c>
      <c r="G223" s="88">
        <v>80.698828000000006</v>
      </c>
      <c r="H223" s="95">
        <f>ROUND(G223*(1+$B$12),2)</f>
        <v>100.81</v>
      </c>
      <c r="I223" s="96">
        <f t="shared" si="17"/>
        <v>9942.89</v>
      </c>
      <c r="K223" s="6"/>
      <c r="L223" s="102"/>
    </row>
    <row r="224" spans="1:12" ht="40.5" customHeight="1" x14ac:dyDescent="0.25">
      <c r="A224" s="94" t="s">
        <v>95</v>
      </c>
      <c r="B224" s="75" t="s">
        <v>10</v>
      </c>
      <c r="C224" s="75" t="s">
        <v>231</v>
      </c>
      <c r="D224" s="74" t="s">
        <v>232</v>
      </c>
      <c r="E224" s="75" t="s">
        <v>12</v>
      </c>
      <c r="F224" s="76">
        <v>125.2</v>
      </c>
      <c r="G224" s="77">
        <v>12.324298000000001</v>
      </c>
      <c r="H224" s="90">
        <f>ROUND(G224*(1+$B$12),2)</f>
        <v>15.4</v>
      </c>
      <c r="I224" s="31">
        <f t="shared" si="17"/>
        <v>1928.08</v>
      </c>
      <c r="K224" s="6"/>
      <c r="L224" s="102"/>
    </row>
    <row r="225" spans="1:12" ht="40.5" customHeight="1" thickBot="1" x14ac:dyDescent="0.3">
      <c r="A225" s="107"/>
      <c r="B225" s="108"/>
      <c r="C225" s="109"/>
      <c r="D225" s="110"/>
      <c r="E225" s="111"/>
      <c r="F225" s="112"/>
      <c r="G225" s="114"/>
      <c r="H225" s="120" t="s">
        <v>272</v>
      </c>
      <c r="I225" s="124">
        <f>SUM(I223:I224)</f>
        <v>11870.97</v>
      </c>
      <c r="K225" s="6"/>
      <c r="L225" s="102"/>
    </row>
    <row r="226" spans="1:12" ht="40.5" customHeight="1" thickBot="1" x14ac:dyDescent="0.3">
      <c r="A226" s="168" t="s">
        <v>104</v>
      </c>
      <c r="B226" s="243" t="s">
        <v>233</v>
      </c>
      <c r="C226" s="243"/>
      <c r="D226" s="185"/>
      <c r="E226" s="169"/>
      <c r="F226" s="170"/>
      <c r="G226" s="183"/>
      <c r="H226" s="170"/>
      <c r="I226" s="184"/>
      <c r="K226" s="6"/>
      <c r="L226" s="102"/>
    </row>
    <row r="227" spans="1:12" ht="40.5" customHeight="1" x14ac:dyDescent="0.25">
      <c r="A227" s="94" t="s">
        <v>105</v>
      </c>
      <c r="B227" s="86" t="s">
        <v>10</v>
      </c>
      <c r="C227" s="86" t="s">
        <v>234</v>
      </c>
      <c r="D227" s="85" t="s">
        <v>235</v>
      </c>
      <c r="E227" s="86" t="s">
        <v>11</v>
      </c>
      <c r="F227" s="87">
        <v>118.26</v>
      </c>
      <c r="G227" s="88">
        <v>2.7494519999999998</v>
      </c>
      <c r="H227" s="95">
        <f t="shared" ref="H227:H238" si="18">ROUND(G227*(1+$B$12),2)</f>
        <v>3.43</v>
      </c>
      <c r="I227" s="96">
        <f t="shared" si="17"/>
        <v>405.63</v>
      </c>
      <c r="K227" s="6"/>
      <c r="L227" s="102"/>
    </row>
    <row r="228" spans="1:12" ht="40.5" customHeight="1" x14ac:dyDescent="0.25">
      <c r="A228" s="94" t="s">
        <v>106</v>
      </c>
      <c r="B228" s="75" t="s">
        <v>10</v>
      </c>
      <c r="C228" s="75" t="s">
        <v>236</v>
      </c>
      <c r="D228" s="74" t="s">
        <v>237</v>
      </c>
      <c r="E228" s="75" t="s">
        <v>12</v>
      </c>
      <c r="F228" s="76">
        <v>98.63000000000001</v>
      </c>
      <c r="G228" s="77">
        <v>27.048337</v>
      </c>
      <c r="H228" s="90">
        <f t="shared" si="18"/>
        <v>33.79</v>
      </c>
      <c r="I228" s="31">
        <f t="shared" si="17"/>
        <v>3332.71</v>
      </c>
      <c r="K228" s="6"/>
      <c r="L228" s="102"/>
    </row>
    <row r="229" spans="1:12" ht="40.5" customHeight="1" x14ac:dyDescent="0.25">
      <c r="A229" s="94" t="s">
        <v>107</v>
      </c>
      <c r="B229" s="75" t="s">
        <v>10</v>
      </c>
      <c r="C229" s="75" t="s">
        <v>238</v>
      </c>
      <c r="D229" s="74" t="s">
        <v>239</v>
      </c>
      <c r="E229" s="75" t="s">
        <v>12</v>
      </c>
      <c r="F229" s="76">
        <v>98.63000000000001</v>
      </c>
      <c r="G229" s="77">
        <v>15.097867999999998</v>
      </c>
      <c r="H229" s="90">
        <f t="shared" si="18"/>
        <v>18.86</v>
      </c>
      <c r="I229" s="31">
        <f t="shared" si="17"/>
        <v>1860.16</v>
      </c>
      <c r="K229" s="6"/>
      <c r="L229" s="102"/>
    </row>
    <row r="230" spans="1:12" ht="40.5" customHeight="1" x14ac:dyDescent="0.25">
      <c r="A230" s="94" t="s">
        <v>493</v>
      </c>
      <c r="B230" s="75" t="s">
        <v>10</v>
      </c>
      <c r="C230" s="75" t="s">
        <v>240</v>
      </c>
      <c r="D230" s="74" t="s">
        <v>241</v>
      </c>
      <c r="E230" s="75" t="s">
        <v>12</v>
      </c>
      <c r="F230" s="76">
        <v>144.41999999999999</v>
      </c>
      <c r="G230" s="77">
        <v>2.3635639999999998</v>
      </c>
      <c r="H230" s="90">
        <f t="shared" si="18"/>
        <v>2.95</v>
      </c>
      <c r="I230" s="31">
        <f t="shared" si="17"/>
        <v>426.04</v>
      </c>
      <c r="K230" s="6"/>
      <c r="L230" s="102"/>
    </row>
    <row r="231" spans="1:12" ht="40.5" customHeight="1" x14ac:dyDescent="0.25">
      <c r="A231" s="94" t="s">
        <v>494</v>
      </c>
      <c r="B231" s="75" t="s">
        <v>10</v>
      </c>
      <c r="C231" s="75" t="s">
        <v>242</v>
      </c>
      <c r="D231" s="74" t="s">
        <v>243</v>
      </c>
      <c r="E231" s="75" t="s">
        <v>11</v>
      </c>
      <c r="F231" s="76">
        <v>144.41999999999999</v>
      </c>
      <c r="G231" s="77">
        <v>15.773171999999999</v>
      </c>
      <c r="H231" s="90">
        <f t="shared" si="18"/>
        <v>19.7</v>
      </c>
      <c r="I231" s="31">
        <f t="shared" si="17"/>
        <v>2845.07</v>
      </c>
      <c r="K231" s="6"/>
      <c r="L231" s="102"/>
    </row>
    <row r="232" spans="1:12" ht="40.5" customHeight="1" x14ac:dyDescent="0.25">
      <c r="A232" s="94" t="s">
        <v>495</v>
      </c>
      <c r="B232" s="75" t="s">
        <v>10</v>
      </c>
      <c r="C232" s="75" t="s">
        <v>244</v>
      </c>
      <c r="D232" s="74" t="s">
        <v>245</v>
      </c>
      <c r="E232" s="75" t="s">
        <v>12</v>
      </c>
      <c r="F232" s="76">
        <v>144.41999999999999</v>
      </c>
      <c r="G232" s="77">
        <v>13.325195000000001</v>
      </c>
      <c r="H232" s="90">
        <f t="shared" si="18"/>
        <v>16.649999999999999</v>
      </c>
      <c r="I232" s="31">
        <f t="shared" si="17"/>
        <v>2404.59</v>
      </c>
      <c r="K232" s="6"/>
      <c r="L232" s="102"/>
    </row>
    <row r="233" spans="1:12" ht="40.5" customHeight="1" x14ac:dyDescent="0.25">
      <c r="A233" s="94" t="s">
        <v>496</v>
      </c>
      <c r="B233" s="75" t="s">
        <v>10</v>
      </c>
      <c r="C233" s="75" t="s">
        <v>240</v>
      </c>
      <c r="D233" s="74" t="s">
        <v>241</v>
      </c>
      <c r="E233" s="75" t="s">
        <v>12</v>
      </c>
      <c r="F233" s="76">
        <v>209.51</v>
      </c>
      <c r="G233" s="77">
        <v>2.3635639999999998</v>
      </c>
      <c r="H233" s="90">
        <f t="shared" si="18"/>
        <v>2.95</v>
      </c>
      <c r="I233" s="31">
        <f t="shared" si="17"/>
        <v>618.04999999999995</v>
      </c>
      <c r="K233" s="6"/>
      <c r="L233" s="102"/>
    </row>
    <row r="234" spans="1:12" ht="40.5" customHeight="1" x14ac:dyDescent="0.25">
      <c r="A234" s="94" t="s">
        <v>497</v>
      </c>
      <c r="B234" s="75" t="s">
        <v>10</v>
      </c>
      <c r="C234" s="75" t="s">
        <v>246</v>
      </c>
      <c r="D234" s="74" t="s">
        <v>247</v>
      </c>
      <c r="E234" s="75" t="s">
        <v>12</v>
      </c>
      <c r="F234" s="76">
        <v>209.51</v>
      </c>
      <c r="G234" s="77">
        <v>27.349812</v>
      </c>
      <c r="H234" s="90">
        <f t="shared" si="18"/>
        <v>34.17</v>
      </c>
      <c r="I234" s="31">
        <f t="shared" si="17"/>
        <v>7158.96</v>
      </c>
      <c r="K234" s="6"/>
      <c r="L234" s="102"/>
    </row>
    <row r="235" spans="1:12" ht="40.5" customHeight="1" x14ac:dyDescent="0.25">
      <c r="A235" s="94" t="s">
        <v>498</v>
      </c>
      <c r="B235" s="75" t="s">
        <v>10</v>
      </c>
      <c r="C235" s="75" t="s">
        <v>248</v>
      </c>
      <c r="D235" s="74" t="s">
        <v>249</v>
      </c>
      <c r="E235" s="75" t="s">
        <v>11</v>
      </c>
      <c r="F235" s="76">
        <v>209.51</v>
      </c>
      <c r="G235" s="77">
        <v>14.543153999999999</v>
      </c>
      <c r="H235" s="90">
        <f t="shared" si="18"/>
        <v>18.170000000000002</v>
      </c>
      <c r="I235" s="31">
        <f t="shared" si="17"/>
        <v>3806.8</v>
      </c>
      <c r="K235" s="6"/>
      <c r="L235" s="102"/>
    </row>
    <row r="236" spans="1:12" ht="40.5" customHeight="1" x14ac:dyDescent="0.25">
      <c r="A236" s="94" t="s">
        <v>499</v>
      </c>
      <c r="B236" s="75" t="s">
        <v>10</v>
      </c>
      <c r="C236" s="75" t="s">
        <v>250</v>
      </c>
      <c r="D236" s="74" t="s">
        <v>251</v>
      </c>
      <c r="E236" s="75" t="s">
        <v>12</v>
      </c>
      <c r="F236" s="76">
        <v>21.1</v>
      </c>
      <c r="G236" s="77">
        <v>26.421268999999999</v>
      </c>
      <c r="H236" s="90">
        <f t="shared" si="18"/>
        <v>33.01</v>
      </c>
      <c r="I236" s="31">
        <f t="shared" si="17"/>
        <v>696.51</v>
      </c>
      <c r="K236" s="6"/>
      <c r="L236" s="102"/>
    </row>
    <row r="237" spans="1:12" ht="40.5" customHeight="1" x14ac:dyDescent="0.25">
      <c r="A237" s="94" t="s">
        <v>500</v>
      </c>
      <c r="B237" s="75" t="s">
        <v>10</v>
      </c>
      <c r="C237" s="75" t="s">
        <v>252</v>
      </c>
      <c r="D237" s="74" t="s">
        <v>253</v>
      </c>
      <c r="E237" s="75" t="s">
        <v>12</v>
      </c>
      <c r="F237" s="76">
        <v>21.1</v>
      </c>
      <c r="G237" s="77">
        <v>19.824996000000002</v>
      </c>
      <c r="H237" s="90">
        <f t="shared" si="18"/>
        <v>24.77</v>
      </c>
      <c r="I237" s="31">
        <f t="shared" si="17"/>
        <v>522.65</v>
      </c>
      <c r="K237" s="6"/>
      <c r="L237" s="102"/>
    </row>
    <row r="238" spans="1:12" ht="40.5" customHeight="1" x14ac:dyDescent="0.25">
      <c r="A238" s="94" t="s">
        <v>501</v>
      </c>
      <c r="B238" s="75" t="s">
        <v>10</v>
      </c>
      <c r="C238" s="75" t="s">
        <v>254</v>
      </c>
      <c r="D238" s="74" t="s">
        <v>255</v>
      </c>
      <c r="E238" s="75" t="s">
        <v>12</v>
      </c>
      <c r="F238" s="76">
        <v>21.1</v>
      </c>
      <c r="G238" s="77">
        <v>14.084911999999999</v>
      </c>
      <c r="H238" s="90">
        <f t="shared" si="18"/>
        <v>17.59</v>
      </c>
      <c r="I238" s="31">
        <f t="shared" si="17"/>
        <v>371.15</v>
      </c>
      <c r="K238" s="6"/>
      <c r="L238" s="102"/>
    </row>
    <row r="239" spans="1:12" ht="40.5" customHeight="1" thickBot="1" x14ac:dyDescent="0.3">
      <c r="A239" s="107"/>
      <c r="B239" s="108"/>
      <c r="C239" s="109"/>
      <c r="D239" s="110"/>
      <c r="E239" s="111"/>
      <c r="F239" s="112"/>
      <c r="G239" s="114"/>
      <c r="H239" s="120" t="s">
        <v>272</v>
      </c>
      <c r="I239" s="124">
        <f>SUM(I227:I238)</f>
        <v>24448.32</v>
      </c>
      <c r="K239" s="6"/>
      <c r="L239" s="102"/>
    </row>
    <row r="240" spans="1:12" ht="40.5" customHeight="1" thickBot="1" x14ac:dyDescent="0.3">
      <c r="A240" s="186" t="s">
        <v>113</v>
      </c>
      <c r="B240" s="244" t="s">
        <v>256</v>
      </c>
      <c r="C240" s="245"/>
      <c r="D240" s="187"/>
      <c r="E240" s="188"/>
      <c r="F240" s="170"/>
      <c r="G240" s="183"/>
      <c r="H240" s="170"/>
      <c r="I240" s="184"/>
      <c r="K240" s="6"/>
      <c r="L240" s="102"/>
    </row>
    <row r="241" spans="1:12" ht="40.5" customHeight="1" x14ac:dyDescent="0.25">
      <c r="A241" s="17" t="s">
        <v>114</v>
      </c>
      <c r="B241" s="19" t="s">
        <v>10</v>
      </c>
      <c r="C241" s="19" t="s">
        <v>226</v>
      </c>
      <c r="D241" s="18" t="s">
        <v>227</v>
      </c>
      <c r="E241" s="19" t="s">
        <v>12</v>
      </c>
      <c r="F241" s="20">
        <v>20</v>
      </c>
      <c r="G241" s="203">
        <v>121.458248</v>
      </c>
      <c r="H241" s="21">
        <f>ROUND(G241*(1+$B$12),2)</f>
        <v>151.72999999999999</v>
      </c>
      <c r="I241" s="22">
        <f t="shared" si="17"/>
        <v>3034.6</v>
      </c>
      <c r="K241" s="6"/>
      <c r="L241" s="102"/>
    </row>
    <row r="242" spans="1:12" ht="40.5" customHeight="1" thickBot="1" x14ac:dyDescent="0.3">
      <c r="A242" s="107" t="s">
        <v>272</v>
      </c>
      <c r="B242" s="108"/>
      <c r="C242" s="109"/>
      <c r="D242" s="110"/>
      <c r="E242" s="111"/>
      <c r="F242" s="112"/>
      <c r="G242" s="114"/>
      <c r="H242" s="120" t="s">
        <v>272</v>
      </c>
      <c r="I242" s="124">
        <f>SUM(I241)</f>
        <v>3034.6</v>
      </c>
      <c r="K242" s="6"/>
      <c r="L242" s="102"/>
    </row>
    <row r="243" spans="1:12" ht="40.5" customHeight="1" thickBot="1" x14ac:dyDescent="0.3">
      <c r="A243" s="211">
        <v>10</v>
      </c>
      <c r="B243" s="241" t="s">
        <v>257</v>
      </c>
      <c r="C243" s="241"/>
      <c r="D243" s="241"/>
      <c r="E243" s="225"/>
      <c r="F243" s="226"/>
      <c r="G243" s="227"/>
      <c r="H243" s="228"/>
      <c r="I243" s="224">
        <f>I251+I255</f>
        <v>6170.9600000000009</v>
      </c>
      <c r="K243" s="6"/>
      <c r="L243" s="102"/>
    </row>
    <row r="244" spans="1:12" ht="40.5" customHeight="1" thickBot="1" x14ac:dyDescent="0.3">
      <c r="A244" s="168" t="s">
        <v>141</v>
      </c>
      <c r="B244" s="238" t="s">
        <v>258</v>
      </c>
      <c r="C244" s="239"/>
      <c r="D244" s="239"/>
      <c r="E244" s="240"/>
      <c r="F244" s="170"/>
      <c r="G244" s="183"/>
      <c r="H244" s="170"/>
      <c r="I244" s="184"/>
      <c r="K244" s="6"/>
      <c r="L244" s="102"/>
    </row>
    <row r="245" spans="1:12" ht="40.5" customHeight="1" x14ac:dyDescent="0.25">
      <c r="A245" s="94" t="s">
        <v>142</v>
      </c>
      <c r="B245" s="86" t="s">
        <v>10</v>
      </c>
      <c r="C245" s="86" t="s">
        <v>259</v>
      </c>
      <c r="D245" s="85" t="s">
        <v>260</v>
      </c>
      <c r="E245" s="86" t="s">
        <v>13</v>
      </c>
      <c r="F245" s="87">
        <v>3</v>
      </c>
      <c r="G245" s="88">
        <v>8.3689460000000011</v>
      </c>
      <c r="H245" s="95">
        <f t="shared" ref="H245:H250" si="19">ROUND(G245*(1+$B$12),2)</f>
        <v>10.45</v>
      </c>
      <c r="I245" s="96">
        <f t="shared" si="17"/>
        <v>31.35</v>
      </c>
      <c r="K245" s="6"/>
      <c r="L245" s="102"/>
    </row>
    <row r="246" spans="1:12" ht="40.5" customHeight="1" x14ac:dyDescent="0.25">
      <c r="A246" s="97" t="s">
        <v>502</v>
      </c>
      <c r="B246" s="75" t="s">
        <v>10</v>
      </c>
      <c r="C246" s="75" t="s">
        <v>261</v>
      </c>
      <c r="D246" s="74" t="s">
        <v>262</v>
      </c>
      <c r="E246" s="75" t="s">
        <v>13</v>
      </c>
      <c r="F246" s="76">
        <v>3</v>
      </c>
      <c r="G246" s="77">
        <v>219.23262</v>
      </c>
      <c r="H246" s="90">
        <f t="shared" si="19"/>
        <v>273.87</v>
      </c>
      <c r="I246" s="31">
        <f t="shared" si="17"/>
        <v>821.61</v>
      </c>
      <c r="K246" s="6"/>
      <c r="L246" s="102"/>
    </row>
    <row r="247" spans="1:12" ht="40.5" customHeight="1" x14ac:dyDescent="0.25">
      <c r="A247" s="97" t="s">
        <v>503</v>
      </c>
      <c r="B247" s="75" t="s">
        <v>10</v>
      </c>
      <c r="C247" s="75" t="s">
        <v>263</v>
      </c>
      <c r="D247" s="74" t="s">
        <v>264</v>
      </c>
      <c r="E247" s="75" t="s">
        <v>13</v>
      </c>
      <c r="F247" s="76">
        <v>2</v>
      </c>
      <c r="G247" s="77">
        <v>132.23899399999999</v>
      </c>
      <c r="H247" s="90">
        <f t="shared" si="19"/>
        <v>165.19</v>
      </c>
      <c r="I247" s="31">
        <f t="shared" si="17"/>
        <v>330.38</v>
      </c>
      <c r="K247" s="6"/>
      <c r="L247" s="102"/>
    </row>
    <row r="248" spans="1:12" ht="40.5" customHeight="1" x14ac:dyDescent="0.25">
      <c r="A248" s="97" t="s">
        <v>504</v>
      </c>
      <c r="B248" s="75" t="s">
        <v>10</v>
      </c>
      <c r="C248" s="75" t="s">
        <v>259</v>
      </c>
      <c r="D248" s="74" t="s">
        <v>276</v>
      </c>
      <c r="E248" s="75" t="s">
        <v>13</v>
      </c>
      <c r="F248" s="76">
        <v>2</v>
      </c>
      <c r="G248" s="77">
        <v>8.3689460000000011</v>
      </c>
      <c r="H248" s="90">
        <f t="shared" si="19"/>
        <v>10.45</v>
      </c>
      <c r="I248" s="31">
        <f t="shared" si="17"/>
        <v>20.9</v>
      </c>
      <c r="K248" s="6"/>
      <c r="L248" s="102"/>
    </row>
    <row r="249" spans="1:12" ht="40.5" customHeight="1" x14ac:dyDescent="0.25">
      <c r="A249" s="97" t="s">
        <v>505</v>
      </c>
      <c r="B249" s="75" t="s">
        <v>10</v>
      </c>
      <c r="C249" s="75" t="s">
        <v>265</v>
      </c>
      <c r="D249" s="74" t="s">
        <v>277</v>
      </c>
      <c r="E249" s="75" t="s">
        <v>13</v>
      </c>
      <c r="F249" s="76">
        <v>2</v>
      </c>
      <c r="G249" s="77">
        <v>623.51059499999997</v>
      </c>
      <c r="H249" s="90">
        <f t="shared" si="19"/>
        <v>778.89</v>
      </c>
      <c r="I249" s="31">
        <f t="shared" si="17"/>
        <v>1557.78</v>
      </c>
      <c r="K249" s="6"/>
      <c r="L249" s="102"/>
    </row>
    <row r="250" spans="1:12" ht="40.5" customHeight="1" x14ac:dyDescent="0.25">
      <c r="A250" s="97" t="s">
        <v>506</v>
      </c>
      <c r="B250" s="75" t="s">
        <v>10</v>
      </c>
      <c r="C250" s="75">
        <v>100874</v>
      </c>
      <c r="D250" s="74" t="s">
        <v>266</v>
      </c>
      <c r="E250" s="75" t="s">
        <v>13</v>
      </c>
      <c r="F250" s="76">
        <v>6</v>
      </c>
      <c r="G250" s="77">
        <v>315.11372899999998</v>
      </c>
      <c r="H250" s="90">
        <f t="shared" si="19"/>
        <v>393.64</v>
      </c>
      <c r="I250" s="31">
        <f t="shared" si="17"/>
        <v>2361.84</v>
      </c>
      <c r="K250" s="6"/>
      <c r="L250" s="102"/>
    </row>
    <row r="251" spans="1:12" ht="40.5" customHeight="1" thickBot="1" x14ac:dyDescent="0.3">
      <c r="A251" s="107"/>
      <c r="B251" s="108"/>
      <c r="C251" s="109"/>
      <c r="D251" s="110"/>
      <c r="E251" s="111"/>
      <c r="F251" s="112"/>
      <c r="G251" s="114"/>
      <c r="H251" s="120" t="s">
        <v>272</v>
      </c>
      <c r="I251" s="124">
        <f>SUM(I245:I250)</f>
        <v>5123.8600000000006</v>
      </c>
      <c r="K251" s="6"/>
      <c r="L251" s="102"/>
    </row>
    <row r="252" spans="1:12" ht="40.5" customHeight="1" thickBot="1" x14ac:dyDescent="0.3">
      <c r="A252" s="168" t="s">
        <v>143</v>
      </c>
      <c r="B252" s="243" t="s">
        <v>424</v>
      </c>
      <c r="C252" s="243"/>
      <c r="D252" s="185"/>
      <c r="E252" s="169"/>
      <c r="F252" s="170"/>
      <c r="G252" s="183"/>
      <c r="H252" s="170"/>
      <c r="I252" s="184"/>
      <c r="K252" s="6"/>
      <c r="L252" s="102"/>
    </row>
    <row r="253" spans="1:12" ht="40.5" customHeight="1" x14ac:dyDescent="0.25">
      <c r="A253" s="94" t="s">
        <v>144</v>
      </c>
      <c r="B253" s="86" t="s">
        <v>10</v>
      </c>
      <c r="C253" s="86">
        <v>86910</v>
      </c>
      <c r="D253" s="85" t="s">
        <v>278</v>
      </c>
      <c r="E253" s="86" t="s">
        <v>13</v>
      </c>
      <c r="F253" s="87">
        <v>1</v>
      </c>
      <c r="G253" s="88">
        <v>114.68109</v>
      </c>
      <c r="H253" s="95">
        <f>ROUND(G253*(1+$B$12),2)</f>
        <v>143.26</v>
      </c>
      <c r="I253" s="96">
        <f t="shared" si="17"/>
        <v>143.26</v>
      </c>
      <c r="K253" s="6"/>
      <c r="L253" s="102"/>
    </row>
    <row r="254" spans="1:12" ht="40.5" customHeight="1" x14ac:dyDescent="0.25">
      <c r="A254" s="94" t="s">
        <v>411</v>
      </c>
      <c r="B254" s="75" t="s">
        <v>39</v>
      </c>
      <c r="C254" s="75" t="s">
        <v>267</v>
      </c>
      <c r="D254" s="74" t="s">
        <v>268</v>
      </c>
      <c r="E254" s="75" t="s">
        <v>13</v>
      </c>
      <c r="F254" s="76">
        <v>2</v>
      </c>
      <c r="G254" s="77">
        <v>361.77</v>
      </c>
      <c r="H254" s="90">
        <f>ROUND(G254*(1+$B$12),2)</f>
        <v>451.92</v>
      </c>
      <c r="I254" s="31">
        <f t="shared" si="17"/>
        <v>903.84</v>
      </c>
      <c r="K254" s="6"/>
      <c r="L254" s="102"/>
    </row>
    <row r="255" spans="1:12" ht="40.5" customHeight="1" thickBot="1" x14ac:dyDescent="0.3">
      <c r="A255" s="107"/>
      <c r="B255" s="108"/>
      <c r="C255" s="109"/>
      <c r="D255" s="110"/>
      <c r="E255" s="111"/>
      <c r="F255" s="112"/>
      <c r="G255" s="114"/>
      <c r="H255" s="120" t="s">
        <v>272</v>
      </c>
      <c r="I255" s="124">
        <f>SUM(I253:I254)</f>
        <v>1047.0999999999999</v>
      </c>
      <c r="K255" s="6"/>
      <c r="L255" s="102"/>
    </row>
    <row r="256" spans="1:12" ht="40.5" customHeight="1" thickBot="1" x14ac:dyDescent="0.3">
      <c r="A256" s="230">
        <v>11</v>
      </c>
      <c r="B256" s="246" t="s">
        <v>269</v>
      </c>
      <c r="C256" s="246"/>
      <c r="D256" s="246"/>
      <c r="E256" s="231"/>
      <c r="F256" s="232"/>
      <c r="G256" s="233"/>
      <c r="H256" s="232"/>
      <c r="I256" s="234">
        <f>I259</f>
        <v>7059.6</v>
      </c>
      <c r="K256" s="6"/>
      <c r="L256" s="102"/>
    </row>
    <row r="257" spans="1:12" ht="40.5" customHeight="1" thickBot="1" x14ac:dyDescent="0.3">
      <c r="A257" s="168" t="s">
        <v>145</v>
      </c>
      <c r="B257" s="243" t="s">
        <v>270</v>
      </c>
      <c r="C257" s="243"/>
      <c r="D257" s="185"/>
      <c r="E257" s="169"/>
      <c r="F257" s="170"/>
      <c r="G257" s="183"/>
      <c r="H257" s="170"/>
      <c r="I257" s="184"/>
      <c r="K257" s="6"/>
      <c r="L257" s="102"/>
    </row>
    <row r="258" spans="1:12" ht="40.5" customHeight="1" x14ac:dyDescent="0.25">
      <c r="A258" s="94" t="s">
        <v>147</v>
      </c>
      <c r="B258" s="201" t="s">
        <v>10</v>
      </c>
      <c r="C258" s="201" t="s">
        <v>513</v>
      </c>
      <c r="D258" s="202" t="s">
        <v>271</v>
      </c>
      <c r="E258" s="86" t="s">
        <v>12</v>
      </c>
      <c r="F258" s="87">
        <v>360</v>
      </c>
      <c r="G258" s="88">
        <v>15.700818</v>
      </c>
      <c r="H258" s="95">
        <f>ROUND(G258*(1+$B$12),2)</f>
        <v>19.61</v>
      </c>
      <c r="I258" s="96">
        <f t="shared" si="17"/>
        <v>7059.6</v>
      </c>
      <c r="K258" s="6"/>
      <c r="L258" s="102"/>
    </row>
    <row r="259" spans="1:12" ht="40.5" customHeight="1" thickBot="1" x14ac:dyDescent="0.3">
      <c r="A259" s="116"/>
      <c r="B259" s="150"/>
      <c r="C259" s="150"/>
      <c r="D259" s="151"/>
      <c r="E259" s="152"/>
      <c r="F259" s="153"/>
      <c r="G259" s="154"/>
      <c r="H259" s="120" t="s">
        <v>272</v>
      </c>
      <c r="I259" s="155">
        <f>SUM(I258)</f>
        <v>7059.6</v>
      </c>
      <c r="K259" s="6"/>
      <c r="L259" s="102"/>
    </row>
    <row r="260" spans="1:12" ht="40.5" customHeight="1" thickBot="1" x14ac:dyDescent="0.3">
      <c r="A260" s="247"/>
      <c r="B260" s="248"/>
      <c r="C260" s="248"/>
      <c r="D260" s="163"/>
      <c r="E260" s="164"/>
      <c r="F260" s="165"/>
      <c r="G260" s="166"/>
      <c r="H260" s="165"/>
      <c r="I260" s="167"/>
    </row>
    <row r="261" spans="1:12" ht="40.5" customHeight="1" thickBot="1" x14ac:dyDescent="0.3">
      <c r="A261" s="105"/>
      <c r="B261" s="105"/>
      <c r="C261" s="105"/>
      <c r="D261" s="105"/>
      <c r="E261" s="105"/>
      <c r="F261" s="105"/>
      <c r="G261" s="105"/>
      <c r="H261" s="105" t="s">
        <v>421</v>
      </c>
      <c r="I261" s="106">
        <f>I17+I36+I47+I55+I118+I192+I198+I204+I218+I243+I256</f>
        <v>363401.22000000003</v>
      </c>
    </row>
    <row r="262" spans="1:12" ht="40.5" customHeight="1" thickBot="1" x14ac:dyDescent="0.3">
      <c r="A262" s="156"/>
      <c r="B262" s="157"/>
      <c r="C262" s="157"/>
      <c r="D262" s="158"/>
      <c r="E262" s="159"/>
      <c r="F262" s="160"/>
      <c r="G262" s="161"/>
      <c r="H262" s="160"/>
      <c r="I262" s="162"/>
    </row>
    <row r="263" spans="1:12" ht="40.5" customHeight="1" thickBot="1" x14ac:dyDescent="0.3">
      <c r="A263" s="35"/>
      <c r="B263" s="36"/>
      <c r="C263" s="36"/>
      <c r="D263" s="37"/>
      <c r="E263" s="38"/>
      <c r="F263" s="39"/>
      <c r="G263" s="40"/>
      <c r="H263" s="39"/>
      <c r="I263" s="57"/>
    </row>
    <row r="264" spans="1:12" ht="40.5" customHeight="1" x14ac:dyDescent="0.25">
      <c r="A264" s="266" t="s">
        <v>507</v>
      </c>
      <c r="B264" s="267"/>
      <c r="C264" s="268"/>
      <c r="D264" s="41"/>
      <c r="E264" s="42"/>
      <c r="F264" s="43"/>
      <c r="G264" s="44"/>
      <c r="H264" s="45"/>
      <c r="I264" s="58"/>
    </row>
    <row r="265" spans="1:12" ht="40.5" customHeight="1" x14ac:dyDescent="0.25">
      <c r="A265" s="46"/>
      <c r="B265" s="61"/>
      <c r="C265" s="47"/>
      <c r="D265" s="69"/>
      <c r="E265" s="59"/>
      <c r="F265" s="59"/>
      <c r="G265" s="60"/>
      <c r="H265" s="61"/>
      <c r="I265" s="62"/>
    </row>
    <row r="266" spans="1:12" ht="40.5" customHeight="1" x14ac:dyDescent="0.25">
      <c r="A266" s="48"/>
      <c r="B266" s="61"/>
      <c r="C266" s="70"/>
      <c r="D266" s="69"/>
      <c r="E266" s="69"/>
      <c r="F266" s="69"/>
      <c r="G266" s="69"/>
      <c r="H266" s="69"/>
      <c r="I266" s="63"/>
    </row>
    <row r="267" spans="1:12" ht="40.5" customHeight="1" x14ac:dyDescent="0.25">
      <c r="A267" s="48"/>
      <c r="B267" s="61"/>
      <c r="C267" s="49"/>
      <c r="D267" s="50"/>
      <c r="E267" s="64"/>
      <c r="F267" s="71"/>
      <c r="G267" s="71"/>
      <c r="H267" s="71"/>
      <c r="I267" s="65"/>
    </row>
    <row r="268" spans="1:12" ht="40.5" customHeight="1" x14ac:dyDescent="0.25">
      <c r="A268" s="48"/>
      <c r="B268" s="61"/>
      <c r="C268" s="70"/>
      <c r="D268" s="103" t="s">
        <v>508</v>
      </c>
      <c r="E268" s="64"/>
      <c r="F268" s="69"/>
      <c r="G268" s="69"/>
      <c r="H268" s="66"/>
      <c r="I268" s="63"/>
    </row>
    <row r="269" spans="1:12" ht="40.5" customHeight="1" x14ac:dyDescent="0.25">
      <c r="A269" s="48"/>
      <c r="B269" s="61"/>
      <c r="C269" s="70"/>
      <c r="D269" s="66" t="s">
        <v>509</v>
      </c>
      <c r="E269" s="64"/>
      <c r="F269" s="69"/>
      <c r="G269" s="69"/>
      <c r="H269" s="66"/>
      <c r="I269" s="67"/>
    </row>
    <row r="270" spans="1:12" ht="40.5" customHeight="1" thickBot="1" x14ac:dyDescent="0.3">
      <c r="A270" s="51"/>
      <c r="B270" s="52"/>
      <c r="C270" s="72"/>
      <c r="D270" s="53"/>
      <c r="E270" s="54"/>
      <c r="F270" s="55"/>
      <c r="G270" s="56"/>
      <c r="H270" s="53"/>
      <c r="I270" s="68"/>
    </row>
    <row r="271" spans="1:12" ht="40.5" customHeight="1" x14ac:dyDescent="0.25">
      <c r="A271" s="237"/>
      <c r="B271" s="237"/>
      <c r="C271" s="237"/>
      <c r="D271" s="237"/>
      <c r="E271" s="237"/>
      <c r="F271" s="237"/>
      <c r="G271" s="237"/>
      <c r="H271" s="4"/>
      <c r="I271" s="4"/>
    </row>
    <row r="272" spans="1:12" ht="40.5" customHeight="1" x14ac:dyDescent="0.25">
      <c r="H272" s="4"/>
    </row>
    <row r="273" spans="4:8" ht="40.5" customHeight="1" x14ac:dyDescent="0.25">
      <c r="H273" s="4"/>
    </row>
    <row r="274" spans="4:8" ht="40.5" customHeight="1" x14ac:dyDescent="0.25">
      <c r="H274" s="4"/>
    </row>
    <row r="275" spans="4:8" ht="40.5" customHeight="1" x14ac:dyDescent="0.25">
      <c r="H275" s="4"/>
    </row>
    <row r="276" spans="4:8" ht="40.5" customHeight="1" x14ac:dyDescent="0.25">
      <c r="H276" s="4"/>
    </row>
    <row r="277" spans="4:8" ht="40.5" customHeight="1" x14ac:dyDescent="0.25">
      <c r="H277" s="4"/>
    </row>
    <row r="278" spans="4:8" ht="40.5" customHeight="1" x14ac:dyDescent="0.25">
      <c r="H278" s="4"/>
    </row>
    <row r="279" spans="4:8" ht="40.5" customHeight="1" x14ac:dyDescent="0.25">
      <c r="H279" s="4"/>
    </row>
    <row r="280" spans="4:8" ht="40.5" customHeight="1" x14ac:dyDescent="0.25">
      <c r="H280" s="4"/>
    </row>
    <row r="281" spans="4:8" ht="40.5" customHeight="1" x14ac:dyDescent="0.25">
      <c r="D281" s="7"/>
      <c r="H281" s="4"/>
    </row>
    <row r="282" spans="4:8" ht="40.5" customHeight="1" x14ac:dyDescent="0.25">
      <c r="H282" s="4"/>
    </row>
    <row r="283" spans="4:8" ht="40.5" customHeight="1" x14ac:dyDescent="0.25">
      <c r="H283" s="4"/>
    </row>
    <row r="284" spans="4:8" ht="40.5" customHeight="1" x14ac:dyDescent="0.25">
      <c r="H284" s="4"/>
    </row>
    <row r="285" spans="4:8" ht="40.5" customHeight="1" x14ac:dyDescent="0.25">
      <c r="H285" s="4"/>
    </row>
    <row r="286" spans="4:8" ht="40.5" customHeight="1" x14ac:dyDescent="0.25">
      <c r="H286" s="4"/>
    </row>
    <row r="287" spans="4:8" ht="40.5" customHeight="1" x14ac:dyDescent="0.25">
      <c r="H287" s="4"/>
    </row>
  </sheetData>
  <mergeCells count="48">
    <mergeCell ref="D2:D3"/>
    <mergeCell ref="A264:C264"/>
    <mergeCell ref="B5:F5"/>
    <mergeCell ref="B47:D47"/>
    <mergeCell ref="B55:D55"/>
    <mergeCell ref="B56:D56"/>
    <mergeCell ref="A13:A15"/>
    <mergeCell ref="B6:F6"/>
    <mergeCell ref="B7:F7"/>
    <mergeCell ref="B8:F8"/>
    <mergeCell ref="B9:F9"/>
    <mergeCell ref="B10:F10"/>
    <mergeCell ref="B11:F11"/>
    <mergeCell ref="B13:B15"/>
    <mergeCell ref="C13:C15"/>
    <mergeCell ref="B183:D183"/>
    <mergeCell ref="I13:I15"/>
    <mergeCell ref="B68:D68"/>
    <mergeCell ref="B48:C48"/>
    <mergeCell ref="B63:D63"/>
    <mergeCell ref="B204:D204"/>
    <mergeCell ref="D13:D15"/>
    <mergeCell ref="E13:E15"/>
    <mergeCell ref="F13:F15"/>
    <mergeCell ref="G13:G15"/>
    <mergeCell ref="H13:H15"/>
    <mergeCell ref="B42:C42"/>
    <mergeCell ref="B162:D162"/>
    <mergeCell ref="B170:D170"/>
    <mergeCell ref="B119:D119"/>
    <mergeCell ref="B192:D192"/>
    <mergeCell ref="B198:D198"/>
    <mergeCell ref="G12:H12"/>
    <mergeCell ref="A271:G271"/>
    <mergeCell ref="B211:D211"/>
    <mergeCell ref="B218:D218"/>
    <mergeCell ref="B219:C219"/>
    <mergeCell ref="B222:C222"/>
    <mergeCell ref="B226:C226"/>
    <mergeCell ref="B240:C240"/>
    <mergeCell ref="B252:C252"/>
    <mergeCell ref="B256:D256"/>
    <mergeCell ref="B257:C257"/>
    <mergeCell ref="B243:D243"/>
    <mergeCell ref="B244:E244"/>
    <mergeCell ref="A260:C260"/>
    <mergeCell ref="B205:C205"/>
    <mergeCell ref="B118:D118"/>
  </mergeCells>
  <printOptions horizontalCentered="1"/>
  <pageMargins left="0.31496062992125984" right="0.27559055118110237" top="0.35433070866141736" bottom="0.35433070866141736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Plan2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</dc:creator>
  <cp:lastModifiedBy>Keise de Oliveira Ribeiro</cp:lastModifiedBy>
  <cp:lastPrinted>2025-11-10T20:31:35Z</cp:lastPrinted>
  <dcterms:created xsi:type="dcterms:W3CDTF">2019-09-12T17:33:07Z</dcterms:created>
  <dcterms:modified xsi:type="dcterms:W3CDTF">2025-11-10T20:32:45Z</dcterms:modified>
</cp:coreProperties>
</file>